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codeName="ThisWorkbook" defaultThemeVersion="166925"/>
  <mc:AlternateContent xmlns:mc="http://schemas.openxmlformats.org/markup-compatibility/2006">
    <mc:Choice Requires="x15">
      <x15ac:absPath xmlns:x15ac="http://schemas.microsoft.com/office/spreadsheetml/2010/11/ac" url="\\metromadrid.net\estamentos\Ser. Obras\Datos\LMCP\Ofertas Excel\"/>
    </mc:Choice>
  </mc:AlternateContent>
  <xr:revisionPtr revIDLastSave="0" documentId="8_{1E370A3F-B8AB-47CD-AD86-A1EB80C036EC}" xr6:coauthVersionLast="36" xr6:coauthVersionMax="36" xr10:uidLastSave="{00000000-0000-0000-0000-000000000000}"/>
  <bookViews>
    <workbookView xWindow="0" yWindow="0" windowWidth="24330" windowHeight="11400" xr2:uid="{EE0DAB7E-150F-419C-9A38-DA1DDDEEF399}"/>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0" i="1" l="1"/>
  <c r="G90" i="1"/>
  <c r="G92" i="1" l="1"/>
  <c r="J92" i="1"/>
  <c r="J91" i="1"/>
  <c r="G91" i="1"/>
  <c r="J87" i="1"/>
  <c r="J83" i="1"/>
  <c r="J81" i="1"/>
  <c r="H80" i="1"/>
  <c r="J76" i="1"/>
  <c r="I78" i="1" s="1"/>
  <c r="J78" i="1" s="1"/>
  <c r="J75" i="1" s="1"/>
  <c r="H75" i="1"/>
  <c r="J71" i="1"/>
  <c r="J69" i="1"/>
  <c r="J67" i="1"/>
  <c r="J65" i="1"/>
  <c r="J63" i="1"/>
  <c r="I73" i="1" s="1"/>
  <c r="J73" i="1" s="1"/>
  <c r="J62" i="1" s="1"/>
  <c r="H62" i="1"/>
  <c r="J58" i="1"/>
  <c r="J56" i="1"/>
  <c r="J54" i="1"/>
  <c r="J52" i="1"/>
  <c r="J50" i="1"/>
  <c r="H49" i="1"/>
  <c r="J45" i="1"/>
  <c r="J43" i="1"/>
  <c r="H42" i="1"/>
  <c r="J38" i="1"/>
  <c r="J36" i="1"/>
  <c r="J34" i="1"/>
  <c r="J32" i="1"/>
  <c r="J30" i="1"/>
  <c r="J28" i="1"/>
  <c r="H27" i="1"/>
  <c r="J23" i="1"/>
  <c r="J21" i="1"/>
  <c r="J19" i="1"/>
  <c r="J17" i="1"/>
  <c r="J15" i="1"/>
  <c r="J13" i="1"/>
  <c r="J11" i="1"/>
  <c r="J9" i="1"/>
  <c r="J7" i="1"/>
  <c r="J5" i="1"/>
  <c r="H4" i="1"/>
  <c r="J93" i="1" l="1"/>
  <c r="J94" i="1"/>
  <c r="G93" i="1"/>
  <c r="G94" i="1" s="1"/>
  <c r="I85" i="1"/>
  <c r="J85" i="1" s="1"/>
  <c r="J80" i="1" s="1"/>
  <c r="I60" i="1"/>
  <c r="J60" i="1" s="1"/>
  <c r="J49" i="1" s="1"/>
  <c r="I47" i="1"/>
  <c r="I40" i="1"/>
  <c r="J40" i="1" s="1"/>
  <c r="J27" i="1" s="1"/>
  <c r="I25" i="1"/>
  <c r="I4" i="1" s="1"/>
  <c r="J47" i="1"/>
  <c r="J42" i="1" s="1"/>
  <c r="I42" i="1"/>
  <c r="I27" i="1"/>
  <c r="I49" i="1"/>
  <c r="I62" i="1"/>
  <c r="I75" i="1"/>
  <c r="G87" i="1"/>
  <c r="E80" i="1"/>
  <c r="G83" i="1"/>
  <c r="G81" i="1"/>
  <c r="F85" i="1" s="1"/>
  <c r="E75" i="1"/>
  <c r="G76" i="1"/>
  <c r="F78" i="1" s="1"/>
  <c r="E62" i="1"/>
  <c r="G71" i="1"/>
  <c r="G69" i="1"/>
  <c r="G67" i="1"/>
  <c r="G65" i="1"/>
  <c r="G63" i="1"/>
  <c r="E49" i="1"/>
  <c r="G58" i="1"/>
  <c r="G56" i="1"/>
  <c r="G54" i="1"/>
  <c r="G52" i="1"/>
  <c r="G50" i="1"/>
  <c r="E42" i="1"/>
  <c r="G45" i="1"/>
  <c r="G43" i="1"/>
  <c r="E27" i="1"/>
  <c r="G38" i="1"/>
  <c r="G36" i="1"/>
  <c r="G34" i="1"/>
  <c r="G32" i="1"/>
  <c r="G30" i="1"/>
  <c r="G28" i="1"/>
  <c r="F40" i="1" s="1"/>
  <c r="E4" i="1"/>
  <c r="G23" i="1"/>
  <c r="G21" i="1"/>
  <c r="G19" i="1"/>
  <c r="G17" i="1"/>
  <c r="G15" i="1"/>
  <c r="G13" i="1"/>
  <c r="G11" i="1"/>
  <c r="G9" i="1"/>
  <c r="G7" i="1"/>
  <c r="G5" i="1"/>
  <c r="F60" i="1" l="1"/>
  <c r="G60" i="1" s="1"/>
  <c r="G49" i="1" s="1"/>
  <c r="I80" i="1"/>
  <c r="F73" i="1"/>
  <c r="F25" i="1"/>
  <c r="F47" i="1"/>
  <c r="J25" i="1"/>
  <c r="J4" i="1" s="1"/>
  <c r="I88" i="1" s="1"/>
  <c r="J88" i="1" s="1"/>
  <c r="F75" i="1"/>
  <c r="G78" i="1"/>
  <c r="G75" i="1" s="1"/>
  <c r="F42" i="1"/>
  <c r="G47" i="1"/>
  <c r="G42" i="1" s="1"/>
  <c r="G85" i="1"/>
  <c r="G80" i="1" s="1"/>
  <c r="F80" i="1"/>
  <c r="F62" i="1"/>
  <c r="G73" i="1"/>
  <c r="G62" i="1" s="1"/>
  <c r="G40" i="1"/>
  <c r="G27" i="1" s="1"/>
  <c r="F27" i="1"/>
  <c r="F49" i="1"/>
  <c r="G25" i="1"/>
  <c r="G4" i="1" s="1"/>
  <c r="F4" i="1"/>
  <c r="F88" i="1" l="1"/>
  <c r="G8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Cárdaba Prada, Luis María</author>
  </authors>
  <commentList>
    <comment ref="A3" authorId="0" shapeId="0" xr:uid="{BB23DB37-5974-4FAE-A4CF-1397C0037BA0}">
      <text>
        <r>
          <rPr>
            <b/>
            <sz val="9"/>
            <color indexed="81"/>
            <rFont val="Tahoma"/>
            <family val="2"/>
          </rPr>
          <t>Código del concepto. Ver colores en "Entorno de trabajo: Apariencia"</t>
        </r>
      </text>
    </comment>
    <comment ref="B3" authorId="0" shapeId="0" xr:uid="{26C94754-E05F-4B7A-BAFA-0FA0EBBCB946}">
      <text>
        <r>
          <rPr>
            <b/>
            <sz val="9"/>
            <color indexed="81"/>
            <rFont val="Tahoma"/>
            <family val="2"/>
          </rPr>
          <t>Naturaleza o tipo de concepto, ver valores de cada naturaleza en la ayuda del menú contextual</t>
        </r>
      </text>
    </comment>
    <comment ref="C3" authorId="0" shapeId="0" xr:uid="{DB18B1BE-4915-4D74-8239-6A5A3ADE1A8E}">
      <text>
        <r>
          <rPr>
            <b/>
            <sz val="9"/>
            <color indexed="81"/>
            <rFont val="Tahoma"/>
            <family val="2"/>
          </rPr>
          <t>Unidad principal de medida del concepto</t>
        </r>
      </text>
    </comment>
    <comment ref="D3" authorId="0" shapeId="0" xr:uid="{B0F22A6A-6F25-4174-8E9F-076D8A9D330C}">
      <text>
        <r>
          <rPr>
            <b/>
            <sz val="9"/>
            <color indexed="81"/>
            <rFont val="Tahoma"/>
            <family val="2"/>
          </rPr>
          <t>Descripción corta</t>
        </r>
      </text>
    </comment>
    <comment ref="E3" authorId="0" shapeId="0" xr:uid="{C4A5EA1B-93F4-436B-BC56-B07AD75BB897}">
      <text>
        <r>
          <rPr>
            <b/>
            <sz val="9"/>
            <color indexed="81"/>
            <rFont val="Tahoma"/>
            <family val="2"/>
          </rPr>
          <t>Rendimiento o cantidad presupuestada</t>
        </r>
      </text>
    </comment>
    <comment ref="F3" authorId="0" shapeId="0" xr:uid="{3934DBC3-F5B0-4C1D-9C2B-EB01A413E2E2}">
      <text>
        <r>
          <rPr>
            <b/>
            <sz val="9"/>
            <color indexed="81"/>
            <rFont val="Tahoma"/>
            <family val="2"/>
          </rPr>
          <t>Precio unitario en el presupuesto</t>
        </r>
      </text>
    </comment>
    <comment ref="G3" authorId="0" shapeId="0" xr:uid="{5F587E11-B26D-469A-AF7E-91BD5069E1F8}">
      <text>
        <r>
          <rPr>
            <b/>
            <sz val="9"/>
            <color indexed="81"/>
            <rFont val="Tahoma"/>
            <family val="2"/>
          </rPr>
          <t>Importe del presupuesto</t>
        </r>
      </text>
    </comment>
    <comment ref="H3" authorId="0" shapeId="0" xr:uid="{AA1A48A2-6382-44A1-823D-AC3B4BA4CC55}">
      <text>
        <r>
          <rPr>
            <b/>
            <sz val="9"/>
            <color indexed="81"/>
            <rFont val="Tahoma"/>
            <family val="2"/>
          </rPr>
          <t>Rendimiento o cantidad presupuestada</t>
        </r>
      </text>
    </comment>
    <comment ref="I3" authorId="0" shapeId="0" xr:uid="{0DA205FE-E79C-4F5F-B83E-7FF817A3126E}">
      <text>
        <r>
          <rPr>
            <b/>
            <sz val="9"/>
            <color indexed="81"/>
            <rFont val="Tahoma"/>
            <family val="2"/>
          </rPr>
          <t>Precio unitario en el presupuesto</t>
        </r>
      </text>
    </comment>
    <comment ref="J3" authorId="0" shapeId="0" xr:uid="{AF15B2F2-9138-41A0-A02F-2F74297A20F9}">
      <text>
        <r>
          <rPr>
            <b/>
            <sz val="9"/>
            <color indexed="81"/>
            <rFont val="Tahoma"/>
            <family val="2"/>
          </rPr>
          <t>Importe del presupuesto</t>
        </r>
      </text>
    </comment>
    <comment ref="D92" authorId="0" shapeId="0" xr:uid="{3B3B4EB7-5650-4A6A-BDD0-A8225464D3D9}">
      <text>
        <r>
          <rPr>
            <sz val="9"/>
            <color indexed="81"/>
            <rFont val="Tahoma"/>
            <family val="2"/>
          </rPr>
          <t>IVA no incluido</t>
        </r>
      </text>
    </comment>
    <comment ref="D94" authorId="0" shapeId="0" xr:uid="{57F0BEE3-D800-43B2-A23C-67CDC8069225}">
      <text>
        <r>
          <rPr>
            <sz val="9"/>
            <color indexed="81"/>
            <rFont val="Tahoma"/>
            <family val="2"/>
          </rPr>
          <t>IVA incluido</t>
        </r>
      </text>
    </comment>
  </commentList>
</comments>
</file>

<file path=xl/sharedStrings.xml><?xml version="1.0" encoding="utf-8"?>
<sst xmlns="http://schemas.openxmlformats.org/spreadsheetml/2006/main" count="212" uniqueCount="138">
  <si>
    <t>OB.20.045 IMPLANTACIÓN Y MEJORA DE MEDIDAS DE ACCESIBILIDAD EN LA ESTACIÓN DE CANAL DE LA RED DE METRO</t>
  </si>
  <si>
    <t>Presupuesto</t>
  </si>
  <si>
    <t>Código</t>
  </si>
  <si>
    <t>Nat</t>
  </si>
  <si>
    <t>Ud</t>
  </si>
  <si>
    <t>Resumen</t>
  </si>
  <si>
    <t>CanPres</t>
  </si>
  <si>
    <t>Pres</t>
  </si>
  <si>
    <t>ImpPres</t>
  </si>
  <si>
    <t>EGC</t>
  </si>
  <si>
    <t>Capítulo</t>
  </si>
  <si>
    <t/>
  </si>
  <si>
    <t>DEMOLICIONES Y DESMONTAJES</t>
  </si>
  <si>
    <t>EGC0180</t>
  </si>
  <si>
    <t>Partida</t>
  </si>
  <si>
    <t>m</t>
  </si>
  <si>
    <t>RETIRADA DE PASAMANOS. (NOCTURNO)</t>
  </si>
  <si>
    <t>Retirada de pasamanos, incluso reparación de paramento vertical en las zonas de anclaje del mismo, y posterior custodia del elemento para reubicación en zona indicada por la Dirección Facultativa y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</si>
  <si>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EGC0340</t>
  </si>
  <si>
    <t>m2</t>
  </si>
  <si>
    <t>RETIRADA PAVIMENTO FLEXIBLE (NOCTURNO)</t>
  </si>
  <si>
    <t>Retirada de pavimento tactovisual flexible, a excepción del borde de andén, incluida la del adhesivo empleado como material de agarre y restos de pintura existentes, así como limpieza de la base soporte (terrazo, granito, porcelánico, baldosa hidráulica u otros),  mediante medios manuales a través del uso de disolventes, decapantes o similares consiguiendo una perfecta limpieza de la misma. El material retirado, será recuperado, mediante limpieza en profundidad y custodiado para su posterior reinstalación.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</si>
  <si>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EGC0120</t>
  </si>
  <si>
    <t>ud</t>
  </si>
  <si>
    <t>RETIRADA DE CARTELERÍA (NOCTURNO)</t>
  </si>
  <si>
    <t>Retirada de cartelería de accesibilidad: SIA, apoyos isquiáticos, carteles de ascensores o cualquier otro elemento, con desmontaje de anclajes o similar, incluso custodia del elemento para posterior reubicación en zona indicada por la Dirección Facultativa.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</si>
  <si>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EGC0420</t>
  </si>
  <si>
    <t>u</t>
  </si>
  <si>
    <t>REUBICACIÓN DE INTERFONO EN ALTURA (NOCTURNO)</t>
  </si>
  <si>
    <t>Reubicación de interfono para adecuación en altura, incluso custodia del elemento, si es necesaria, para posterior instalación en zona indicada por la Dirección Facultativa, así como protección de cualquier elemento que pudiese causar daños a terceros.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</si>
  <si>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EGC0440</t>
  </si>
  <si>
    <t>REUBICACIÓN DE INTERFONO EN NUEVA UBICACION (NOCTURNO)</t>
  </si>
  <si>
    <t>Reubicacion de interfono en nueva ubicacion, desmontaje y reinstalación de interfonos de público, incluyendo:
- Adecuación provisional del Sistema (cableado, interfonos, postes, material auxiliar, etc.) durante la ejecución de la obra, que permita el mantemiento en servicio del mismo y faciliten los trabajos de obra civil y accesibilidad.
- Retirada y custodia por el contratista de aquellos elementos que NO se puedan mantener en servicio durante la ejecución de la obra.
- Adecuación del cableado existente a las nuevas canalizaciones que se instalen.
- Reinstalación del equipamiento en su situación definitiva, incluyendo adaptación en altura de los interfonos a la nueva normativa de accesibilidad.
- Suministro e instalación de pequeño material de conexión.
- Pruebas y puesta en servicio.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</si>
  <si>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EGC0300</t>
  </si>
  <si>
    <t>RETIRADA DE TIRA ANTIDESLIZANTE (NOCTURNO)</t>
  </si>
  <si>
    <t>Retirada de tira antideslizante en peldaños de escaleras fijas, rampas, así como del adhesivo de agarre. Tras la retirada, se realizará una limpieza en profundidad mediante medios manuales de la base soporte, eliminando cualquier resto de material.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</si>
  <si>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EGC0060</t>
  </si>
  <si>
    <t>FRESADO DE PELDAÑO (NOCTURNO)</t>
  </si>
  <si>
    <t>Realización de cajeado de 30mm de ancho para tira de 25mm y de 40mm de ancho para tira de 38mm, ambas de 3mm de profundidad, realizadas a 30mm del borde de la huella. Ejecutadas mediante fresadora con fresa de diamante y aspirador de polvo incorporado, para instalación de banda antideslizante.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</si>
  <si>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EGC0020</t>
  </si>
  <si>
    <t>CORTE DE PAVIMENTO DE TERRAZO O BALDOSA CON RADIAL (NOCTURNO)</t>
  </si>
  <si>
    <t>Corte de pavimento, con máquina de agua y disco necesario para el tipo de material a cortar (terrazo, granito, porcelánico, baldosa hidráulica u otros). La profundidad del corte se adecuará a cada tipo de pavimento (h. max. 10cm.). Previo al inicio de los trabajos se realizará el replanteo y aprobación del mismo por parte de la Dirección Facultativa. Los cortes se ejecutarán retranqueados al menos 5 centímetros del perímetro de la zona a demoler, o siguiendo la línea de corte con una tolerancia de desvío de +/- 3mm., según las necesidades de la actuación.
Incluidos medios auxiliares, mecánicos, manuales y de protección, así como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</si>
  <si>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EGC0040</t>
  </si>
  <si>
    <t>DEMOLICIÓN DE SOLADO DE PAVIMENTO HASTA 10 CM DE ESPESOR (NOCTURNO)</t>
  </si>
  <si>
    <t>Demolición de pavimento (terrazo, granito, porcelánico, baldosa hidráulica u otros), hasta un espesor de 10 centímetros, incluso demolición de p.p. de pavimento flexible o tira fotoluminiscente superpuesto si lo hubiere. La zona delimitada por los cortes perimetrales se demolerá mediante medios mecánicos y la zona restante, la que comprende la totalidad del área a demoler, se ejecutará mediante medios manuales.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</si>
  <si>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EGC0460</t>
  </si>
  <si>
    <t>DESMONTAJE DE APOYO ISQUIATICO (NOCTURNO)</t>
  </si>
  <si>
    <t>Desmontaje de apoyo isquiátrico, incluso acopio y custodia en obra para su posterior colocación o transporte a almacén de metro, en horario nocturno.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</si>
  <si>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Total EGC</t>
  </si>
  <si>
    <t>EGA</t>
  </si>
  <si>
    <t>ALBAÑILERÍA, SOLADOS Y REVESTIMIENTOS</t>
  </si>
  <si>
    <t>EGA0060</t>
  </si>
  <si>
    <t>RECRECIDO DE MORTERO RÁPIDO HASTA 10 CM DE ESPESOR (NOCTURNO)</t>
  </si>
  <si>
    <t>Recrecido con mortero, hasta 10cm de espesor, aplicado con medios manuales. Compuesto a base de cemento de secado, fraguado y endurecimiento rápido, mezclado con un árido de granulometría máxima de 0,5mm. Previa imprimación de polímero acrílico. Incluido replanteo y nivelación del recrecido.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</si>
  <si>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EGA0160</t>
  </si>
  <si>
    <t>SUMINISTRO E INSTALACIÓN DE PAVIMENTO TACTOVISUAL CERÁMICO ABOTONADO Y ACANALADO (NOCTURNO)</t>
  </si>
  <si>
    <t>Suministro e instalación de pavimento tactovisual porcelánico compacto de 40x40 cm o 40x60cm, según decida D.O., ,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</si>
  <si>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EGA0165</t>
  </si>
  <si>
    <t>SUMINISTRO E INSTALACIÓN DE PAVIMENTO TACTOVISUAL CERÁMICO ACANALADO AMARILLO (NOCTURNO)</t>
  </si>
  <si>
    <t>Suministro e instalación de pavimento tactovisual porcelánico compacto de 40x40 cm o 40x60cm, según decida D.O., , acorde a las características técnicas especificadas en Pliego de Condiciones.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</si>
  <si>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EGA0167</t>
  </si>
  <si>
    <t>SUMINISTRO E INSTALACIÓN DE PAVIMENTO TACTOVISUAL ANTIDESLIZANTE CERÁMICO ACANALADO AMARILLO (NOCTURNO)</t>
  </si>
  <si>
    <t>Suministro e instalación de pavimento tactovisual porcelánico compacto de 40x40 cm o 40x60cm, según decida D.O., acorde a las características técnicas especificadas en Pliego de Condiciones. El pavimento a instalar tendrá unos valores de resistencia al deslizamiento 70&lt;Rd&lt;=75, acorde a Norma UNE -ENV 12633. El color a emplear sera amarillo, exclusivamente para escaleras y rampas.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amarillo, dejando una junta perimetral en el elemento solado, así como realizando juntas de movimiento cuando sean necesarias.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</si>
  <si>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EGA0162</t>
  </si>
  <si>
    <t>SUMINISTRO E INSTALACIÓN DE PAVIMENTO TACTOVISUAL ANTIDESLIZANTE CERÁMICO ABOTONADO Y ACANALADO (NOCTURNO)</t>
  </si>
  <si>
    <t>Suministro e instalación de pavimento tactovisual antideslizante porcelánico compacto de 40x40 cm o 40x60cm, según decida D.O., acorde a las características técnicas especificadas en Pliego de Condiciones. Los colores a emplear serán a definir por la D.O en contraste cromático  con el pavimento existente para ascensores, máquinas billeteras, zonas de seguridad y encaminamientos (bandas de encaminamiento, rosetas de cambio de dirección y franjas de advertencia). El pavimento a instalar tendrá unos valores de resistencia al deslizamiento 70&lt;Rd&lt;=75, acorde a Norma UNE -ENV 12633. La colocación será llevada a cabo mediante la aplicación de una capa fina con llana dentada de adhesivo cementoso tipo C2F de fraguado rápido. El rejuntado de las juntas de colocación se realizará con mortero cementoso tipo CG2 para juntas de hasta 15mm, empleando crucetas de pvc de 2mm. La formación de juntas de movimiento se realizará mediante el uso de perfiles metálicos para juntas, constituidos por perfiles unidos a un cuerpo central. El solado será ejecutado a testa en los pavimentos de color  blanco o tonos claros, dejando una junta perimetral en el elemento solado, así como realizando juntas de movimiento cuando sean necesarias. En relación a la ejecución de los pavimentos de color negro, se emplearán las crucetas de pcv mencionadas anteriormente.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</si>
  <si>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EVP0290</t>
  </si>
  <si>
    <t>SOL.TERRAZO MICROGRANO 30X30</t>
  </si>
  <si>
    <t>Solado de terrazo 30x30 cm. Micrograno, pulido en fabrica, recibido con mortero de cemento y arena de miga 1/6, i/cama de arena de 2 cm. De espesor, rejuntado con lechada de cemento blanco BL-V 22,5 y limpieza, medido en superficie realmente ejecutada.</t>
  </si>
  <si>
    <t>Total EGA</t>
  </si>
  <si>
    <t>EGE</t>
  </si>
  <si>
    <t>MEDIDAS TECNOLÓGICAS DE AYUDA AL VIAJERO</t>
  </si>
  <si>
    <t>EGE0005</t>
  </si>
  <si>
    <t>INTEGRACION DE BUCLE MAGNETICO EN INTERFONO DE PUBLICO VIA IP</t>
  </si>
  <si>
    <t>Suministro,instalación y montaje de bucle magnético, con concobertura acorde a la normativa UNE-EN601184:2016 en espacio de superficie frente al interfono de público, con dimensiones mínimas de 1,5m. de largo x 1,5m. de fondo, tanto a 1,2m. como a 1,7m. de altura.Se incluye adecuación del interfono de público para la integración del bucle inductivo así como la obra civil necesaria para la integración de la espiral en el pavimento existente para eliminar el impacto visual y mantener la estética existente, y el conexionado de todos los elementos.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</si>
  <si>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EGE0100</t>
  </si>
  <si>
    <t>INSTALACIÓN DE TIRA ANTIDESLIZANTE PARA PELDAÑO DE 38mm (NOCTURNO)</t>
  </si>
  <si>
    <t>Suministro e instalación de tira antideslizante negra de 38mm de ancho y 3mm de alto, con base rígida formada por composite de fibra de vidrio o poliéster y partículas abrasivas en su acabado superior, tipo carburo de silicio, polvo de vidrio o esmeril, todo ello procesado al horno a alta temperatura formando un cuerpo único. El material tendrá propiedades antideslizantes acorde a Norma UNE 41.901-2017 Clase 3. La fijación de la tira se realizará mediante la aplicación de adhesivo mono componente de secado rápido, adherencia inmediata incluso en ambientes muy húmedos.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</si>
  <si>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EGE</t>
  </si>
  <si>
    <t>EGG</t>
  </si>
  <si>
    <t>SEÑALIZACIÓN</t>
  </si>
  <si>
    <t>EGG0380</t>
  </si>
  <si>
    <t>SUMINISTRO E INSTALACIÓN DE ETIQUETA BRAILLE (NOCTURNO)</t>
  </si>
  <si>
    <t>Suministro e instalación de etiqueta braille, de dimensiones según planos y longitud mínima de 120 mm, incluso retirada de la existente si la hubiese y limpieza en profundidad de la zona. Realizada en aluminio anodizado de 0,5 mm de espesor, con barniz de protección en su cara vista y material adhesivo en su cara no vista, con aristas redondeadas y orificios para fijación mecánica mediante remaches. El elemento se adaptará a la geometría del pasamanos, pudiendo este ser plano o curvo de un Ø = 43 mm. Los textos braille serán ejecutados mediante embutición inversa, ejecutados acorde a UNE 17.0002 y certificados por entidad acreditada, los códigos de ubicación serán ejecutados mediante serigrafía sobre la etiqueta.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</si>
  <si>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EGG0400</t>
  </si>
  <si>
    <t>SUMINISTRO E INSTALACIÓN DE SEÑALIZACIÓN DE INTERFONO (NOCTURNO)</t>
  </si>
  <si>
    <t>Suministro e instalación de señalización de interfono, incluso retirada del anterior si lo hubiese, realizada en placa rígida de pvc para impresión digital, o mediante placa de aluminio con vinilo adhesivado, incluye tratamiento de inviolabilidad y adhesivo permanente, súper permanente o removible en la parte trasera de la placa.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</si>
  <si>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EGG0420</t>
  </si>
  <si>
    <t>SUMINISTRO E INSTALACIÓN DE SEÑALIZACIÓN PANEL APOYO ISQUIÁTICO (NOCTURNO)</t>
  </si>
  <si>
    <t>Suministro e instalación de cartel para apoyo isquiático de dimensiones 400x400mm, incluso retirada del anterior si lo hubiese, realizado mediante un composite compuesto por dos capas de aleación de aluminio y magnesio de 0,5 mm de espesor de fondo azul (Pantone 293), con logo estampado en color blanco y núcleo de polietileno de baja densidad, de espesor total 3, 4 o 6 mm. El composite es rígido, resistente a golpes, rotura y presión. Se aplicará un recubrimiento mate de protección antigraffiti, antirallado y resistente a la luz solar. La instalación se realizará mediante un marco fabricado en aluminio anodizado,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</si>
  <si>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EGG0440</t>
  </si>
  <si>
    <t>SUMINISTRO E INSTALACIÓN DE SEÑALIZACIÓN PANEL ZONA DE SEGURIDAD (NOCTURNO)</t>
  </si>
  <si>
    <t>Suministro e instalación de cartel para zona de seguridad de dimensiones 400x400mm, incluso retirada del anterior si lo hubiese, realizado mediante un composite compuesto por dos capas de aleación de aluminio y magnesio de 0,5 mm de espesor de fondo azul (Pantone 293), con SIA estampado en color blanco y núcleo de polietileno de baja densidad, de espesor total 3, 4 o 6 mm. El composite es rígido, resistente a golpes, rotura y presión. Se aplicará un recubrimiento mate de protección antigraffiti, antirallado y resistente a la luz solar. Colocado en banderola a doble cara, en marco de aluminio anodizado de 400mm de longitud y 19,5mm de ancho, acorde a lo descrito en Pliegos.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</si>
  <si>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EGG0565</t>
  </si>
  <si>
    <t>SUMINISTRO E INSTALACIÓN DE SEÑALIZACIÓN LAZO DE INDUCCION EN VINILO (NOCTURNO)</t>
  </si>
  <si>
    <t>Suministro e instalación de vinilo para lazo de induccion o bucle magnetico de interfonos, incluso retirada del anterior si lo hubiese, realizado a 1 cara sobre base de PVC blanco transparente para impresión digital, tratamiento de inviolabilidad y adhesivo permanente, súper permanente o removible. AAFF según instrucciones de la D.O.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</si>
  <si>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EGG</t>
  </si>
  <si>
    <t>EGB</t>
  </si>
  <si>
    <t>CERRAJERÍA</t>
  </si>
  <si>
    <t>EGB0380</t>
  </si>
  <si>
    <t>SUMINISTRO E INSTALACIÓN DE BARANDILLA CON PASAMANOS DOBLE (NOCTURNO)</t>
  </si>
  <si>
    <t>Suministro e instalación de barandilla de escalera con pasamanos doble, de medidas acorde a planos. Con pasamanos a 70 y 95 cm de altura medidos desde el suelo a parte superior de los mismos, realizados en tubo de acero inoxidable AISI 316 de 40 mm de Ø y 1,5 mm de espesor, en acabado mate. Los pasamanos dispondrán de U de cierre, entre ambos, tanto en embarque como en desembarque realizados en acero inoxidable de mismas características que el resto de los pasamanos y prolongados al menos 30 cm rectos sobre la horizontal. La escalera dispondrá de balaustres, como norma general 1 cada 3 huellas libres, esta distribución podrá ser modificada acorde a las necesidades que presente cada escalera, de 50 mm de Ø y 2 mm de espesor, anclados a peldaño mediante taladro relleno con mortero epoxi y piezas especiales o placa de anclaje. Los pasamanos irán fijados a los balaustres mediante piezas de geometría según planos detalle realizadas en el mismo material que el conjunto, de tal manera que permita el paso de la mano sin interrupción a lo largo de todo el recorrido del pasamanos.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</si>
  <si>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EGB0485</t>
  </si>
  <si>
    <t>SUMINISTRO E INSTALACIÓN DE PASAMANOS DOBLE EN ACERO PARA ENREJADO ORNAMENTAL (NOCTURNO)</t>
  </si>
  <si>
    <t>Suministro e instalación de pasamanos doble de acero, acorde a planos, para instalación en acceso de granito con enrejado ornamental tipo Antonio Palacios. Los pasamanos, de 40 mm de Ø y 1,5 mm de espesor, con alturas aproximadas a 900 mm el superior y 700 mm el inferior, medidos desde el suelo, irán soldados al enrejado mediante placa de anclaje de 5 mm de espesor. Los pasamanos dispondrán de U de cierre, entre ambos tanto en embarque como en desembarque, prolongados al menos 30 cm rectos sobre la horizontal. El anclaje del pasamanos al paramento vertical, por lo general granito, se realizará mediante taladro relleno con mortero epoxi y barilla de 12 mm de Ø con protección mediante escudo de 40 mm de Ø y 2 mm  de espesor. La totalidad del conjunto será tratado y acabado con pintura oxirón pavonado gris acero 202.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</si>
  <si>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EGB0610</t>
  </si>
  <si>
    <t>ADECUACION Y MODIFICACION DE BARANDILLA/PASAMANOS (NOCTURNO)</t>
  </si>
  <si>
    <t>Adecuacion y modificacion de barandilla incluso prolongacion de pasamanos doble, realizacion de uniones con U de cierre entre pasamanos y/o añadido de segundo pasamanos , realizados en tubo de acero inoxidable AISI 316 de 40 mm de Ø y 1,5 mm de espesor, en acabado mate o en el mismo material que el existente, incluida la retirada y posterior colocación del elemento y/o la sustitución o añadido de pasamanos, U de cierre, curvas, pequeñas piezas, angulares de sujecion, aros de proteccion y anclaje. Los pasamanos irán fijados a los balaustres mediante piezas de geometría según planos detalle realizadas en el mismo material que el conjunto, de tal manera que permita el paso de la mano sin interrupción a lo largo de todo el recorrido del pasamanos,  y prolongados en los extremos al menos 35 cm rectos sobre la horizontal. El segundo pasamanos irá instalado a 70 cm. de altura. Todos los elementos realizados con soldaduras continuas, lijadas y repasadas.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</si>
  <si>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EGB0260</t>
  </si>
  <si>
    <t>SUMINISTRO E INSTALACIÓN DE APOYO ISQUIÁTICO DOBLE (NOCTURNO)</t>
  </si>
  <si>
    <t>Suministro e instalación de apoyo isquiático doble de 2,70 m, de medidas y dimensiones según planos. Realizado mediante una doble estructura de tubos curvados de acero, conectados en paralelo dos a dos, formando un conjunto de elemento de apoyo a dos altura diferentes, en acero inoxidable mate o brillo a definir por la dirección facultativa, de calidad AISI 316, 84 mm Ø y 2 mm de espesor, con tubos pasantes arriostrando ambas estructuras, de 50 mm  Ø, 2 mm de espesor y misma calidad, con soldadura continua lijada y repasada. Las estructuras se conectan entre sí mediante pletina de unión plana, soldada a ambos conjuntos, de 10 mm de espesor, sobre la que se solapa una estructura realizada en tubo de acero inoxidable AISI 316, de Ø 40 mm, siguiendo la geometría de dicha pletina. El apoyo isquiático irá anclado mediante pletinas soldadas a la estructura del mismo, siguiendo la geometría exterior del tubo, de acero inoxidable AISI 316, dimensiones 318x125 mm, de 10mm de espesor en los apoyos exteriores del elemento y de dimensiones 200 x 318 mm y 10 mm de espesor en el apoyo central, con tornillería de métrica 8/10mm tuerca blocante y taco químico.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</si>
  <si>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EGB0320</t>
  </si>
  <si>
    <t>SUMINISTRO E INSTALACIÓN DE APOYO ISQUIÁTICO SIMPLE (NOCTURNO)</t>
  </si>
  <si>
    <t>Suministro e instalación de apoyo isquiático simple de 1,35 m, según planos. Realizado mediante doble estructura de tubos curvados, en acero inoxidable mate o brillo a definir por la dirección facultativa, de calidad AISI 316, 84 mm Ø y 2 mm de espesor, con tubos pasantes arriostrando ambas estructuras, de 50 mm Ø, 2 mm de espesor y misma calidad, con soldadura continua lijada y repasada. Anclado mediante pletinas soldadas a la estructura del apoyo isquiático siguiendo la geometría exterior del tubo, de acero inoxidable AISI 316, dimensiones 318x125 mm, de 10 mm de espesor, con tornillería de métrica 8/10 mm tuerca blocante y taco químico.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</si>
  <si>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EGB</t>
  </si>
  <si>
    <t>EGD</t>
  </si>
  <si>
    <t>ELECTRICIDAD</t>
  </si>
  <si>
    <t>EGD0026</t>
  </si>
  <si>
    <t>SUMINISTRO E INSTALACIÓN DE CABLE TELEFONICO 3x2x0.64 (NOCTURNO)</t>
  </si>
  <si>
    <t>Suministro, tendido y conexionado de cable telefónico de 3x2x0.64 por canaleta existente.
Incluidos medios auxiliares, mecánicos, manuales y de protección, medio de transporte, limpieza y retirada del material sobrante, carga y transporte a vertedero autorizado o a lugar definido por la Dirección Facultativa, i/ canon de vertido y tasas.  A la finalización del trabajo, la zona de actuación debe quedar totalmente limpia y en servicio. Medición y abono en función de unidad realmente ejecutada y precio ofertado. Totalmente terminada la unidad. En horario nocturno.</t>
  </si>
  <si>
    <t>Total EGD</t>
  </si>
  <si>
    <t>EGF</t>
  </si>
  <si>
    <t>MEDIOS AUXILIARES</t>
  </si>
  <si>
    <t>EGF0020</t>
  </si>
  <si>
    <t>COLOCACIÓN Y RETIRADA DE CHAPA ESTRIADA (NOCTURNO)</t>
  </si>
  <si>
    <t>Colocación y posterior retirada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</si>
  <si>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EGF0040</t>
  </si>
  <si>
    <t>SUMINISTRO DE CHAPA ESTRIADA 2,5 MM (NOCTURNO)</t>
  </si>
  <si>
    <t>Suministro de chapa estriada de 0,50 x 1,30 x 0,0025 m con angulares metálicos en L de 20 x 20 mm soldados en cara inferior, para protección frente a terceros de la zona de trabajo.
Incluidos medios auxiliares, mecánicos, manuales y de protección, medio de transporte, limpieza y retirada del material sobrante, carga y transporte a vertedero autorizado o a lugar definido por la Dirección Facultativa, i/ canon de vertido y tasas.  A la finalización de trabajo, la zona de actuación debe quedar totalmente limpia y en servicio. Medición y abono en función de unidad realmente ejecutada y precio ofertado. Totalmente terminada la unidad. En horario nocturno.</t>
  </si>
  <si>
    <t>Total EGF</t>
  </si>
  <si>
    <t>GDR</t>
  </si>
  <si>
    <t>GESTION DE RESIDUOS</t>
  </si>
  <si>
    <t>Total 0</t>
  </si>
  <si>
    <t>BASE IMPONIBLE</t>
  </si>
  <si>
    <t>IMPORTE IVA</t>
  </si>
  <si>
    <t>PRESUPUESTO BASE DE LICITACIÓN</t>
  </si>
  <si>
    <t>TOTAL PRESUP. EJECUCIÓN MATERIAL</t>
  </si>
  <si>
    <t>GASTOS GENERALES Y BENEFICIO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</si>
</sst>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sz val="9"/>
      <color indexed="81"/>
      <name val="Tahoma"/>
      <family val="2"/>
    </font>
  </fonts>
  <fills count="8">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9" tint="0.79995117038483843"/>
        <bgColor indexed="64"/>
      </patternFill>
    </fill>
    <fill>
      <patternFill patternType="solid">
        <fgColor theme="4" tint="0.79998168889431442"/>
        <bgColor indexed="64"/>
      </patternFill>
    </fill>
    <fill>
      <patternFill patternType="solid">
        <fgColor theme="9" tint="0.79998168889431442"/>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4" fontId="7" fillId="5" borderId="0" xfId="0" applyNumberFormat="1" applyFont="1" applyFill="1" applyAlignment="1" applyProtection="1">
      <alignment vertical="top"/>
      <protection locked="0"/>
    </xf>
    <xf numFmtId="0" fontId="0" fillId="6" borderId="1" xfId="0" applyFill="1" applyBorder="1"/>
    <xf numFmtId="0" fontId="0" fillId="6" borderId="0" xfId="0" applyFill="1" applyBorder="1"/>
    <xf numFmtId="49" fontId="5" fillId="6" borderId="0" xfId="0" applyNumberFormat="1" applyFont="1" applyFill="1" applyBorder="1" applyAlignment="1">
      <alignment vertical="top" wrapText="1"/>
    </xf>
    <xf numFmtId="9" fontId="7" fillId="6" borderId="1" xfId="0" applyNumberFormat="1" applyFont="1" applyFill="1" applyBorder="1" applyAlignment="1">
      <alignment vertical="top"/>
    </xf>
    <xf numFmtId="4" fontId="6" fillId="6" borderId="2" xfId="0" applyNumberFormat="1" applyFont="1" applyFill="1" applyBorder="1" applyAlignment="1">
      <alignment vertical="top"/>
    </xf>
    <xf numFmtId="0" fontId="0" fillId="6" borderId="3" xfId="0" applyFill="1" applyBorder="1"/>
    <xf numFmtId="0" fontId="0" fillId="6" borderId="4" xfId="0" applyFill="1" applyBorder="1"/>
    <xf numFmtId="49" fontId="5" fillId="6" borderId="5" xfId="0" applyNumberFormat="1" applyFont="1" applyFill="1" applyBorder="1" applyAlignment="1">
      <alignment vertical="top"/>
    </xf>
    <xf numFmtId="4" fontId="6" fillId="6" borderId="5" xfId="0" applyNumberFormat="1" applyFont="1" applyFill="1" applyBorder="1" applyAlignment="1">
      <alignment vertical="top"/>
    </xf>
    <xf numFmtId="0" fontId="0" fillId="6" borderId="6" xfId="0" applyFill="1" applyBorder="1"/>
    <xf numFmtId="0" fontId="0" fillId="6" borderId="7" xfId="0" applyFill="1" applyBorder="1"/>
    <xf numFmtId="49" fontId="5" fillId="6" borderId="7" xfId="0" applyNumberFormat="1" applyFont="1" applyFill="1" applyBorder="1" applyAlignment="1">
      <alignment vertical="top" wrapText="1"/>
    </xf>
    <xf numFmtId="4" fontId="6" fillId="6" borderId="8" xfId="0" applyNumberFormat="1" applyFont="1" applyFill="1" applyBorder="1" applyAlignment="1">
      <alignment vertical="top"/>
    </xf>
    <xf numFmtId="4" fontId="7" fillId="6" borderId="0" xfId="0" applyNumberFormat="1" applyFont="1" applyFill="1" applyBorder="1" applyAlignment="1" applyProtection="1">
      <alignment vertical="top"/>
      <protection locked="0"/>
    </xf>
    <xf numFmtId="9" fontId="7" fillId="7" borderId="1" xfId="0" applyNumberFormat="1" applyFont="1" applyFill="1" applyBorder="1" applyAlignment="1" applyProtection="1">
      <alignmen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685800</xdr:colOff>
      <xdr:row>95</xdr:row>
      <xdr:rowOff>57150</xdr:rowOff>
    </xdr:from>
    <xdr:to>
      <xdr:col>6</xdr:col>
      <xdr:colOff>742950</xdr:colOff>
      <xdr:row>103</xdr:row>
      <xdr:rowOff>47625</xdr:rowOff>
    </xdr:to>
    <xdr:sp macro="" textlink="">
      <xdr:nvSpPr>
        <xdr:cNvPr id="4" name="CuadroTexto 3">
          <a:extLst>
            <a:ext uri="{FF2B5EF4-FFF2-40B4-BE49-F238E27FC236}">
              <a16:creationId xmlns:a16="http://schemas.microsoft.com/office/drawing/2014/main" id="{9B200EF8-6594-4DDE-821D-6D7FC2BD3ABB}"/>
            </a:ext>
          </a:extLst>
        </xdr:cNvPr>
        <xdr:cNvSpPr txBox="1"/>
      </xdr:nvSpPr>
      <xdr:spPr>
        <a:xfrm>
          <a:off x="2209800" y="2533650"/>
          <a:ext cx="4667250" cy="1514475"/>
        </a:xfrm>
        <a:prstGeom prst="rect">
          <a:avLst/>
        </a:prstGeom>
        <a:solidFill>
          <a:schemeClr val="accent4">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800" b="1"/>
            <a:t>OBSERVACIONES</a:t>
          </a:r>
        </a:p>
        <a:p>
          <a:r>
            <a:rPr lang="es-ES" sz="1100"/>
            <a:t>La</a:t>
          </a:r>
          <a:r>
            <a:rPr lang="es-ES" sz="1100" baseline="0"/>
            <a:t> oferta sin IVA no podrá superar la base imponible</a:t>
          </a:r>
        </a:p>
        <a:p>
          <a:r>
            <a:rPr lang="es-ES" sz="1100" baseline="0"/>
            <a:t>La oferta con IVA no podrá superar el presupuesto base de licitación.</a:t>
          </a:r>
        </a:p>
        <a:p>
          <a:r>
            <a:rPr lang="es-ES" sz="1100" baseline="0"/>
            <a:t>Los precios por partida no podrán ser superiores a los presupuestados.</a:t>
          </a:r>
        </a:p>
        <a:p>
          <a:r>
            <a:rPr lang="es-ES" sz="1100" baseline="0"/>
            <a:t>Los precios unitarios de las partidas no se podrán modificar.</a:t>
          </a:r>
        </a:p>
        <a:p>
          <a:r>
            <a:rPr lang="es-ES" sz="1100" b="1">
              <a:solidFill>
                <a:schemeClr val="dk1"/>
              </a:solidFill>
              <a:effectLst/>
              <a:latin typeface="+mn-lt"/>
              <a:ea typeface="+mn-ea"/>
              <a:cs typeface="+mn-cs"/>
            </a:rPr>
            <a:t>Se deberán tener en cuenta las Notas del apartado “27. Evaluación de las ofertas” del cuadro resumen del Pliego de Condiciones Particulares.</a:t>
          </a:r>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0F9D-1A97-43B4-8240-02EA24DB5757}">
  <sheetPr codeName="Hoja1"/>
  <dimension ref="A1:J94"/>
  <sheetViews>
    <sheetView tabSelected="1" workbookViewId="0">
      <pane xSplit="4" ySplit="3" topLeftCell="E4" activePane="bottomRight" state="frozen"/>
      <selection pane="topRight" activeCell="E1" sqref="E1"/>
      <selection pane="bottomLeft" activeCell="A4" sqref="A4"/>
      <selection pane="bottomRight" activeCell="I5" sqref="I5"/>
    </sheetView>
  </sheetViews>
  <sheetFormatPr baseColWidth="10" defaultRowHeight="15" x14ac:dyDescent="0.25"/>
  <cols>
    <col min="1" max="1" width="7.140625" bestFit="1" customWidth="1"/>
    <col min="2" max="2" width="6.5703125" bestFit="1" customWidth="1"/>
    <col min="3" max="3" width="3.7109375" bestFit="1" customWidth="1"/>
    <col min="4" max="4" width="32.85546875" customWidth="1"/>
    <col min="5" max="5" width="7.85546875" bestFit="1" customWidth="1"/>
    <col min="6" max="7" width="8.7109375" bestFit="1" customWidth="1"/>
    <col min="8" max="8" width="7.85546875" hidden="1" customWidth="1"/>
    <col min="9" max="10" width="8.7109375" bestFit="1" customWidth="1"/>
  </cols>
  <sheetData>
    <row r="1" spans="1:10" x14ac:dyDescent="0.25">
      <c r="A1" s="1" t="s">
        <v>0</v>
      </c>
      <c r="B1" s="2"/>
      <c r="C1" s="2"/>
      <c r="D1" s="2"/>
      <c r="E1" s="2"/>
      <c r="F1" s="2"/>
      <c r="G1" s="2"/>
      <c r="H1" s="2"/>
      <c r="I1" s="2"/>
      <c r="J1" s="2"/>
    </row>
    <row r="2" spans="1:10" ht="18.75" x14ac:dyDescent="0.25">
      <c r="A2" s="3" t="s">
        <v>1</v>
      </c>
      <c r="B2" s="2"/>
      <c r="C2" s="2"/>
      <c r="D2" s="2"/>
      <c r="E2" s="2"/>
      <c r="F2" s="2"/>
      <c r="G2" s="2"/>
      <c r="H2" s="2"/>
      <c r="I2" s="2"/>
      <c r="J2" s="2"/>
    </row>
    <row r="3" spans="1:10" x14ac:dyDescent="0.25">
      <c r="A3" s="4" t="s">
        <v>2</v>
      </c>
      <c r="B3" s="4" t="s">
        <v>3</v>
      </c>
      <c r="C3" s="4" t="s">
        <v>4</v>
      </c>
      <c r="D3" s="19" t="s">
        <v>5</v>
      </c>
      <c r="E3" s="4" t="s">
        <v>6</v>
      </c>
      <c r="F3" s="4" t="s">
        <v>7</v>
      </c>
      <c r="G3" s="4" t="s">
        <v>8</v>
      </c>
      <c r="H3" s="4" t="s">
        <v>6</v>
      </c>
      <c r="I3" s="4" t="s">
        <v>7</v>
      </c>
      <c r="J3" s="4" t="s">
        <v>8</v>
      </c>
    </row>
    <row r="4" spans="1:10" x14ac:dyDescent="0.25">
      <c r="A4" s="5" t="s">
        <v>9</v>
      </c>
      <c r="B4" s="5" t="s">
        <v>10</v>
      </c>
      <c r="C4" s="5" t="s">
        <v>11</v>
      </c>
      <c r="D4" s="20" t="s">
        <v>12</v>
      </c>
      <c r="E4" s="6">
        <f t="shared" ref="E4:J4" si="0">E25</f>
        <v>1</v>
      </c>
      <c r="F4" s="7">
        <f t="shared" si="0"/>
        <v>35601.870000000003</v>
      </c>
      <c r="G4" s="7">
        <f t="shared" si="0"/>
        <v>35601.870000000003</v>
      </c>
      <c r="H4" s="6">
        <f t="shared" si="0"/>
        <v>1</v>
      </c>
      <c r="I4" s="7">
        <f t="shared" si="0"/>
        <v>0</v>
      </c>
      <c r="J4" s="7">
        <f t="shared" si="0"/>
        <v>0</v>
      </c>
    </row>
    <row r="5" spans="1:10" x14ac:dyDescent="0.25">
      <c r="A5" s="8" t="s">
        <v>13</v>
      </c>
      <c r="B5" s="9" t="s">
        <v>14</v>
      </c>
      <c r="C5" s="9" t="s">
        <v>15</v>
      </c>
      <c r="D5" s="13" t="s">
        <v>16</v>
      </c>
      <c r="E5" s="10">
        <v>64.52</v>
      </c>
      <c r="F5" s="10">
        <v>16.920000000000002</v>
      </c>
      <c r="G5" s="11">
        <f>ROUND(E5*F5,2)</f>
        <v>1091.68</v>
      </c>
      <c r="H5" s="10">
        <v>64.52</v>
      </c>
      <c r="I5" s="23">
        <v>0</v>
      </c>
      <c r="J5" s="11">
        <f>ROUND(H5*I5,2)</f>
        <v>0</v>
      </c>
    </row>
    <row r="6" spans="1:10" ht="213.75" x14ac:dyDescent="0.25">
      <c r="A6" s="12"/>
      <c r="B6" s="12"/>
      <c r="C6" s="12"/>
      <c r="D6" s="13" t="s">
        <v>17</v>
      </c>
      <c r="E6" s="12"/>
      <c r="F6" s="12"/>
      <c r="G6" s="12"/>
      <c r="H6" s="12"/>
      <c r="I6" s="12"/>
      <c r="J6" s="12"/>
    </row>
    <row r="7" spans="1:10" x14ac:dyDescent="0.25">
      <c r="A7" s="8" t="s">
        <v>18</v>
      </c>
      <c r="B7" s="9" t="s">
        <v>14</v>
      </c>
      <c r="C7" s="9" t="s">
        <v>19</v>
      </c>
      <c r="D7" s="13" t="s">
        <v>20</v>
      </c>
      <c r="E7" s="10">
        <v>83.8</v>
      </c>
      <c r="F7" s="10">
        <v>23.1</v>
      </c>
      <c r="G7" s="11">
        <f>ROUND(E7*F7,2)</f>
        <v>1935.78</v>
      </c>
      <c r="H7" s="10">
        <v>83.8</v>
      </c>
      <c r="I7" s="23">
        <v>0</v>
      </c>
      <c r="J7" s="11">
        <f>ROUND(H7*I7,2)</f>
        <v>0</v>
      </c>
    </row>
    <row r="8" spans="1:10" ht="270" x14ac:dyDescent="0.25">
      <c r="A8" s="12"/>
      <c r="B8" s="12"/>
      <c r="C8" s="12"/>
      <c r="D8" s="13" t="s">
        <v>21</v>
      </c>
      <c r="E8" s="12"/>
      <c r="F8" s="12"/>
      <c r="G8" s="12"/>
      <c r="H8" s="12"/>
      <c r="I8" s="12"/>
      <c r="J8" s="12"/>
    </row>
    <row r="9" spans="1:10" x14ac:dyDescent="0.25">
      <c r="A9" s="8" t="s">
        <v>22</v>
      </c>
      <c r="B9" s="9" t="s">
        <v>14</v>
      </c>
      <c r="C9" s="9" t="s">
        <v>23</v>
      </c>
      <c r="D9" s="13" t="s">
        <v>24</v>
      </c>
      <c r="E9" s="10">
        <v>12</v>
      </c>
      <c r="F9" s="10">
        <v>19.03</v>
      </c>
      <c r="G9" s="11">
        <f>ROUND(E9*F9,2)</f>
        <v>228.36</v>
      </c>
      <c r="H9" s="10">
        <v>12</v>
      </c>
      <c r="I9" s="23">
        <v>0</v>
      </c>
      <c r="J9" s="11">
        <f>ROUND(H9*I9,2)</f>
        <v>0</v>
      </c>
    </row>
    <row r="10" spans="1:10" ht="202.5" x14ac:dyDescent="0.25">
      <c r="A10" s="12"/>
      <c r="B10" s="12"/>
      <c r="C10" s="12"/>
      <c r="D10" s="13" t="s">
        <v>25</v>
      </c>
      <c r="E10" s="12"/>
      <c r="F10" s="12"/>
      <c r="G10" s="12"/>
      <c r="H10" s="12"/>
      <c r="I10" s="12"/>
      <c r="J10" s="12"/>
    </row>
    <row r="11" spans="1:10" ht="22.5" x14ac:dyDescent="0.25">
      <c r="A11" s="8" t="s">
        <v>26</v>
      </c>
      <c r="B11" s="9" t="s">
        <v>14</v>
      </c>
      <c r="C11" s="9" t="s">
        <v>27</v>
      </c>
      <c r="D11" s="13" t="s">
        <v>28</v>
      </c>
      <c r="E11" s="10">
        <v>30</v>
      </c>
      <c r="F11" s="10">
        <v>21.07</v>
      </c>
      <c r="G11" s="11">
        <f>ROUND(E11*F11,2)</f>
        <v>632.1</v>
      </c>
      <c r="H11" s="10">
        <v>30</v>
      </c>
      <c r="I11" s="23">
        <v>0</v>
      </c>
      <c r="J11" s="11">
        <f>ROUND(H11*I11,2)</f>
        <v>0</v>
      </c>
    </row>
    <row r="12" spans="1:10" ht="202.5" x14ac:dyDescent="0.25">
      <c r="A12" s="12"/>
      <c r="B12" s="12"/>
      <c r="C12" s="12"/>
      <c r="D12" s="13" t="s">
        <v>29</v>
      </c>
      <c r="E12" s="12"/>
      <c r="F12" s="12"/>
      <c r="G12" s="12"/>
      <c r="H12" s="12"/>
      <c r="I12" s="12"/>
      <c r="J12" s="12"/>
    </row>
    <row r="13" spans="1:10" ht="22.5" x14ac:dyDescent="0.25">
      <c r="A13" s="8" t="s">
        <v>30</v>
      </c>
      <c r="B13" s="9" t="s">
        <v>14</v>
      </c>
      <c r="C13" s="9" t="s">
        <v>27</v>
      </c>
      <c r="D13" s="13" t="s">
        <v>31</v>
      </c>
      <c r="E13" s="10">
        <v>8</v>
      </c>
      <c r="F13" s="10">
        <v>166.39</v>
      </c>
      <c r="G13" s="11">
        <f>ROUND(E13*F13,2)</f>
        <v>1331.12</v>
      </c>
      <c r="H13" s="10">
        <v>8</v>
      </c>
      <c r="I13" s="23">
        <v>0</v>
      </c>
      <c r="J13" s="11">
        <f>ROUND(H13*I13,2)</f>
        <v>0</v>
      </c>
    </row>
    <row r="14" spans="1:10" ht="393.75" x14ac:dyDescent="0.25">
      <c r="A14" s="12"/>
      <c r="B14" s="12"/>
      <c r="C14" s="12"/>
      <c r="D14" s="13" t="s">
        <v>32</v>
      </c>
      <c r="E14" s="12"/>
      <c r="F14" s="12"/>
      <c r="G14" s="12"/>
      <c r="H14" s="12"/>
      <c r="I14" s="12"/>
      <c r="J14" s="12"/>
    </row>
    <row r="15" spans="1:10" x14ac:dyDescent="0.25">
      <c r="A15" s="8" t="s">
        <v>33</v>
      </c>
      <c r="B15" s="9" t="s">
        <v>14</v>
      </c>
      <c r="C15" s="9" t="s">
        <v>15</v>
      </c>
      <c r="D15" s="13" t="s">
        <v>34</v>
      </c>
      <c r="E15" s="10">
        <v>420.06</v>
      </c>
      <c r="F15" s="10">
        <v>17.350000000000001</v>
      </c>
      <c r="G15" s="11">
        <f>ROUND(E15*F15,2)</f>
        <v>7288.04</v>
      </c>
      <c r="H15" s="10">
        <v>420.06</v>
      </c>
      <c r="I15" s="23">
        <v>0</v>
      </c>
      <c r="J15" s="11">
        <f>ROUND(H15*I15,2)</f>
        <v>0</v>
      </c>
    </row>
    <row r="16" spans="1:10" ht="202.5" x14ac:dyDescent="0.25">
      <c r="A16" s="12"/>
      <c r="B16" s="12"/>
      <c r="C16" s="12"/>
      <c r="D16" s="13" t="s">
        <v>35</v>
      </c>
      <c r="E16" s="12"/>
      <c r="F16" s="12"/>
      <c r="G16" s="12"/>
      <c r="H16" s="12"/>
      <c r="I16" s="12"/>
      <c r="J16" s="12"/>
    </row>
    <row r="17" spans="1:10" x14ac:dyDescent="0.25">
      <c r="A17" s="8" t="s">
        <v>36</v>
      </c>
      <c r="B17" s="9" t="s">
        <v>14</v>
      </c>
      <c r="C17" s="9" t="s">
        <v>15</v>
      </c>
      <c r="D17" s="13" t="s">
        <v>37</v>
      </c>
      <c r="E17" s="10">
        <v>480.87</v>
      </c>
      <c r="F17" s="10">
        <v>18.18</v>
      </c>
      <c r="G17" s="11">
        <f>ROUND(E17*F17,2)</f>
        <v>8742.2199999999993</v>
      </c>
      <c r="H17" s="10">
        <v>480.87</v>
      </c>
      <c r="I17" s="23">
        <v>0</v>
      </c>
      <c r="J17" s="11">
        <f>ROUND(H17*I17,2)</f>
        <v>0</v>
      </c>
    </row>
    <row r="18" spans="1:10" ht="213.75" x14ac:dyDescent="0.25">
      <c r="A18" s="12"/>
      <c r="B18" s="12"/>
      <c r="C18" s="12"/>
      <c r="D18" s="13" t="s">
        <v>38</v>
      </c>
      <c r="E18" s="12"/>
      <c r="F18" s="12"/>
      <c r="G18" s="12"/>
      <c r="H18" s="12"/>
      <c r="I18" s="12"/>
      <c r="J18" s="12"/>
    </row>
    <row r="19" spans="1:10" ht="22.5" x14ac:dyDescent="0.25">
      <c r="A19" s="8" t="s">
        <v>39</v>
      </c>
      <c r="B19" s="9" t="s">
        <v>14</v>
      </c>
      <c r="C19" s="9" t="s">
        <v>15</v>
      </c>
      <c r="D19" s="13" t="s">
        <v>40</v>
      </c>
      <c r="E19" s="10">
        <v>816.6</v>
      </c>
      <c r="F19" s="10">
        <v>9.26</v>
      </c>
      <c r="G19" s="11">
        <f>ROUND(E19*F19,2)</f>
        <v>7561.72</v>
      </c>
      <c r="H19" s="10">
        <v>816.6</v>
      </c>
      <c r="I19" s="23">
        <v>0</v>
      </c>
      <c r="J19" s="11">
        <f>ROUND(H19*I19,2)</f>
        <v>0</v>
      </c>
    </row>
    <row r="20" spans="1:10" ht="281.25" x14ac:dyDescent="0.25">
      <c r="A20" s="12"/>
      <c r="B20" s="12"/>
      <c r="C20" s="12"/>
      <c r="D20" s="13" t="s">
        <v>41</v>
      </c>
      <c r="E20" s="12"/>
      <c r="F20" s="12"/>
      <c r="G20" s="12"/>
      <c r="H20" s="12"/>
      <c r="I20" s="12"/>
      <c r="J20" s="12"/>
    </row>
    <row r="21" spans="1:10" ht="22.5" x14ac:dyDescent="0.25">
      <c r="A21" s="8" t="s">
        <v>42</v>
      </c>
      <c r="B21" s="9" t="s">
        <v>14</v>
      </c>
      <c r="C21" s="9" t="s">
        <v>19</v>
      </c>
      <c r="D21" s="13" t="s">
        <v>43</v>
      </c>
      <c r="E21" s="10">
        <v>239.7</v>
      </c>
      <c r="F21" s="10">
        <v>28.23</v>
      </c>
      <c r="G21" s="11">
        <f>ROUND(E21*F21,2)</f>
        <v>6766.73</v>
      </c>
      <c r="H21" s="10">
        <v>239.7</v>
      </c>
      <c r="I21" s="23">
        <v>0</v>
      </c>
      <c r="J21" s="11">
        <f>ROUND(H21*I21,2)</f>
        <v>0</v>
      </c>
    </row>
    <row r="22" spans="1:10" ht="247.5" x14ac:dyDescent="0.25">
      <c r="A22" s="12"/>
      <c r="B22" s="12"/>
      <c r="C22" s="12"/>
      <c r="D22" s="13" t="s">
        <v>44</v>
      </c>
      <c r="E22" s="12"/>
      <c r="F22" s="12"/>
      <c r="G22" s="12"/>
      <c r="H22" s="12"/>
      <c r="I22" s="12"/>
      <c r="J22" s="12"/>
    </row>
    <row r="23" spans="1:10" ht="22.5" x14ac:dyDescent="0.25">
      <c r="A23" s="8" t="s">
        <v>45</v>
      </c>
      <c r="B23" s="9" t="s">
        <v>14</v>
      </c>
      <c r="C23" s="9" t="s">
        <v>23</v>
      </c>
      <c r="D23" s="13" t="s">
        <v>46</v>
      </c>
      <c r="E23" s="10">
        <v>1</v>
      </c>
      <c r="F23" s="10">
        <v>24.12</v>
      </c>
      <c r="G23" s="11">
        <f>ROUND(E23*F23,2)</f>
        <v>24.12</v>
      </c>
      <c r="H23" s="10">
        <v>1</v>
      </c>
      <c r="I23" s="23">
        <v>0</v>
      </c>
      <c r="J23" s="11">
        <f>ROUND(H23*I23,2)</f>
        <v>0</v>
      </c>
    </row>
    <row r="24" spans="1:10" ht="191.25" x14ac:dyDescent="0.25">
      <c r="A24" s="12"/>
      <c r="B24" s="12"/>
      <c r="C24" s="12"/>
      <c r="D24" s="13" t="s">
        <v>47</v>
      </c>
      <c r="E24" s="12"/>
      <c r="F24" s="12"/>
      <c r="G24" s="12"/>
      <c r="H24" s="12"/>
      <c r="I24" s="12"/>
      <c r="J24" s="12"/>
    </row>
    <row r="25" spans="1:10" x14ac:dyDescent="0.25">
      <c r="A25" s="12"/>
      <c r="B25" s="12"/>
      <c r="C25" s="12"/>
      <c r="D25" s="21" t="s">
        <v>48</v>
      </c>
      <c r="E25" s="14">
        <v>1</v>
      </c>
      <c r="F25" s="15">
        <f>G5+G7+G9+G11+G13+G15+G17+G19+G21+G23</f>
        <v>35601.870000000003</v>
      </c>
      <c r="G25" s="15">
        <f>ROUND(E25*F25,2)</f>
        <v>35601.870000000003</v>
      </c>
      <c r="H25" s="14">
        <v>1</v>
      </c>
      <c r="I25" s="15">
        <f>J5+J7+J9+J11+J13+J15+J17+J19+J21+J23</f>
        <v>0</v>
      </c>
      <c r="J25" s="15">
        <f>ROUND(H25*I25,2)</f>
        <v>0</v>
      </c>
    </row>
    <row r="26" spans="1:10" ht="0.95" customHeight="1" x14ac:dyDescent="0.25">
      <c r="A26" s="16"/>
      <c r="B26" s="16"/>
      <c r="C26" s="16"/>
      <c r="D26" s="22"/>
      <c r="E26" s="16"/>
      <c r="F26" s="16"/>
      <c r="G26" s="16"/>
      <c r="H26" s="16"/>
      <c r="I26" s="16"/>
      <c r="J26" s="16"/>
    </row>
    <row r="27" spans="1:10" x14ac:dyDescent="0.25">
      <c r="A27" s="5" t="s">
        <v>49</v>
      </c>
      <c r="B27" s="5" t="s">
        <v>10</v>
      </c>
      <c r="C27" s="5" t="s">
        <v>11</v>
      </c>
      <c r="D27" s="20" t="s">
        <v>50</v>
      </c>
      <c r="E27" s="6">
        <f t="shared" ref="E27:J27" si="1">E40</f>
        <v>1</v>
      </c>
      <c r="F27" s="7">
        <f t="shared" si="1"/>
        <v>22093.77</v>
      </c>
      <c r="G27" s="7">
        <f t="shared" si="1"/>
        <v>22093.77</v>
      </c>
      <c r="H27" s="6">
        <f t="shared" si="1"/>
        <v>1</v>
      </c>
      <c r="I27" s="7">
        <f t="shared" si="1"/>
        <v>0</v>
      </c>
      <c r="J27" s="7">
        <f t="shared" si="1"/>
        <v>0</v>
      </c>
    </row>
    <row r="28" spans="1:10" ht="22.5" x14ac:dyDescent="0.25">
      <c r="A28" s="8" t="s">
        <v>51</v>
      </c>
      <c r="B28" s="9" t="s">
        <v>14</v>
      </c>
      <c r="C28" s="9" t="s">
        <v>19</v>
      </c>
      <c r="D28" s="13" t="s">
        <v>52</v>
      </c>
      <c r="E28" s="10">
        <v>239.7</v>
      </c>
      <c r="F28" s="10">
        <v>21.47</v>
      </c>
      <c r="G28" s="11">
        <f>ROUND(E28*F28,2)</f>
        <v>5146.3599999999997</v>
      </c>
      <c r="H28" s="10">
        <v>239.7</v>
      </c>
      <c r="I28" s="23">
        <v>0</v>
      </c>
      <c r="J28" s="11">
        <f>ROUND(H28*I28,2)</f>
        <v>0</v>
      </c>
    </row>
    <row r="29" spans="1:10" ht="225" x14ac:dyDescent="0.25">
      <c r="A29" s="12"/>
      <c r="B29" s="12"/>
      <c r="C29" s="12"/>
      <c r="D29" s="13" t="s">
        <v>53</v>
      </c>
      <c r="E29" s="12"/>
      <c r="F29" s="12"/>
      <c r="G29" s="12"/>
      <c r="H29" s="12"/>
      <c r="I29" s="12"/>
      <c r="J29" s="12"/>
    </row>
    <row r="30" spans="1:10" ht="33.75" x14ac:dyDescent="0.25">
      <c r="A30" s="8" t="s">
        <v>54</v>
      </c>
      <c r="B30" s="9" t="s">
        <v>14</v>
      </c>
      <c r="C30" s="9" t="s">
        <v>19</v>
      </c>
      <c r="D30" s="13" t="s">
        <v>55</v>
      </c>
      <c r="E30" s="10">
        <v>150.71</v>
      </c>
      <c r="F30" s="10">
        <v>71.47</v>
      </c>
      <c r="G30" s="11">
        <f>ROUND(E30*F30,2)</f>
        <v>10771.24</v>
      </c>
      <c r="H30" s="10">
        <v>150.71</v>
      </c>
      <c r="I30" s="23">
        <v>0</v>
      </c>
      <c r="J30" s="11">
        <f>ROUND(H30*I30,2)</f>
        <v>0</v>
      </c>
    </row>
    <row r="31" spans="1:10" ht="409.5" x14ac:dyDescent="0.25">
      <c r="A31" s="12"/>
      <c r="B31" s="12"/>
      <c r="C31" s="12"/>
      <c r="D31" s="13" t="s">
        <v>56</v>
      </c>
      <c r="E31" s="12"/>
      <c r="F31" s="12"/>
      <c r="G31" s="12"/>
      <c r="H31" s="12"/>
      <c r="I31" s="12"/>
      <c r="J31" s="12"/>
    </row>
    <row r="32" spans="1:10" ht="33.75" x14ac:dyDescent="0.25">
      <c r="A32" s="8" t="s">
        <v>57</v>
      </c>
      <c r="B32" s="9" t="s">
        <v>14</v>
      </c>
      <c r="C32" s="9" t="s">
        <v>19</v>
      </c>
      <c r="D32" s="13" t="s">
        <v>58</v>
      </c>
      <c r="E32" s="10">
        <v>35.630000000000003</v>
      </c>
      <c r="F32" s="10">
        <v>90.98</v>
      </c>
      <c r="G32" s="11">
        <f>ROUND(E32*F32,2)</f>
        <v>3241.62</v>
      </c>
      <c r="H32" s="10">
        <v>35.630000000000003</v>
      </c>
      <c r="I32" s="23">
        <v>0</v>
      </c>
      <c r="J32" s="11">
        <f>ROUND(H32*I32,2)</f>
        <v>0</v>
      </c>
    </row>
    <row r="33" spans="1:10" ht="382.5" x14ac:dyDescent="0.25">
      <c r="A33" s="12"/>
      <c r="B33" s="12"/>
      <c r="C33" s="12"/>
      <c r="D33" s="13" t="s">
        <v>59</v>
      </c>
      <c r="E33" s="12"/>
      <c r="F33" s="12"/>
      <c r="G33" s="12"/>
      <c r="H33" s="12"/>
      <c r="I33" s="12"/>
      <c r="J33" s="12"/>
    </row>
    <row r="34" spans="1:10" ht="33.75" x14ac:dyDescent="0.25">
      <c r="A34" s="8" t="s">
        <v>60</v>
      </c>
      <c r="B34" s="9" t="s">
        <v>14</v>
      </c>
      <c r="C34" s="9" t="s">
        <v>19</v>
      </c>
      <c r="D34" s="13" t="s">
        <v>61</v>
      </c>
      <c r="E34" s="10">
        <v>13.02</v>
      </c>
      <c r="F34" s="10">
        <v>91.82</v>
      </c>
      <c r="G34" s="11">
        <f>ROUND(E34*F34,2)</f>
        <v>1195.5</v>
      </c>
      <c r="H34" s="10">
        <v>13.02</v>
      </c>
      <c r="I34" s="23">
        <v>0</v>
      </c>
      <c r="J34" s="11">
        <f>ROUND(H34*I34,2)</f>
        <v>0</v>
      </c>
    </row>
    <row r="35" spans="1:10" ht="409.5" x14ac:dyDescent="0.25">
      <c r="A35" s="12"/>
      <c r="B35" s="12"/>
      <c r="C35" s="12"/>
      <c r="D35" s="13" t="s">
        <v>62</v>
      </c>
      <c r="E35" s="12"/>
      <c r="F35" s="12"/>
      <c r="G35" s="12"/>
      <c r="H35" s="12"/>
      <c r="I35" s="12"/>
      <c r="J35" s="12"/>
    </row>
    <row r="36" spans="1:10" ht="33.75" x14ac:dyDescent="0.25">
      <c r="A36" s="8" t="s">
        <v>63</v>
      </c>
      <c r="B36" s="9" t="s">
        <v>14</v>
      </c>
      <c r="C36" s="9" t="s">
        <v>19</v>
      </c>
      <c r="D36" s="13" t="s">
        <v>64</v>
      </c>
      <c r="E36" s="10">
        <v>8.92</v>
      </c>
      <c r="F36" s="10">
        <v>72.31</v>
      </c>
      <c r="G36" s="11">
        <f>ROUND(E36*F36,2)</f>
        <v>645.01</v>
      </c>
      <c r="H36" s="10">
        <v>8.92</v>
      </c>
      <c r="I36" s="23">
        <v>0</v>
      </c>
      <c r="J36" s="11">
        <f>ROUND(H36*I36,2)</f>
        <v>0</v>
      </c>
    </row>
    <row r="37" spans="1:10" ht="409.5" x14ac:dyDescent="0.25">
      <c r="A37" s="12"/>
      <c r="B37" s="12"/>
      <c r="C37" s="12"/>
      <c r="D37" s="13" t="s">
        <v>65</v>
      </c>
      <c r="E37" s="12"/>
      <c r="F37" s="12"/>
      <c r="G37" s="12"/>
      <c r="H37" s="12"/>
      <c r="I37" s="12"/>
      <c r="J37" s="12"/>
    </row>
    <row r="38" spans="1:10" x14ac:dyDescent="0.25">
      <c r="A38" s="8" t="s">
        <v>66</v>
      </c>
      <c r="B38" s="9" t="s">
        <v>14</v>
      </c>
      <c r="C38" s="9" t="s">
        <v>19</v>
      </c>
      <c r="D38" s="13" t="s">
        <v>67</v>
      </c>
      <c r="E38" s="10">
        <v>31.42</v>
      </c>
      <c r="F38" s="10">
        <v>34.82</v>
      </c>
      <c r="G38" s="11">
        <f>ROUND(E38*F38,2)</f>
        <v>1094.04</v>
      </c>
      <c r="H38" s="10">
        <v>31.42</v>
      </c>
      <c r="I38" s="23">
        <v>0</v>
      </c>
      <c r="J38" s="11">
        <f>ROUND(H38*I38,2)</f>
        <v>0</v>
      </c>
    </row>
    <row r="39" spans="1:10" ht="67.5" x14ac:dyDescent="0.25">
      <c r="A39" s="12"/>
      <c r="B39" s="12"/>
      <c r="C39" s="12"/>
      <c r="D39" s="13" t="s">
        <v>68</v>
      </c>
      <c r="E39" s="12"/>
      <c r="F39" s="12"/>
      <c r="G39" s="12"/>
      <c r="H39" s="12"/>
      <c r="I39" s="12"/>
      <c r="J39" s="12"/>
    </row>
    <row r="40" spans="1:10" x14ac:dyDescent="0.25">
      <c r="A40" s="12"/>
      <c r="B40" s="12"/>
      <c r="C40" s="12"/>
      <c r="D40" s="21" t="s">
        <v>69</v>
      </c>
      <c r="E40" s="14">
        <v>1</v>
      </c>
      <c r="F40" s="15">
        <f>G28+G30+G32+G34+G36+G38</f>
        <v>22093.77</v>
      </c>
      <c r="G40" s="15">
        <f>ROUND(E40*F40,2)</f>
        <v>22093.77</v>
      </c>
      <c r="H40" s="14">
        <v>1</v>
      </c>
      <c r="I40" s="15">
        <f>J28+J30+J32+J34+J36+J38</f>
        <v>0</v>
      </c>
      <c r="J40" s="15">
        <f>ROUND(H40*I40,2)</f>
        <v>0</v>
      </c>
    </row>
    <row r="41" spans="1:10" ht="0.95" customHeight="1" x14ac:dyDescent="0.25">
      <c r="A41" s="16"/>
      <c r="B41" s="16"/>
      <c r="C41" s="16"/>
      <c r="D41" s="22"/>
      <c r="E41" s="16"/>
      <c r="F41" s="16"/>
      <c r="G41" s="16"/>
      <c r="H41" s="16"/>
      <c r="I41" s="16"/>
      <c r="J41" s="16"/>
    </row>
    <row r="42" spans="1:10" ht="22.5" x14ac:dyDescent="0.25">
      <c r="A42" s="5" t="s">
        <v>70</v>
      </c>
      <c r="B42" s="5" t="s">
        <v>10</v>
      </c>
      <c r="C42" s="5" t="s">
        <v>11</v>
      </c>
      <c r="D42" s="20" t="s">
        <v>71</v>
      </c>
      <c r="E42" s="6">
        <f t="shared" ref="E42:J42" si="2">E47</f>
        <v>1</v>
      </c>
      <c r="F42" s="7">
        <f t="shared" si="2"/>
        <v>20918.71</v>
      </c>
      <c r="G42" s="7">
        <f t="shared" si="2"/>
        <v>20918.71</v>
      </c>
      <c r="H42" s="6">
        <f t="shared" si="2"/>
        <v>1</v>
      </c>
      <c r="I42" s="7">
        <f t="shared" si="2"/>
        <v>0</v>
      </c>
      <c r="J42" s="7">
        <f t="shared" si="2"/>
        <v>0</v>
      </c>
    </row>
    <row r="43" spans="1:10" ht="22.5" x14ac:dyDescent="0.25">
      <c r="A43" s="8" t="s">
        <v>72</v>
      </c>
      <c r="B43" s="9" t="s">
        <v>14</v>
      </c>
      <c r="C43" s="9" t="s">
        <v>23</v>
      </c>
      <c r="D43" s="13" t="s">
        <v>73</v>
      </c>
      <c r="E43" s="10">
        <v>10</v>
      </c>
      <c r="F43" s="10">
        <v>1146</v>
      </c>
      <c r="G43" s="11">
        <f>ROUND(E43*F43,2)</f>
        <v>11460</v>
      </c>
      <c r="H43" s="10">
        <v>10</v>
      </c>
      <c r="I43" s="23">
        <v>0</v>
      </c>
      <c r="J43" s="11">
        <f>ROUND(H43*I43,2)</f>
        <v>0</v>
      </c>
    </row>
    <row r="44" spans="1:10" ht="292.5" x14ac:dyDescent="0.25">
      <c r="A44" s="12"/>
      <c r="B44" s="12"/>
      <c r="C44" s="12"/>
      <c r="D44" s="13" t="s">
        <v>74</v>
      </c>
      <c r="E44" s="12"/>
      <c r="F44" s="12"/>
      <c r="G44" s="12"/>
      <c r="H44" s="12"/>
      <c r="I44" s="12"/>
      <c r="J44" s="12"/>
    </row>
    <row r="45" spans="1:10" ht="22.5" x14ac:dyDescent="0.25">
      <c r="A45" s="8" t="s">
        <v>75</v>
      </c>
      <c r="B45" s="9" t="s">
        <v>14</v>
      </c>
      <c r="C45" s="9" t="s">
        <v>15</v>
      </c>
      <c r="D45" s="13" t="s">
        <v>76</v>
      </c>
      <c r="E45" s="10">
        <v>480.87</v>
      </c>
      <c r="F45" s="10">
        <v>19.670000000000002</v>
      </c>
      <c r="G45" s="11">
        <f>ROUND(E45*F45,2)</f>
        <v>9458.7099999999991</v>
      </c>
      <c r="H45" s="10">
        <v>480.87</v>
      </c>
      <c r="I45" s="23">
        <v>0</v>
      </c>
      <c r="J45" s="11">
        <f>ROUND(H45*I45,2)</f>
        <v>0</v>
      </c>
    </row>
    <row r="46" spans="1:10" ht="292.5" x14ac:dyDescent="0.25">
      <c r="A46" s="12"/>
      <c r="B46" s="12"/>
      <c r="C46" s="12"/>
      <c r="D46" s="13" t="s">
        <v>77</v>
      </c>
      <c r="E46" s="12"/>
      <c r="F46" s="12"/>
      <c r="G46" s="12"/>
      <c r="H46" s="12"/>
      <c r="I46" s="12"/>
      <c r="J46" s="12"/>
    </row>
    <row r="47" spans="1:10" x14ac:dyDescent="0.25">
      <c r="A47" s="12"/>
      <c r="B47" s="12"/>
      <c r="C47" s="12"/>
      <c r="D47" s="21" t="s">
        <v>78</v>
      </c>
      <c r="E47" s="14">
        <v>1</v>
      </c>
      <c r="F47" s="15">
        <f>G43+G45</f>
        <v>20918.71</v>
      </c>
      <c r="G47" s="15">
        <f>ROUND(E47*F47,2)</f>
        <v>20918.71</v>
      </c>
      <c r="H47" s="14">
        <v>1</v>
      </c>
      <c r="I47" s="15">
        <f>J43+J45</f>
        <v>0</v>
      </c>
      <c r="J47" s="15">
        <f>ROUND(H47*I47,2)</f>
        <v>0</v>
      </c>
    </row>
    <row r="48" spans="1:10" ht="0.95" customHeight="1" x14ac:dyDescent="0.25">
      <c r="A48" s="16"/>
      <c r="B48" s="16"/>
      <c r="C48" s="16"/>
      <c r="D48" s="22"/>
      <c r="E48" s="16"/>
      <c r="F48" s="16"/>
      <c r="G48" s="16"/>
      <c r="H48" s="16"/>
      <c r="I48" s="16"/>
      <c r="J48" s="16"/>
    </row>
    <row r="49" spans="1:10" x14ac:dyDescent="0.25">
      <c r="A49" s="5" t="s">
        <v>79</v>
      </c>
      <c r="B49" s="5" t="s">
        <v>10</v>
      </c>
      <c r="C49" s="5" t="s">
        <v>11</v>
      </c>
      <c r="D49" s="20" t="s">
        <v>80</v>
      </c>
      <c r="E49" s="6">
        <f t="shared" ref="E49:J49" si="3">E60</f>
        <v>1</v>
      </c>
      <c r="F49" s="7">
        <f t="shared" si="3"/>
        <v>3460.62</v>
      </c>
      <c r="G49" s="7">
        <f t="shared" si="3"/>
        <v>3460.62</v>
      </c>
      <c r="H49" s="6">
        <f t="shared" si="3"/>
        <v>1</v>
      </c>
      <c r="I49" s="7">
        <f t="shared" si="3"/>
        <v>0</v>
      </c>
      <c r="J49" s="7">
        <f t="shared" si="3"/>
        <v>0</v>
      </c>
    </row>
    <row r="50" spans="1:10" ht="22.5" x14ac:dyDescent="0.25">
      <c r="A50" s="8" t="s">
        <v>81</v>
      </c>
      <c r="B50" s="9" t="s">
        <v>14</v>
      </c>
      <c r="C50" s="9" t="s">
        <v>27</v>
      </c>
      <c r="D50" s="13" t="s">
        <v>82</v>
      </c>
      <c r="E50" s="10">
        <v>32</v>
      </c>
      <c r="F50" s="10">
        <v>30.12</v>
      </c>
      <c r="G50" s="11">
        <f>ROUND(E50*F50,2)</f>
        <v>963.84</v>
      </c>
      <c r="H50" s="10">
        <v>32</v>
      </c>
      <c r="I50" s="23">
        <v>0</v>
      </c>
      <c r="J50" s="11">
        <f>ROUND(H50*I50,2)</f>
        <v>0</v>
      </c>
    </row>
    <row r="51" spans="1:10" ht="337.5" x14ac:dyDescent="0.25">
      <c r="A51" s="12"/>
      <c r="B51" s="12"/>
      <c r="C51" s="12"/>
      <c r="D51" s="13" t="s">
        <v>83</v>
      </c>
      <c r="E51" s="12"/>
      <c r="F51" s="12"/>
      <c r="G51" s="12"/>
      <c r="H51" s="12"/>
      <c r="I51" s="12"/>
      <c r="J51" s="12"/>
    </row>
    <row r="52" spans="1:10" ht="22.5" x14ac:dyDescent="0.25">
      <c r="A52" s="8" t="s">
        <v>84</v>
      </c>
      <c r="B52" s="9" t="s">
        <v>14</v>
      </c>
      <c r="C52" s="9" t="s">
        <v>27</v>
      </c>
      <c r="D52" s="13" t="s">
        <v>85</v>
      </c>
      <c r="E52" s="10">
        <v>30</v>
      </c>
      <c r="F52" s="10">
        <v>9.89</v>
      </c>
      <c r="G52" s="11">
        <f>ROUND(E52*F52,2)</f>
        <v>296.7</v>
      </c>
      <c r="H52" s="10">
        <v>30</v>
      </c>
      <c r="I52" s="23">
        <v>0</v>
      </c>
      <c r="J52" s="11">
        <f>ROUND(H52*I52,2)</f>
        <v>0</v>
      </c>
    </row>
    <row r="53" spans="1:10" ht="236.25" x14ac:dyDescent="0.25">
      <c r="A53" s="12"/>
      <c r="B53" s="12"/>
      <c r="C53" s="12"/>
      <c r="D53" s="13" t="s">
        <v>86</v>
      </c>
      <c r="E53" s="12"/>
      <c r="F53" s="12"/>
      <c r="G53" s="12"/>
      <c r="H53" s="12"/>
      <c r="I53" s="12"/>
      <c r="J53" s="12"/>
    </row>
    <row r="54" spans="1:10" ht="22.5" x14ac:dyDescent="0.25">
      <c r="A54" s="8" t="s">
        <v>87</v>
      </c>
      <c r="B54" s="9" t="s">
        <v>14</v>
      </c>
      <c r="C54" s="9" t="s">
        <v>27</v>
      </c>
      <c r="D54" s="13" t="s">
        <v>88</v>
      </c>
      <c r="E54" s="10">
        <v>9</v>
      </c>
      <c r="F54" s="10">
        <v>122.24</v>
      </c>
      <c r="G54" s="11">
        <f>ROUND(E54*F54,2)</f>
        <v>1100.1600000000001</v>
      </c>
      <c r="H54" s="10">
        <v>9</v>
      </c>
      <c r="I54" s="23">
        <v>0</v>
      </c>
      <c r="J54" s="11">
        <f>ROUND(H54*I54,2)</f>
        <v>0</v>
      </c>
    </row>
    <row r="55" spans="1:10" ht="315" x14ac:dyDescent="0.25">
      <c r="A55" s="12"/>
      <c r="B55" s="12"/>
      <c r="C55" s="12"/>
      <c r="D55" s="13" t="s">
        <v>89</v>
      </c>
      <c r="E55" s="12"/>
      <c r="F55" s="12"/>
      <c r="G55" s="12"/>
      <c r="H55" s="12"/>
      <c r="I55" s="12"/>
      <c r="J55" s="12"/>
    </row>
    <row r="56" spans="1:10" ht="22.5" x14ac:dyDescent="0.25">
      <c r="A56" s="8" t="s">
        <v>90</v>
      </c>
      <c r="B56" s="9" t="s">
        <v>14</v>
      </c>
      <c r="C56" s="9" t="s">
        <v>27</v>
      </c>
      <c r="D56" s="13" t="s">
        <v>91</v>
      </c>
      <c r="E56" s="10">
        <v>8</v>
      </c>
      <c r="F56" s="10">
        <v>122.24</v>
      </c>
      <c r="G56" s="11">
        <f>ROUND(E56*F56,2)</f>
        <v>977.92</v>
      </c>
      <c r="H56" s="10">
        <v>8</v>
      </c>
      <c r="I56" s="23">
        <v>0</v>
      </c>
      <c r="J56" s="11">
        <f>ROUND(H56*I56,2)</f>
        <v>0</v>
      </c>
    </row>
    <row r="57" spans="1:10" ht="326.25" x14ac:dyDescent="0.25">
      <c r="A57" s="12"/>
      <c r="B57" s="12"/>
      <c r="C57" s="12"/>
      <c r="D57" s="13" t="s">
        <v>92</v>
      </c>
      <c r="E57" s="12"/>
      <c r="F57" s="12"/>
      <c r="G57" s="12"/>
      <c r="H57" s="12"/>
      <c r="I57" s="12"/>
      <c r="J57" s="12"/>
    </row>
    <row r="58" spans="1:10" ht="22.5" x14ac:dyDescent="0.25">
      <c r="A58" s="8" t="s">
        <v>93</v>
      </c>
      <c r="B58" s="9" t="s">
        <v>14</v>
      </c>
      <c r="C58" s="9" t="s">
        <v>27</v>
      </c>
      <c r="D58" s="13" t="s">
        <v>94</v>
      </c>
      <c r="E58" s="10">
        <v>10</v>
      </c>
      <c r="F58" s="10">
        <v>12.2</v>
      </c>
      <c r="G58" s="11">
        <f>ROUND(E58*F58,2)</f>
        <v>122</v>
      </c>
      <c r="H58" s="10">
        <v>10</v>
      </c>
      <c r="I58" s="23">
        <v>0</v>
      </c>
      <c r="J58" s="11">
        <f>ROUND(H58*I58,2)</f>
        <v>0</v>
      </c>
    </row>
    <row r="59" spans="1:10" ht="225" x14ac:dyDescent="0.25">
      <c r="A59" s="12"/>
      <c r="B59" s="12"/>
      <c r="C59" s="12"/>
      <c r="D59" s="13" t="s">
        <v>95</v>
      </c>
      <c r="E59" s="12"/>
      <c r="F59" s="12"/>
      <c r="G59" s="12"/>
      <c r="H59" s="12"/>
      <c r="I59" s="12"/>
      <c r="J59" s="12"/>
    </row>
    <row r="60" spans="1:10" x14ac:dyDescent="0.25">
      <c r="A60" s="12"/>
      <c r="B60" s="12"/>
      <c r="C60" s="12"/>
      <c r="D60" s="21" t="s">
        <v>96</v>
      </c>
      <c r="E60" s="14">
        <v>1</v>
      </c>
      <c r="F60" s="15">
        <f>G50+G52+G54+G56+G58</f>
        <v>3460.62</v>
      </c>
      <c r="G60" s="15">
        <f>ROUND(E60*F60,2)</f>
        <v>3460.62</v>
      </c>
      <c r="H60" s="14">
        <v>1</v>
      </c>
      <c r="I60" s="15">
        <f>J50+J52+J54+J56+J58</f>
        <v>0</v>
      </c>
      <c r="J60" s="15">
        <f>ROUND(H60*I60,2)</f>
        <v>0</v>
      </c>
    </row>
    <row r="61" spans="1:10" ht="0.95" customHeight="1" x14ac:dyDescent="0.25">
      <c r="A61" s="16"/>
      <c r="B61" s="16"/>
      <c r="C61" s="16"/>
      <c r="D61" s="22"/>
      <c r="E61" s="16"/>
      <c r="F61" s="16"/>
      <c r="G61" s="16"/>
      <c r="H61" s="16"/>
      <c r="I61" s="16"/>
      <c r="J61" s="16"/>
    </row>
    <row r="62" spans="1:10" x14ac:dyDescent="0.25">
      <c r="A62" s="5" t="s">
        <v>97</v>
      </c>
      <c r="B62" s="5" t="s">
        <v>10</v>
      </c>
      <c r="C62" s="5" t="s">
        <v>11</v>
      </c>
      <c r="D62" s="20" t="s">
        <v>98</v>
      </c>
      <c r="E62" s="6">
        <f t="shared" ref="E62:J62" si="4">E73</f>
        <v>1</v>
      </c>
      <c r="F62" s="7">
        <f t="shared" si="4"/>
        <v>32131.8</v>
      </c>
      <c r="G62" s="7">
        <f t="shared" si="4"/>
        <v>32131.8</v>
      </c>
      <c r="H62" s="6">
        <f t="shared" si="4"/>
        <v>1</v>
      </c>
      <c r="I62" s="7">
        <f t="shared" si="4"/>
        <v>0</v>
      </c>
      <c r="J62" s="7">
        <f t="shared" si="4"/>
        <v>0</v>
      </c>
    </row>
    <row r="63" spans="1:10" ht="22.5" x14ac:dyDescent="0.25">
      <c r="A63" s="8" t="s">
        <v>99</v>
      </c>
      <c r="B63" s="9" t="s">
        <v>14</v>
      </c>
      <c r="C63" s="9" t="s">
        <v>15</v>
      </c>
      <c r="D63" s="13" t="s">
        <v>100</v>
      </c>
      <c r="E63" s="10">
        <v>48.08</v>
      </c>
      <c r="F63" s="10">
        <v>250.53</v>
      </c>
      <c r="G63" s="11">
        <f>ROUND(E63*F63,2)</f>
        <v>12045.48</v>
      </c>
      <c r="H63" s="10">
        <v>48.08</v>
      </c>
      <c r="I63" s="23">
        <v>0</v>
      </c>
      <c r="J63" s="11">
        <f>ROUND(H63*I63,2)</f>
        <v>0</v>
      </c>
    </row>
    <row r="64" spans="1:10" ht="409.5" x14ac:dyDescent="0.25">
      <c r="A64" s="12"/>
      <c r="B64" s="12"/>
      <c r="C64" s="12"/>
      <c r="D64" s="13" t="s">
        <v>101</v>
      </c>
      <c r="E64" s="12"/>
      <c r="F64" s="12"/>
      <c r="G64" s="12"/>
      <c r="H64" s="12"/>
      <c r="I64" s="12"/>
      <c r="J64" s="12"/>
    </row>
    <row r="65" spans="1:10" ht="33.75" x14ac:dyDescent="0.25">
      <c r="A65" s="8" t="s">
        <v>102</v>
      </c>
      <c r="B65" s="9" t="s">
        <v>14</v>
      </c>
      <c r="C65" s="9" t="s">
        <v>15</v>
      </c>
      <c r="D65" s="13" t="s">
        <v>103</v>
      </c>
      <c r="E65" s="10">
        <v>47.44</v>
      </c>
      <c r="F65" s="10">
        <v>65.78</v>
      </c>
      <c r="G65" s="11">
        <f>ROUND(E65*F65,2)</f>
        <v>3120.6</v>
      </c>
      <c r="H65" s="10">
        <v>47.44</v>
      </c>
      <c r="I65" s="23">
        <v>0</v>
      </c>
      <c r="J65" s="11">
        <f>ROUND(H65*I65,2)</f>
        <v>0</v>
      </c>
    </row>
    <row r="66" spans="1:10" ht="382.5" x14ac:dyDescent="0.25">
      <c r="A66" s="12"/>
      <c r="B66" s="12"/>
      <c r="C66" s="12"/>
      <c r="D66" s="13" t="s">
        <v>104</v>
      </c>
      <c r="E66" s="12"/>
      <c r="F66" s="12"/>
      <c r="G66" s="12"/>
      <c r="H66" s="12"/>
      <c r="I66" s="12"/>
      <c r="J66" s="12"/>
    </row>
    <row r="67" spans="1:10" ht="22.5" x14ac:dyDescent="0.25">
      <c r="A67" s="8" t="s">
        <v>105</v>
      </c>
      <c r="B67" s="9" t="s">
        <v>14</v>
      </c>
      <c r="C67" s="9" t="s">
        <v>15</v>
      </c>
      <c r="D67" s="13" t="s">
        <v>106</v>
      </c>
      <c r="E67" s="10">
        <v>20</v>
      </c>
      <c r="F67" s="10">
        <v>136.13999999999999</v>
      </c>
      <c r="G67" s="11">
        <f>ROUND(E67*F67,2)</f>
        <v>2722.8</v>
      </c>
      <c r="H67" s="10">
        <v>20</v>
      </c>
      <c r="I67" s="23">
        <v>0</v>
      </c>
      <c r="J67" s="11">
        <f>ROUND(H67*I67,2)</f>
        <v>0</v>
      </c>
    </row>
    <row r="68" spans="1:10" ht="393.75" x14ac:dyDescent="0.25">
      <c r="A68" s="12"/>
      <c r="B68" s="12"/>
      <c r="C68" s="12"/>
      <c r="D68" s="13" t="s">
        <v>107</v>
      </c>
      <c r="E68" s="12"/>
      <c r="F68" s="12"/>
      <c r="G68" s="12"/>
      <c r="H68" s="12"/>
      <c r="I68" s="12"/>
      <c r="J68" s="12"/>
    </row>
    <row r="69" spans="1:10" ht="22.5" x14ac:dyDescent="0.25">
      <c r="A69" s="8" t="s">
        <v>108</v>
      </c>
      <c r="B69" s="9" t="s">
        <v>14</v>
      </c>
      <c r="C69" s="9" t="s">
        <v>27</v>
      </c>
      <c r="D69" s="13" t="s">
        <v>109</v>
      </c>
      <c r="E69" s="10">
        <v>8</v>
      </c>
      <c r="F69" s="10">
        <v>1635.26</v>
      </c>
      <c r="G69" s="11">
        <f>ROUND(E69*F69,2)</f>
        <v>13082.08</v>
      </c>
      <c r="H69" s="10">
        <v>8</v>
      </c>
      <c r="I69" s="23">
        <v>0</v>
      </c>
      <c r="J69" s="11">
        <f>ROUND(H69*I69,2)</f>
        <v>0</v>
      </c>
    </row>
    <row r="70" spans="1:10" ht="409.5" x14ac:dyDescent="0.25">
      <c r="A70" s="12"/>
      <c r="B70" s="12"/>
      <c r="C70" s="12"/>
      <c r="D70" s="13" t="s">
        <v>110</v>
      </c>
      <c r="E70" s="12"/>
      <c r="F70" s="12"/>
      <c r="G70" s="12"/>
      <c r="H70" s="12"/>
      <c r="I70" s="12"/>
      <c r="J70" s="12"/>
    </row>
    <row r="71" spans="1:10" ht="22.5" x14ac:dyDescent="0.25">
      <c r="A71" s="8" t="s">
        <v>111</v>
      </c>
      <c r="B71" s="9" t="s">
        <v>14</v>
      </c>
      <c r="C71" s="9" t="s">
        <v>27</v>
      </c>
      <c r="D71" s="13" t="s">
        <v>112</v>
      </c>
      <c r="E71" s="10">
        <v>1</v>
      </c>
      <c r="F71" s="10">
        <v>1160.8399999999999</v>
      </c>
      <c r="G71" s="11">
        <f>ROUND(E71*F71,2)</f>
        <v>1160.8399999999999</v>
      </c>
      <c r="H71" s="10">
        <v>1</v>
      </c>
      <c r="I71" s="23">
        <v>0</v>
      </c>
      <c r="J71" s="11">
        <f>ROUND(H71*I71,2)</f>
        <v>0</v>
      </c>
    </row>
    <row r="72" spans="1:10" ht="303.75" x14ac:dyDescent="0.25">
      <c r="A72" s="12"/>
      <c r="B72" s="12"/>
      <c r="C72" s="12"/>
      <c r="D72" s="13" t="s">
        <v>113</v>
      </c>
      <c r="E72" s="12"/>
      <c r="F72" s="12"/>
      <c r="G72" s="12"/>
      <c r="H72" s="12"/>
      <c r="I72" s="12"/>
      <c r="J72" s="12"/>
    </row>
    <row r="73" spans="1:10" x14ac:dyDescent="0.25">
      <c r="A73" s="12"/>
      <c r="B73" s="12"/>
      <c r="C73" s="12"/>
      <c r="D73" s="21" t="s">
        <v>114</v>
      </c>
      <c r="E73" s="14">
        <v>1</v>
      </c>
      <c r="F73" s="15">
        <f>G63+G65+G67+G69+G71</f>
        <v>32131.8</v>
      </c>
      <c r="G73" s="15">
        <f>ROUND(E73*F73,2)</f>
        <v>32131.8</v>
      </c>
      <c r="H73" s="14">
        <v>1</v>
      </c>
      <c r="I73" s="15">
        <f>J63+J65+J67+J69+J71</f>
        <v>0</v>
      </c>
      <c r="J73" s="15">
        <f>ROUND(H73*I73,2)</f>
        <v>0</v>
      </c>
    </row>
    <row r="74" spans="1:10" ht="0.95" customHeight="1" x14ac:dyDescent="0.25">
      <c r="A74" s="16"/>
      <c r="B74" s="16"/>
      <c r="C74" s="16"/>
      <c r="D74" s="22"/>
      <c r="E74" s="16"/>
      <c r="F74" s="16"/>
      <c r="G74" s="16"/>
      <c r="H74" s="16"/>
      <c r="I74" s="16"/>
      <c r="J74" s="16"/>
    </row>
    <row r="75" spans="1:10" x14ac:dyDescent="0.25">
      <c r="A75" s="5" t="s">
        <v>115</v>
      </c>
      <c r="B75" s="5" t="s">
        <v>10</v>
      </c>
      <c r="C75" s="5" t="s">
        <v>11</v>
      </c>
      <c r="D75" s="20" t="s">
        <v>116</v>
      </c>
      <c r="E75" s="6">
        <f t="shared" ref="E75:J75" si="5">E78</f>
        <v>1</v>
      </c>
      <c r="F75" s="7">
        <f t="shared" si="5"/>
        <v>9180</v>
      </c>
      <c r="G75" s="7">
        <f t="shared" si="5"/>
        <v>9180</v>
      </c>
      <c r="H75" s="6">
        <f t="shared" si="5"/>
        <v>1</v>
      </c>
      <c r="I75" s="7">
        <f t="shared" si="5"/>
        <v>0</v>
      </c>
      <c r="J75" s="7">
        <f t="shared" si="5"/>
        <v>0</v>
      </c>
    </row>
    <row r="76" spans="1:10" ht="22.5" x14ac:dyDescent="0.25">
      <c r="A76" s="8" t="s">
        <v>117</v>
      </c>
      <c r="B76" s="9" t="s">
        <v>14</v>
      </c>
      <c r="C76" s="9" t="s">
        <v>15</v>
      </c>
      <c r="D76" s="13" t="s">
        <v>118</v>
      </c>
      <c r="E76" s="10">
        <v>1200</v>
      </c>
      <c r="F76" s="10">
        <v>7.65</v>
      </c>
      <c r="G76" s="11">
        <f>ROUND(E76*F76,2)</f>
        <v>9180</v>
      </c>
      <c r="H76" s="10">
        <v>1200</v>
      </c>
      <c r="I76" s="23">
        <v>0</v>
      </c>
      <c r="J76" s="11">
        <f>ROUND(H76*I76,2)</f>
        <v>0</v>
      </c>
    </row>
    <row r="77" spans="1:10" ht="168.75" x14ac:dyDescent="0.25">
      <c r="A77" s="12"/>
      <c r="B77" s="12"/>
      <c r="C77" s="12"/>
      <c r="D77" s="13" t="s">
        <v>119</v>
      </c>
      <c r="E77" s="12"/>
      <c r="F77" s="12"/>
      <c r="G77" s="12"/>
      <c r="H77" s="12"/>
      <c r="I77" s="12"/>
      <c r="J77" s="12"/>
    </row>
    <row r="78" spans="1:10" x14ac:dyDescent="0.25">
      <c r="A78" s="12"/>
      <c r="B78" s="12"/>
      <c r="C78" s="12"/>
      <c r="D78" s="21" t="s">
        <v>120</v>
      </c>
      <c r="E78" s="14">
        <v>1</v>
      </c>
      <c r="F78" s="15">
        <f>G76</f>
        <v>9180</v>
      </c>
      <c r="G78" s="15">
        <f>ROUND(E78*F78,2)</f>
        <v>9180</v>
      </c>
      <c r="H78" s="14">
        <v>1</v>
      </c>
      <c r="I78" s="15">
        <f>J76</f>
        <v>0</v>
      </c>
      <c r="J78" s="15">
        <f>ROUND(H78*I78,2)</f>
        <v>0</v>
      </c>
    </row>
    <row r="79" spans="1:10" ht="0.95" customHeight="1" x14ac:dyDescent="0.25">
      <c r="A79" s="16"/>
      <c r="B79" s="16"/>
      <c r="C79" s="16"/>
      <c r="D79" s="22"/>
      <c r="E79" s="16"/>
      <c r="F79" s="16"/>
      <c r="G79" s="16"/>
      <c r="H79" s="16"/>
      <c r="I79" s="16"/>
      <c r="J79" s="16"/>
    </row>
    <row r="80" spans="1:10" x14ac:dyDescent="0.25">
      <c r="A80" s="5" t="s">
        <v>121</v>
      </c>
      <c r="B80" s="5" t="s">
        <v>10</v>
      </c>
      <c r="C80" s="5" t="s">
        <v>11</v>
      </c>
      <c r="D80" s="20" t="s">
        <v>122</v>
      </c>
      <c r="E80" s="6">
        <f t="shared" ref="E80:J80" si="6">E85</f>
        <v>1</v>
      </c>
      <c r="F80" s="7">
        <f t="shared" si="6"/>
        <v>2574.33</v>
      </c>
      <c r="G80" s="7">
        <f t="shared" si="6"/>
        <v>2574.33</v>
      </c>
      <c r="H80" s="6">
        <f t="shared" si="6"/>
        <v>1</v>
      </c>
      <c r="I80" s="7">
        <f t="shared" si="6"/>
        <v>0</v>
      </c>
      <c r="J80" s="7">
        <f t="shared" si="6"/>
        <v>0</v>
      </c>
    </row>
    <row r="81" spans="1:10" ht="22.5" x14ac:dyDescent="0.25">
      <c r="A81" s="8" t="s">
        <v>123</v>
      </c>
      <c r="B81" s="9" t="s">
        <v>14</v>
      </c>
      <c r="C81" s="9" t="s">
        <v>19</v>
      </c>
      <c r="D81" s="13" t="s">
        <v>124</v>
      </c>
      <c r="E81" s="10">
        <v>239.7</v>
      </c>
      <c r="F81" s="10">
        <v>3.22</v>
      </c>
      <c r="G81" s="11">
        <f>ROUND(E81*F81,2)</f>
        <v>771.83</v>
      </c>
      <c r="H81" s="10">
        <v>239.7</v>
      </c>
      <c r="I81" s="23">
        <v>0</v>
      </c>
      <c r="J81" s="11">
        <f>ROUND(H81*I81,2)</f>
        <v>0</v>
      </c>
    </row>
    <row r="82" spans="1:10" ht="191.25" x14ac:dyDescent="0.25">
      <c r="A82" s="12"/>
      <c r="B82" s="12"/>
      <c r="C82" s="12"/>
      <c r="D82" s="13" t="s">
        <v>125</v>
      </c>
      <c r="E82" s="12"/>
      <c r="F82" s="12"/>
      <c r="G82" s="12"/>
      <c r="H82" s="12"/>
      <c r="I82" s="12"/>
      <c r="J82" s="12"/>
    </row>
    <row r="83" spans="1:10" ht="22.5" x14ac:dyDescent="0.25">
      <c r="A83" s="8" t="s">
        <v>126</v>
      </c>
      <c r="B83" s="9" t="s">
        <v>14</v>
      </c>
      <c r="C83" s="9" t="s">
        <v>19</v>
      </c>
      <c r="D83" s="13" t="s">
        <v>127</v>
      </c>
      <c r="E83" s="10">
        <v>50</v>
      </c>
      <c r="F83" s="10">
        <v>36.049999999999997</v>
      </c>
      <c r="G83" s="11">
        <f>ROUND(E83*F83,2)</f>
        <v>1802.5</v>
      </c>
      <c r="H83" s="10">
        <v>50</v>
      </c>
      <c r="I83" s="23">
        <v>0</v>
      </c>
      <c r="J83" s="11">
        <f>ROUND(H83*I83,2)</f>
        <v>0</v>
      </c>
    </row>
    <row r="84" spans="1:10" ht="191.25" x14ac:dyDescent="0.25">
      <c r="A84" s="12"/>
      <c r="B84" s="12"/>
      <c r="C84" s="12"/>
      <c r="D84" s="13" t="s">
        <v>128</v>
      </c>
      <c r="E84" s="12"/>
      <c r="F84" s="12"/>
      <c r="G84" s="12"/>
      <c r="H84" s="12"/>
      <c r="I84" s="12"/>
      <c r="J84" s="12"/>
    </row>
    <row r="85" spans="1:10" x14ac:dyDescent="0.25">
      <c r="A85" s="12"/>
      <c r="B85" s="12"/>
      <c r="C85" s="12"/>
      <c r="D85" s="21" t="s">
        <v>129</v>
      </c>
      <c r="E85" s="14">
        <v>1</v>
      </c>
      <c r="F85" s="15">
        <f>G81+G83</f>
        <v>2574.33</v>
      </c>
      <c r="G85" s="15">
        <f>ROUND(E85*F85,2)</f>
        <v>2574.33</v>
      </c>
      <c r="H85" s="14">
        <v>1</v>
      </c>
      <c r="I85" s="15">
        <f>J81+J83</f>
        <v>0</v>
      </c>
      <c r="J85" s="15">
        <f>ROUND(H85*I85,2)</f>
        <v>0</v>
      </c>
    </row>
    <row r="86" spans="1:10" ht="0.95" customHeight="1" x14ac:dyDescent="0.25">
      <c r="A86" s="16"/>
      <c r="B86" s="16"/>
      <c r="C86" s="16"/>
      <c r="D86" s="22"/>
      <c r="E86" s="16"/>
      <c r="F86" s="16"/>
      <c r="G86" s="16"/>
      <c r="H86" s="16"/>
      <c r="I86" s="16"/>
      <c r="J86" s="16"/>
    </row>
    <row r="87" spans="1:10" x14ac:dyDescent="0.25">
      <c r="A87" s="5" t="s">
        <v>130</v>
      </c>
      <c r="B87" s="5" t="s">
        <v>10</v>
      </c>
      <c r="C87" s="5" t="s">
        <v>11</v>
      </c>
      <c r="D87" s="20" t="s">
        <v>131</v>
      </c>
      <c r="E87" s="17">
        <v>1</v>
      </c>
      <c r="F87" s="18">
        <v>2557.7199999999998</v>
      </c>
      <c r="G87" s="7">
        <f>ROUND(E87*F87,2)</f>
        <v>2557.7199999999998</v>
      </c>
      <c r="H87" s="17">
        <v>1</v>
      </c>
      <c r="I87" s="18">
        <v>2557.7199999999998</v>
      </c>
      <c r="J87" s="7">
        <f>ROUND(H87*I87,2)</f>
        <v>2557.7199999999998</v>
      </c>
    </row>
    <row r="88" spans="1:10" x14ac:dyDescent="0.25">
      <c r="A88" s="12"/>
      <c r="B88" s="12"/>
      <c r="C88" s="12"/>
      <c r="D88" s="21" t="s">
        <v>132</v>
      </c>
      <c r="E88" s="14">
        <v>1</v>
      </c>
      <c r="F88" s="15">
        <f>G4+G27+G42+G49+G62+G75+G80+G87</f>
        <v>128518.82</v>
      </c>
      <c r="G88" s="15">
        <f>ROUND(E88*F88,2)</f>
        <v>128518.82</v>
      </c>
      <c r="H88" s="14">
        <v>1</v>
      </c>
      <c r="I88" s="15">
        <f>J4+J27+J42+J49+J62+J75+J80+J87</f>
        <v>2557.7199999999998</v>
      </c>
      <c r="J88" s="15">
        <f>ROUND(H88*I88,2)</f>
        <v>2557.7199999999998</v>
      </c>
    </row>
    <row r="89" spans="1:10" ht="0.95" customHeight="1" x14ac:dyDescent="0.25">
      <c r="A89" s="16"/>
      <c r="B89" s="16"/>
      <c r="C89" s="16"/>
      <c r="D89" s="22"/>
      <c r="E89" s="16"/>
      <c r="F89" s="16"/>
      <c r="G89" s="16"/>
      <c r="H89" s="16"/>
      <c r="I89" s="16"/>
      <c r="J89" s="16"/>
    </row>
    <row r="90" spans="1:10" x14ac:dyDescent="0.25">
      <c r="A90" s="33"/>
      <c r="B90" s="34"/>
      <c r="C90" s="34"/>
      <c r="D90" s="35" t="s">
        <v>136</v>
      </c>
      <c r="E90" s="33"/>
      <c r="F90" s="34"/>
      <c r="G90" s="36">
        <f>G88</f>
        <v>128518.82</v>
      </c>
      <c r="H90" s="34"/>
      <c r="I90" s="33"/>
      <c r="J90" s="36">
        <f>J88</f>
        <v>2557.7199999999998</v>
      </c>
    </row>
    <row r="91" spans="1:10" x14ac:dyDescent="0.25">
      <c r="A91" s="24"/>
      <c r="B91" s="25"/>
      <c r="C91" s="25"/>
      <c r="D91" s="26" t="s">
        <v>137</v>
      </c>
      <c r="E91" s="27">
        <v>0.19</v>
      </c>
      <c r="F91" s="25"/>
      <c r="G91" s="28">
        <f>G90*E91</f>
        <v>24418.58</v>
      </c>
      <c r="H91" s="37"/>
      <c r="I91" s="38">
        <v>0.19</v>
      </c>
      <c r="J91" s="28">
        <f>J90*I91</f>
        <v>485.97</v>
      </c>
    </row>
    <row r="92" spans="1:10" x14ac:dyDescent="0.25">
      <c r="A92" s="24"/>
      <c r="B92" s="25"/>
      <c r="C92" s="25"/>
      <c r="D92" s="26" t="s">
        <v>133</v>
      </c>
      <c r="E92" s="24"/>
      <c r="F92" s="25"/>
      <c r="G92" s="28">
        <f>G90+G91</f>
        <v>152937.4</v>
      </c>
      <c r="H92" s="25"/>
      <c r="I92" s="24"/>
      <c r="J92" s="28">
        <f>J90+J91</f>
        <v>3043.69</v>
      </c>
    </row>
    <row r="93" spans="1:10" x14ac:dyDescent="0.25">
      <c r="A93" s="24"/>
      <c r="B93" s="25"/>
      <c r="C93" s="25"/>
      <c r="D93" s="26" t="s">
        <v>134</v>
      </c>
      <c r="E93" s="27">
        <v>0.21</v>
      </c>
      <c r="F93" s="25"/>
      <c r="G93" s="28">
        <f>21*G92%</f>
        <v>32116.85</v>
      </c>
      <c r="H93" s="25"/>
      <c r="I93" s="27">
        <v>0.21</v>
      </c>
      <c r="J93" s="28">
        <f>E93*J92</f>
        <v>639.16999999999996</v>
      </c>
    </row>
    <row r="94" spans="1:10" x14ac:dyDescent="0.25">
      <c r="A94" s="29"/>
      <c r="B94" s="30"/>
      <c r="C94" s="30"/>
      <c r="D94" s="31" t="s">
        <v>135</v>
      </c>
      <c r="E94" s="29"/>
      <c r="F94" s="30"/>
      <c r="G94" s="32">
        <f>G92+G93</f>
        <v>185054.25</v>
      </c>
      <c r="H94" s="30"/>
      <c r="I94" s="29"/>
      <c r="J94" s="32">
        <f>J92+J93</f>
        <v>3682.86</v>
      </c>
    </row>
  </sheetData>
  <sheetProtection algorithmName="SHA-512" hashValue="/OmduVRH2ywHEa5ObcaCpfE9EhnXJ0E7cgV4adK87zmFFN8r/drg2o8Ccm3mQgFCbxwYteMVq767lIY2U7ttfQ==" saltValue="YO+hAJoTgg3TJTxqaUZXgA==" spinCount="100000" sheet="1" objects="1" scenarios="1" selectLockedCells="1"/>
  <dataValidations count="33">
    <dataValidation type="list" allowBlank="1" showInputMessage="1" showErrorMessage="1" sqref="B4:B89" xr:uid="{F2F2C19F-F40C-418C-B5E0-4117A228DFF1}">
      <formula1>"Capítulo,Partida,Mano de obra,Maquinaria,Material,Otros,Tarea,"</formula1>
    </dataValidation>
    <dataValidation type="decimal" allowBlank="1" showErrorMessage="1" errorTitle="ERROR" error="El precio especificado es erróneo" sqref="I5" xr:uid="{29B8B8C2-94F2-430B-9D2C-38ADEFF8B0CC}">
      <formula1>0</formula1>
      <formula2>16.92</formula2>
    </dataValidation>
    <dataValidation type="decimal" allowBlank="1" showErrorMessage="1" errorTitle="ERROR" error="El precio especificado es erróneo" sqref="I7" xr:uid="{998D88FD-B38B-4CE9-AEAF-657E5C8FE71B}">
      <formula1>0</formula1>
      <formula2>23.1</formula2>
    </dataValidation>
    <dataValidation type="decimal" allowBlank="1" showErrorMessage="1" errorTitle="ERROR" error="El precio especificado es erróneo" sqref="I9" xr:uid="{75DFCDA5-43E6-4AB3-A5CC-E031207DA1E1}">
      <formula1>0</formula1>
      <formula2>19.03</formula2>
    </dataValidation>
    <dataValidation type="decimal" allowBlank="1" showErrorMessage="1" errorTitle="ERROR" error="El precio especificado es erróneo" sqref="I11" xr:uid="{FEF4EDBC-0A17-400E-A762-01627E2C1DB9}">
      <formula1>0</formula1>
      <formula2>21.07</formula2>
    </dataValidation>
    <dataValidation type="decimal" allowBlank="1" showErrorMessage="1" errorTitle="ERROR" error="El precio especificado es erróneo" sqref="I13" xr:uid="{1CCF186E-FA05-4FA6-AEB7-8381BEB6A571}">
      <formula1>0</formula1>
      <formula2>166.39</formula2>
    </dataValidation>
    <dataValidation type="decimal" allowBlank="1" showErrorMessage="1" errorTitle="ERROR" error="El precio especificado es erróneo" sqref="I15" xr:uid="{F0D0A03E-0BE2-42F5-B3E1-BC9BAAC33090}">
      <formula1>0</formula1>
      <formula2>17.35</formula2>
    </dataValidation>
    <dataValidation type="decimal" allowBlank="1" showErrorMessage="1" errorTitle="ERROR" error="El precio especificado es erróneo" sqref="I17" xr:uid="{FEEAD787-64CA-4AB0-9CC9-25A6620D2AE5}">
      <formula1>0</formula1>
      <formula2>18.18</formula2>
    </dataValidation>
    <dataValidation type="decimal" allowBlank="1" showErrorMessage="1" errorTitle="ERROR" error="El precio especificado es erróneo" sqref="I19" xr:uid="{FCFD1779-8C3C-4B52-A56F-D75E3AEB609E}">
      <formula1>0</formula1>
      <formula2>9.26</formula2>
    </dataValidation>
    <dataValidation type="decimal" allowBlank="1" showErrorMessage="1" errorTitle="ERROR" error="El precio especificado es erróneo" sqref="I21" xr:uid="{9CEAFB02-42C3-4E6F-9EA5-15E3B8C0422C}">
      <formula1>0</formula1>
      <formula2>28.23</formula2>
    </dataValidation>
    <dataValidation type="decimal" allowBlank="1" showErrorMessage="1" errorTitle="ERROR" error="El precio especificado es erróneo" sqref="I23" xr:uid="{152D7B13-5F8C-4703-956F-D5414A74FFF5}">
      <formula1>0</formula1>
      <formula2>24.12</formula2>
    </dataValidation>
    <dataValidation type="decimal" allowBlank="1" showErrorMessage="1" errorTitle="ERROR" error="El precio especificado es erróneo" sqref="I28" xr:uid="{13D50E75-A83F-4C8D-AB7C-BFC94818A9F5}">
      <formula1>0</formula1>
      <formula2>21.47</formula2>
    </dataValidation>
    <dataValidation type="decimal" allowBlank="1" showErrorMessage="1" errorTitle="ERROR" error="El precio especificado es erróneo" sqref="I30" xr:uid="{BAF6E515-0195-47AE-BA56-5BDA421D50EC}">
      <formula1>0</formula1>
      <formula2>71.47</formula2>
    </dataValidation>
    <dataValidation type="decimal" allowBlank="1" showErrorMessage="1" errorTitle="ERROR" error="El precio especificado es erróneo" sqref="I32" xr:uid="{A44D7D5E-236B-4234-9703-BB0029D5E34F}">
      <formula1>0</formula1>
      <formula2>90.98</formula2>
    </dataValidation>
    <dataValidation type="decimal" allowBlank="1" showErrorMessage="1" errorTitle="ERROR" error="El precio especificado es erróneo" sqref="I34" xr:uid="{CFC18E28-78C6-4DB7-86FE-736EE156B3D1}">
      <formula1>0</formula1>
      <formula2>91.82</formula2>
    </dataValidation>
    <dataValidation type="decimal" allowBlank="1" showErrorMessage="1" errorTitle="ERROR" error="El precio especificado es erróneo" sqref="I36" xr:uid="{12562B43-F309-4525-82C9-C17293C90136}">
      <formula1>0</formula1>
      <formula2>72.31</formula2>
    </dataValidation>
    <dataValidation type="decimal" allowBlank="1" showErrorMessage="1" errorTitle="ERROR" error="El precio especificado es erróneo" sqref="I38" xr:uid="{09F196CB-053C-4E00-829F-3F3077AB93F2}">
      <formula1>0</formula1>
      <formula2>34.82</formula2>
    </dataValidation>
    <dataValidation type="decimal" allowBlank="1" showErrorMessage="1" errorTitle="ERROR" error="El precio especificado es erróneo" sqref="I43" xr:uid="{70C56F0D-842C-4B0F-8FCE-D5206DAE0CEA}">
      <formula1>0</formula1>
      <formula2>1146</formula2>
    </dataValidation>
    <dataValidation type="decimal" allowBlank="1" showErrorMessage="1" errorTitle="ERROR" error="El precio especificado es erróneo" sqref="I45" xr:uid="{9C215DA0-C577-40E2-984A-28D80E0DB7B2}">
      <formula1>0</formula1>
      <formula2>19.67</formula2>
    </dataValidation>
    <dataValidation type="decimal" allowBlank="1" showErrorMessage="1" errorTitle="ERROR" error="El precio especificado es erróneo" sqref="I50" xr:uid="{8D4E5FCC-9C32-435B-AC2A-E968BD5F022A}">
      <formula1>0</formula1>
      <formula2>30.12</formula2>
    </dataValidation>
    <dataValidation type="decimal" allowBlank="1" showErrorMessage="1" errorTitle="ERROR" error="El precio especificado es erróneo" sqref="I52" xr:uid="{51FD3DE7-8601-462A-9DF5-1983ADA6D09C}">
      <formula1>0</formula1>
      <formula2>9.89</formula2>
    </dataValidation>
    <dataValidation type="decimal" allowBlank="1" showErrorMessage="1" errorTitle="ERROR" error="El precio especificado es erróneo" sqref="I54 I56" xr:uid="{256DEB72-A7BB-4E43-86FE-657D8BF7C396}">
      <formula1>0</formula1>
      <formula2>122.24</formula2>
    </dataValidation>
    <dataValidation type="decimal" allowBlank="1" showErrorMessage="1" errorTitle="ERROR" error="El precio especificado es erróneo" sqref="I58" xr:uid="{DB784842-4053-40E5-A23D-07D263C1D905}">
      <formula1>0</formula1>
      <formula2>12.2</formula2>
    </dataValidation>
    <dataValidation type="decimal" allowBlank="1" showErrorMessage="1" errorTitle="ERROR" error="El precio especificado es erróneo" sqref="I63" xr:uid="{4DB0E2B2-11F1-4112-A7EF-12261BBED69B}">
      <formula1>0</formula1>
      <formula2>250.53</formula2>
    </dataValidation>
    <dataValidation type="decimal" allowBlank="1" showErrorMessage="1" errorTitle="ERROR" error="El precio especificado es erróneo" sqref="I65" xr:uid="{712FB148-0ECA-40AF-B0CB-8CB878AA8E88}">
      <formula1>0</formula1>
      <formula2>65.78</formula2>
    </dataValidation>
    <dataValidation type="decimal" allowBlank="1" showErrorMessage="1" errorTitle="ERROR" error="El precio especificado es erróneo" sqref="I67" xr:uid="{54DC959D-86C9-4AB2-8FE6-661BF0F81550}">
      <formula1>0</formula1>
      <formula2>136.14</formula2>
    </dataValidation>
    <dataValidation type="decimal" allowBlank="1" showErrorMessage="1" errorTitle="ERROR" error="El precio especificado es erróneo" sqref="I69" xr:uid="{576AF009-81CF-4EBD-AAAA-E82C1F07E40A}">
      <formula1>0</formula1>
      <formula2>1635.26</formula2>
    </dataValidation>
    <dataValidation type="decimal" allowBlank="1" showErrorMessage="1" errorTitle="ERROR" error="El precio especificado es erróneo" sqref="I71" xr:uid="{8B78F106-872A-4818-95A3-7FB68B231EE2}">
      <formula1>0</formula1>
      <formula2>1160.84</formula2>
    </dataValidation>
    <dataValidation type="decimal" allowBlank="1" showErrorMessage="1" errorTitle="ERROR" error="El precio especificado es erróneo" sqref="I76" xr:uid="{6295E8C7-0531-49C5-8C06-D3910267BBB1}">
      <formula1>0</formula1>
      <formula2>7.65</formula2>
    </dataValidation>
    <dataValidation type="decimal" allowBlank="1" showErrorMessage="1" errorTitle="ERROR" error="El precio especificado es erróneo" sqref="I81" xr:uid="{263DB185-5025-4638-BDF2-D04D4E44880A}">
      <formula1>0</formula1>
      <formula2>3.22</formula2>
    </dataValidation>
    <dataValidation type="decimal" allowBlank="1" showErrorMessage="1" errorTitle="ERROR" error="El precio especificado es erróneo" sqref="I83" xr:uid="{BA3C995A-0618-4C59-BEAE-AE7916F21FD4}">
      <formula1>0</formula1>
      <formula2>36.05</formula2>
    </dataValidation>
    <dataValidation type="whole" allowBlank="1" showErrorMessage="1" errorTitle="ERROR" error="El valor debe estar comprendido entre 0 y 19%" sqref="H91" xr:uid="{780BC45D-B3E4-41A5-B265-3F43B7F7F5A4}">
      <formula1>0</formula1>
      <formula2>19</formula2>
    </dataValidation>
    <dataValidation type="decimal" allowBlank="1" showErrorMessage="1" errorTitle="ERROR" error="El BI+GG debe estar comprendido entre el 0 y 19%" sqref="I91" xr:uid="{9F866E83-BA0A-4289-B08A-B3F162F8981E}">
      <formula1>0</formula1>
      <formula2>0.19</formula2>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Cárdaba Prada, Luis María</dc:creator>
  <cp:lastModifiedBy>Cárdaba Prada, Luis María</cp:lastModifiedBy>
  <dcterms:created xsi:type="dcterms:W3CDTF">2021-04-15T11:07:16Z</dcterms:created>
  <dcterms:modified xsi:type="dcterms:W3CDTF">2021-06-11T07:10:36Z</dcterms:modified>
</cp:coreProperties>
</file>