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Z:\Datos\B-\inversiones 2020\IO_19-121V Instalación ópticos y acústicos puertas. PATO\2000, 5000, 6000\01.- PPT y PCP\"/>
    </mc:Choice>
  </mc:AlternateContent>
  <xr:revisionPtr revIDLastSave="0" documentId="13_ncr:1_{BE7D1A9F-1D97-41D0-9003-F949864C6E3B}" xr6:coauthVersionLast="36" xr6:coauthVersionMax="36" xr10:uidLastSave="{00000000-0000-0000-0000-000000000000}"/>
  <workbookProtection workbookAlgorithmName="SHA-512" workbookHashValue="CNX9L/Lih8T+1d4W1yOhF6HlZlYhGkditYgJh7O4zifaes0vhXHBWnmDKWthfHP2fJsbHWOz9suwc/51GMFONQ==" workbookSaltValue="BVtHcPuMKwW/e7YtuAct0w==" workbookSpinCount="100000" lockStructure="1"/>
  <bookViews>
    <workbookView xWindow="0" yWindow="0" windowWidth="26088" windowHeight="11004" xr2:uid="{00000000-000D-0000-FFFF-FFFF00000000}"/>
  </bookViews>
  <sheets>
    <sheet name="Plantilla_Oferta Económica" sheetId="4" r:id="rId1"/>
    <sheet name="Distribución por serie" sheetId="7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4" l="1"/>
  <c r="H15" i="4"/>
  <c r="H6" i="4"/>
  <c r="H7" i="4"/>
  <c r="H5" i="4"/>
  <c r="F5" i="4" l="1"/>
  <c r="G5" i="4"/>
  <c r="F15" i="4"/>
  <c r="G15" i="4"/>
  <c r="G14" i="4"/>
  <c r="F14" i="4"/>
  <c r="F7" i="4"/>
  <c r="G7" i="4"/>
  <c r="F6" i="4"/>
  <c r="G6" i="4"/>
  <c r="H13" i="4"/>
  <c r="D6" i="7"/>
  <c r="B6" i="7"/>
  <c r="D3" i="7"/>
  <c r="F3" i="7" s="1"/>
  <c r="D4" i="7"/>
  <c r="F4" i="7" s="1"/>
  <c r="D5" i="7"/>
  <c r="F5" i="7" s="1"/>
  <c r="D2" i="7"/>
  <c r="F2" i="7" s="1"/>
  <c r="H8" i="4"/>
  <c r="H9" i="4"/>
  <c r="H10" i="4"/>
  <c r="G9" i="4" l="1"/>
  <c r="F9" i="4"/>
  <c r="G10" i="4"/>
  <c r="F10" i="4"/>
  <c r="G13" i="4"/>
  <c r="F13" i="4"/>
  <c r="G8" i="4"/>
  <c r="F8" i="4"/>
  <c r="F6" i="7"/>
  <c r="H11" i="4" l="1"/>
  <c r="H12" i="4"/>
  <c r="H16" i="4"/>
  <c r="F16" i="4" l="1"/>
  <c r="G16" i="4"/>
  <c r="G12" i="4"/>
  <c r="F12" i="4"/>
  <c r="F11" i="4"/>
  <c r="G11" i="4"/>
  <c r="H17" i="4"/>
  <c r="H19" i="4" l="1"/>
  <c r="H18" i="4"/>
  <c r="H20" i="4" l="1"/>
  <c r="H21" i="4" s="1"/>
  <c r="H22" i="4" s="1"/>
</calcChain>
</file>

<file path=xl/sharedStrings.xml><?xml version="1.0" encoding="utf-8"?>
<sst xmlns="http://schemas.openxmlformats.org/spreadsheetml/2006/main" count="64" uniqueCount="60">
  <si>
    <t>COSTE POR COMPOSICIÓN</t>
  </si>
  <si>
    <t>CONCEPTO</t>
  </si>
  <si>
    <t>PARTIDA</t>
  </si>
  <si>
    <t>Instalación</t>
  </si>
  <si>
    <t>Seguimiento</t>
  </si>
  <si>
    <t>Ingeniería y documentación</t>
  </si>
  <si>
    <t>COSTE UNITARIO</t>
  </si>
  <si>
    <t>Nº UDS.</t>
  </si>
  <si>
    <t>TOTAL PARTIDA</t>
  </si>
  <si>
    <t>DESCRIPCIÓN</t>
  </si>
  <si>
    <t>Coste de las labores de ingeniería y documentación del proyecto</t>
  </si>
  <si>
    <t>INSTRUCCIONES</t>
  </si>
  <si>
    <t>EMPRESA</t>
  </si>
  <si>
    <t>Importe de la oferta (IVA no incluido)</t>
  </si>
  <si>
    <t>IMPORTE TOTAL DE LA OFERTA (IVA INCLUIDO)</t>
  </si>
  <si>
    <t>Cumplimentar el importe correspondiente de cada partida en la casilla de color amarillo (IVA no incluido).</t>
  </si>
  <si>
    <t>Instalación trenes 2000 A</t>
  </si>
  <si>
    <t>Instalación trenes 2000 B</t>
  </si>
  <si>
    <t>Instalación trenes 5000 4ª</t>
  </si>
  <si>
    <t>Precio por óptico</t>
  </si>
  <si>
    <t>Precio por avisador acústico</t>
  </si>
  <si>
    <t>Prototipo tren 2000 A</t>
  </si>
  <si>
    <t>Prototipo tren 2000 B</t>
  </si>
  <si>
    <t>Prototipo tren 5000 4ª</t>
  </si>
  <si>
    <t>Costes de las labores de seguimiento durante la ejecución del contrato</t>
  </si>
  <si>
    <t>COSTE POR COCHE</t>
  </si>
  <si>
    <t>Número de composiciones</t>
  </si>
  <si>
    <t>Número de coches</t>
  </si>
  <si>
    <t>Número de puertas</t>
  </si>
  <si>
    <t>2000 A CBTC (L1)</t>
  </si>
  <si>
    <t>2000 A (L5)</t>
  </si>
  <si>
    <t>2000 B (L5)</t>
  </si>
  <si>
    <t>5000 4ª CBTC (L6)</t>
  </si>
  <si>
    <t>Coches / Composición</t>
  </si>
  <si>
    <t>Puertas / Coche</t>
  </si>
  <si>
    <t>SERIE</t>
  </si>
  <si>
    <t>Total</t>
  </si>
  <si>
    <t>Prototipo</t>
  </si>
  <si>
    <t>Presupuesto de ejecución material</t>
  </si>
  <si>
    <t>Gastos generales</t>
  </si>
  <si>
    <t>Beneficio industrial</t>
  </si>
  <si>
    <t>Importe del IVA</t>
  </si>
  <si>
    <t>Cumplimentar los gastos generales y el beneficio industrial. El tanto por ciento indicado se ofrece a modo de ejemplo. Indicar el que proceda en cada caso.</t>
  </si>
  <si>
    <r>
      <t xml:space="preserve">El </t>
    </r>
    <r>
      <rPr>
        <b/>
        <i/>
        <sz val="11"/>
        <color theme="8" tint="-0.249977111117893"/>
        <rFont val="Calibri"/>
        <family val="2"/>
        <scheme val="minor"/>
      </rPr>
      <t>Importe de la oferta (IVA no incluido)</t>
    </r>
    <r>
      <rPr>
        <sz val="11"/>
        <color theme="8" tint="-0.249977111117893"/>
        <rFont val="Calibri"/>
        <family val="2"/>
        <scheme val="minor"/>
      </rPr>
      <t xml:space="preserve"> en ningún caso podrá superar la </t>
    </r>
    <r>
      <rPr>
        <b/>
        <i/>
        <sz val="11"/>
        <color theme="8" tint="-0.249977111117893"/>
        <rFont val="Calibri"/>
        <family val="2"/>
        <scheme val="minor"/>
      </rPr>
      <t>Base imponible:</t>
    </r>
  </si>
  <si>
    <t>CIF</t>
  </si>
  <si>
    <t>Ing. y Doc. 2000A</t>
  </si>
  <si>
    <t>Ing. y Doc. 2000B</t>
  </si>
  <si>
    <t>Ing. y Doc. 5000-4ª</t>
  </si>
  <si>
    <t>Óptico bicolor</t>
  </si>
  <si>
    <t>Avisador acústico</t>
  </si>
  <si>
    <t>MATERIALES</t>
  </si>
  <si>
    <t>Seguimiento de la implantación, fiabilidad y garantía 2000A</t>
  </si>
  <si>
    <t>Seguimiento de la implantación, fiabilidad y garantía 2000B</t>
  </si>
  <si>
    <t>Seguimiento de la implantación, fiabilidad y garantía 5000-4ª</t>
  </si>
  <si>
    <t>Precio por composición prototipo 2000 A</t>
  </si>
  <si>
    <t>Precio por composición 2000A, serie</t>
  </si>
  <si>
    <t>Precio por composición prototipo 2000 B</t>
  </si>
  <si>
    <t>Precio por composición prototipo 5000 4ª</t>
  </si>
  <si>
    <t>Precio por composición 2000B, serie</t>
  </si>
  <si>
    <t>Precio por composición 5000 4ª, serie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</si>
</sst>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  <numFmt numFmtId="165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8" tint="-0.249977111117893"/>
      <name val="Calibri"/>
      <family val="2"/>
      <scheme val="minor"/>
    </font>
    <font>
      <b/>
      <i/>
      <sz val="11"/>
      <color theme="8" tint="-0.249977111117893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i/>
      <sz val="11"/>
      <color theme="8" tint="-0.249977111117893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/>
      <right/>
      <top style="thin">
        <color rgb="FF0070C0"/>
      </top>
      <bottom/>
      <diagonal/>
    </border>
    <border>
      <left/>
      <right/>
      <top/>
      <bottom style="thin">
        <color rgb="FF0070C0"/>
      </bottom>
      <diagonal/>
    </border>
    <border>
      <left/>
      <right/>
      <top style="thin">
        <color theme="8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164" fontId="0" fillId="2" borderId="0" xfId="1" applyNumberFormat="1" applyFont="1" applyFill="1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 wrapText="1"/>
    </xf>
    <xf numFmtId="164" fontId="0" fillId="2" borderId="3" xfId="1" applyNumberFormat="1" applyFont="1" applyFill="1" applyBorder="1" applyAlignment="1" applyProtection="1">
      <alignment horizontal="center" vertical="center"/>
      <protection locked="0"/>
    </xf>
    <xf numFmtId="164" fontId="0" fillId="0" borderId="3" xfId="0" applyNumberFormat="1" applyBorder="1" applyAlignment="1" applyProtection="1">
      <alignment horizontal="center" vertical="center"/>
      <protection hidden="1"/>
    </xf>
    <xf numFmtId="164" fontId="0" fillId="2" borderId="4" xfId="1" applyNumberFormat="1" applyFont="1" applyFill="1" applyBorder="1" applyAlignment="1" applyProtection="1">
      <alignment horizontal="center" vertical="center"/>
      <protection locked="0"/>
    </xf>
    <xf numFmtId="164" fontId="0" fillId="0" borderId="4" xfId="0" applyNumberFormat="1" applyBorder="1" applyAlignment="1" applyProtection="1">
      <alignment horizontal="center" vertical="center"/>
      <protection hidden="1"/>
    </xf>
    <xf numFmtId="164" fontId="0" fillId="0" borderId="0" xfId="0" applyNumberFormat="1" applyBorder="1" applyAlignment="1" applyProtection="1">
      <alignment horizontal="center" vertical="center"/>
      <protection hidden="1"/>
    </xf>
    <xf numFmtId="164" fontId="0" fillId="0" borderId="2" xfId="0" applyNumberForma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0" fillId="0" borderId="0" xfId="0" applyAlignment="1" applyProtection="1">
      <alignment horizontal="justify" vertical="center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3" xfId="0" applyBorder="1" applyAlignment="1" applyProtection="1">
      <alignment horizontal="left" vertical="center" wrapText="1"/>
      <protection hidden="1"/>
    </xf>
    <xf numFmtId="0" fontId="0" fillId="0" borderId="3" xfId="0" applyBorder="1" applyAlignment="1" applyProtection="1">
      <alignment horizontal="justify" vertical="center" wrapText="1"/>
      <protection hidden="1"/>
    </xf>
    <xf numFmtId="0" fontId="0" fillId="0" borderId="3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alignment horizontal="justify" vertical="center" wrapText="1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left" vertical="center" wrapText="1"/>
      <protection hidden="1"/>
    </xf>
    <xf numFmtId="0" fontId="0" fillId="0" borderId="0" xfId="0" applyBorder="1" applyAlignment="1" applyProtection="1">
      <alignment horizontal="justify" vertical="center" wrapText="1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left" vertical="center" wrapText="1"/>
      <protection hidden="1"/>
    </xf>
    <xf numFmtId="0" fontId="0" fillId="0" borderId="2" xfId="0" applyBorder="1" applyAlignment="1" applyProtection="1">
      <alignment horizontal="justify" vertical="center" wrapText="1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0" fontId="5" fillId="4" borderId="1" xfId="0" applyFont="1" applyFill="1" applyBorder="1" applyAlignment="1" applyProtection="1">
      <alignment horizontal="right" vertical="center"/>
      <protection hidden="1"/>
    </xf>
    <xf numFmtId="0" fontId="7" fillId="4" borderId="1" xfId="0" applyFont="1" applyFill="1" applyBorder="1" applyAlignment="1" applyProtection="1">
      <alignment horizontal="right" vertical="center"/>
      <protection hidden="1"/>
    </xf>
    <xf numFmtId="164" fontId="7" fillId="4" borderId="1" xfId="0" applyNumberFormat="1" applyFont="1" applyFill="1" applyBorder="1" applyAlignment="1" applyProtection="1">
      <alignment horizontal="center" vertical="center"/>
      <protection hidden="1"/>
    </xf>
    <xf numFmtId="164" fontId="8" fillId="0" borderId="1" xfId="0" applyNumberFormat="1" applyFont="1" applyBorder="1" applyAlignment="1" applyProtection="1">
      <alignment horizontal="center" vertical="center"/>
      <protection hidden="1"/>
    </xf>
    <xf numFmtId="0" fontId="4" fillId="0" borderId="0" xfId="0" applyFont="1" applyProtection="1">
      <protection hidden="1"/>
    </xf>
    <xf numFmtId="0" fontId="9" fillId="5" borderId="1" xfId="0" applyFont="1" applyFill="1" applyBorder="1" applyAlignment="1" applyProtection="1">
      <alignment horizontal="right" vertical="center"/>
      <protection hidden="1"/>
    </xf>
    <xf numFmtId="0" fontId="10" fillId="5" borderId="1" xfId="0" applyFont="1" applyFill="1" applyBorder="1" applyAlignment="1" applyProtection="1">
      <alignment horizontal="right" vertical="center"/>
      <protection hidden="1"/>
    </xf>
    <xf numFmtId="164" fontId="10" fillId="5" borderId="1" xfId="0" applyNumberFormat="1" applyFont="1" applyFill="1" applyBorder="1" applyAlignment="1" applyProtection="1">
      <alignment horizontal="center" vertical="center"/>
      <protection hidden="1"/>
    </xf>
    <xf numFmtId="9" fontId="3" fillId="2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0" fillId="6" borderId="0" xfId="0" applyFill="1" applyProtection="1">
      <protection hidden="1"/>
    </xf>
    <xf numFmtId="0" fontId="2" fillId="6" borderId="0" xfId="0" applyFont="1" applyFill="1" applyProtection="1">
      <protection hidden="1"/>
    </xf>
    <xf numFmtId="0" fontId="5" fillId="6" borderId="1" xfId="0" applyFont="1" applyFill="1" applyBorder="1" applyAlignment="1" applyProtection="1">
      <alignment horizontal="right" vertical="center"/>
      <protection hidden="1"/>
    </xf>
    <xf numFmtId="0" fontId="7" fillId="6" borderId="1" xfId="0" applyFont="1" applyFill="1" applyBorder="1" applyAlignment="1" applyProtection="1">
      <alignment horizontal="right" vertical="center"/>
      <protection hidden="1"/>
    </xf>
    <xf numFmtId="0" fontId="6" fillId="6" borderId="1" xfId="0" applyFont="1" applyFill="1" applyBorder="1" applyAlignment="1" applyProtection="1">
      <alignment horizontal="right" vertical="center"/>
      <protection hidden="1"/>
    </xf>
    <xf numFmtId="9" fontId="8" fillId="6" borderId="1" xfId="0" applyNumberFormat="1" applyFont="1" applyFill="1" applyBorder="1" applyAlignment="1" applyProtection="1">
      <alignment horizontal="right" vertical="center"/>
      <protection hidden="1"/>
    </xf>
    <xf numFmtId="0" fontId="5" fillId="6" borderId="1" xfId="0" applyFont="1" applyFill="1" applyBorder="1" applyAlignment="1" applyProtection="1">
      <alignment horizontal="center" vertical="center" wrapText="1"/>
      <protection hidden="1"/>
    </xf>
    <xf numFmtId="0" fontId="4" fillId="6" borderId="0" xfId="0" applyFont="1" applyFill="1" applyAlignment="1" applyProtection="1">
      <alignment horizontal="center" vertical="center" wrapText="1"/>
      <protection hidden="1"/>
    </xf>
    <xf numFmtId="0" fontId="4" fillId="6" borderId="0" xfId="0" applyFont="1" applyFill="1" applyProtection="1">
      <protection hidden="1"/>
    </xf>
    <xf numFmtId="0" fontId="3" fillId="6" borderId="0" xfId="0" applyFont="1" applyFill="1" applyAlignment="1" applyProtection="1">
      <alignment horizontal="left" vertical="top"/>
      <protection hidden="1"/>
    </xf>
    <xf numFmtId="0" fontId="3" fillId="6" borderId="0" xfId="0" applyFont="1" applyFill="1" applyAlignment="1" applyProtection="1">
      <alignment horizontal="left" vertical="top"/>
      <protection hidden="1"/>
    </xf>
    <xf numFmtId="165" fontId="7" fillId="6" borderId="0" xfId="1" applyNumberFormat="1" applyFont="1" applyFill="1" applyAlignment="1" applyProtection="1">
      <alignment horizontal="left" vertical="top"/>
      <protection hidden="1"/>
    </xf>
    <xf numFmtId="0" fontId="3" fillId="2" borderId="1" xfId="0" applyNumberFormat="1" applyFont="1" applyFill="1" applyBorder="1" applyAlignment="1" applyProtection="1">
      <alignment horizontal="left" vertical="center"/>
      <protection locked="0"/>
    </xf>
    <xf numFmtId="0" fontId="7" fillId="3" borderId="3" xfId="0" applyFont="1" applyFill="1" applyBorder="1" applyAlignment="1" applyProtection="1">
      <alignment horizontal="left" vertical="center" wrapText="1"/>
      <protection hidden="1"/>
    </xf>
    <xf numFmtId="0" fontId="7" fillId="3" borderId="0" xfId="0" applyFont="1" applyFill="1" applyBorder="1" applyAlignment="1" applyProtection="1">
      <alignment horizontal="left" vertical="center" wrapText="1"/>
      <protection hidden="1"/>
    </xf>
    <xf numFmtId="0" fontId="7" fillId="3" borderId="4" xfId="0" applyFont="1" applyFill="1" applyBorder="1" applyAlignment="1" applyProtection="1">
      <alignment horizontal="left" vertical="center" wrapText="1"/>
      <protection hidden="1"/>
    </xf>
    <xf numFmtId="0" fontId="7" fillId="3" borderId="5" xfId="0" applyFont="1" applyFill="1" applyBorder="1" applyAlignment="1" applyProtection="1">
      <alignment horizontal="left" vertical="center" wrapText="1"/>
      <protection hidden="1"/>
    </xf>
    <xf numFmtId="0" fontId="7" fillId="3" borderId="0" xfId="0" applyFont="1" applyFill="1" applyAlignment="1" applyProtection="1">
      <alignment horizontal="left" vertical="center" wrapText="1"/>
      <protection hidden="1"/>
    </xf>
    <xf numFmtId="0" fontId="0" fillId="0" borderId="3" xfId="0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alignment horizontal="left" vertical="center" wrapText="1"/>
      <protection hidden="1"/>
    </xf>
    <xf numFmtId="0" fontId="7" fillId="3" borderId="3" xfId="0" applyFont="1" applyFill="1" applyBorder="1" applyAlignment="1" applyProtection="1">
      <alignment horizontal="center" vertical="center" wrapText="1"/>
      <protection hidden="1"/>
    </xf>
    <xf numFmtId="0" fontId="7" fillId="3" borderId="0" xfId="0" applyFont="1" applyFill="1" applyBorder="1" applyAlignment="1" applyProtection="1">
      <alignment horizontal="center" vertical="center" wrapText="1"/>
      <protection hidden="1"/>
    </xf>
    <xf numFmtId="0" fontId="7" fillId="3" borderId="4" xfId="0" applyFont="1" applyFill="1" applyBorder="1" applyAlignment="1" applyProtection="1">
      <alignment horizontal="center" vertical="center" wrapText="1"/>
      <protection hidden="1"/>
    </xf>
  </cellXfs>
  <cellStyles count="2">
    <cellStyle name="Moneda" xfId="1" builtinId="4"/>
    <cellStyle name="Normal" xfId="0" builtinId="0"/>
  </cellStyles>
  <dxfs count="26">
    <dxf>
      <protection locked="1" hidden="1"/>
    </dxf>
    <dxf>
      <numFmt numFmtId="164" formatCode="_-* #,##0.00\ [$€-C0A]_-;\-* #,##0.00\ [$€-C0A]_-;_-* &quot;-&quot;??\ [$€-C0A]_-;_-@_-"/>
      <alignment horizontal="center" vertical="center" textRotation="0" wrapText="0" indent="0" justifyLastLine="0" shrinkToFit="0" readingOrder="0"/>
      <border diagonalUp="0" diagonalDown="0">
        <left/>
        <right/>
        <top/>
        <bottom style="thin">
          <color rgb="FF0070C0"/>
        </bottom>
        <vertical/>
        <horizontal/>
      </border>
      <protection locked="1" hidden="1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_-* #,##0.00\ [$€-C0A]_-;\-* #,##0.00\ [$€-C0A]_-;_-* &quot;-&quot;??\ [$€-C0A]_-;_-@_-"/>
      <alignment horizontal="center" vertical="center" textRotation="0" wrapText="0" indent="0" justifyLastLine="0" shrinkToFit="0" readingOrder="0"/>
    </dxf>
    <dxf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7" tint="0.79998168889431442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justify" vertical="center" textRotation="0" wrapText="1" indent="0" justifyLastLine="0" shrinkToFit="0" readingOrder="0"/>
    </dxf>
    <dxf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justify" vertical="center" textRotation="0" wrapText="1" indent="0" justifyLastLine="0" shrinkToFit="0" readingOrder="0"/>
    </dxf>
    <dxf>
      <protection locked="1" hidden="1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protection locked="1" hidden="1"/>
    </dxf>
    <dxf>
      <protection locked="1" hidden="1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protection locked="1" hidden="1"/>
    </dxf>
    <dxf>
      <font>
        <b/>
        <i val="0"/>
        <color rgb="FFFF0000"/>
      </font>
      <fill>
        <patternFill>
          <bgColor rgb="FFFFCCCC"/>
        </patternFill>
      </fill>
    </dxf>
  </dxfs>
  <tableStyles count="0" defaultTableStyle="TableStyleMedium2" defaultPivotStyle="PivotStyleLight16"/>
  <colors>
    <mruColors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a3" displayName="Tabla3" ref="B4:H16" headerRowDxfId="24" dataDxfId="23" totalsRowDxfId="22">
  <autoFilter ref="B4:H16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2" xr3:uid="{00000000-0010-0000-0000-000002000000}" name="CONCEPTO" dataDxfId="21" totalsRowDxfId="20"/>
    <tableColumn id="3" xr3:uid="{00000000-0010-0000-0000-000003000000}" name="DESCRIPCIÓN" dataDxfId="19" totalsRowDxfId="18"/>
    <tableColumn id="4" xr3:uid="{00000000-0010-0000-0000-000004000000}" name="Nº UDS." dataDxfId="17" totalsRowDxfId="16"/>
    <tableColumn id="5" xr3:uid="{00000000-0010-0000-0000-000005000000}" name="COSTE UNITARIO" dataDxfId="15" totalsRowDxfId="14" dataCellStyle="Moneda"/>
    <tableColumn id="11" xr3:uid="{69C385FC-C749-4EC6-96C6-6C34AE73B19B}" name="COSTE POR COCHE" dataDxfId="1">
      <calculatedColumnFormula>Tabla3[[#This Row],[TOTAL PARTIDA]]/324</calculatedColumnFormula>
    </tableColumn>
    <tableColumn id="6" xr3:uid="{00000000-0010-0000-0000-000006000000}" name="COSTE POR COMPOSICIÓN" totalsRowLabel="Importe de la oferta (IVA no incluido)" dataDxfId="0">
      <calculatedColumnFormula>Tabla3[[#This Row],[TOTAL PARTIDA]]/98</calculatedColumnFormula>
    </tableColumn>
    <tableColumn id="7" xr3:uid="{00000000-0010-0000-0000-000007000000}" name="TOTAL PARTIDA" totalsRowFunction="sum" dataDxfId="13" totalsRowDxfId="12">
      <calculatedColumnFormula>E5*D5</calculatedColumnFormula>
    </tableColumn>
  </tableColumns>
  <tableStyleInfo name="TableStyleLight6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FAF69F1-18F8-440E-8B03-3587CA32C89B}" name="Tabla1" displayName="Tabla1" ref="A1:F6" totalsRowCount="1">
  <autoFilter ref="A1:F5" xr:uid="{CDB629B5-59DD-4984-BC95-864E656C7EA4}"/>
  <tableColumns count="6">
    <tableColumn id="1" xr3:uid="{A35ED6FA-6AFA-467C-9E89-DA28AE048AE6}" name="SERIE" totalsRowLabel="Total"/>
    <tableColumn id="2" xr3:uid="{A1CE0A37-B3CF-43FB-89EF-05B6F4A1C182}" name="Número de composiciones" totalsRowFunction="sum" dataDxfId="11" totalsRowDxfId="10"/>
    <tableColumn id="3" xr3:uid="{70E843B5-3A22-49ED-B4A5-F3B72AA96AB0}" name="Coches / Composición" dataDxfId="9" totalsRowDxfId="8"/>
    <tableColumn id="4" xr3:uid="{06A6C065-62F2-4BFB-9A91-902BA686BCA3}" name="Número de coches" totalsRowFunction="sum" dataDxfId="7" totalsRowDxfId="6">
      <calculatedColumnFormula>B2*C2</calculatedColumnFormula>
    </tableColumn>
    <tableColumn id="5" xr3:uid="{829EC142-40C1-4FBA-9BE3-0E42F6918B54}" name="Puertas / Coche" dataDxfId="5" totalsRowDxfId="4"/>
    <tableColumn id="6" xr3:uid="{B188D721-0A8E-4491-A64F-0BE35358F185}" name="Número de puertas" totalsRowFunction="sum" dataDxfId="3" totalsRowDxfId="2">
      <calculatedColumnFormula>D2*E2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4"/>
  <sheetViews>
    <sheetView tabSelected="1" zoomScale="85" zoomScaleNormal="85" workbookViewId="0">
      <selection activeCell="E25" sqref="E25"/>
    </sheetView>
  </sheetViews>
  <sheetFormatPr baseColWidth="10" defaultColWidth="11" defaultRowHeight="14.4" x14ac:dyDescent="0.3"/>
  <cols>
    <col min="1" max="1" width="15.21875" style="15" customWidth="1"/>
    <col min="2" max="2" width="35.109375" style="15" customWidth="1"/>
    <col min="3" max="3" width="37.77734375" style="15" customWidth="1"/>
    <col min="4" max="4" width="7.6640625" style="15" customWidth="1"/>
    <col min="5" max="7" width="20" style="15" customWidth="1"/>
    <col min="8" max="8" width="20.88671875" style="15" customWidth="1"/>
    <col min="9" max="11" width="13.109375" style="15" customWidth="1"/>
    <col min="12" max="16384" width="11" style="15"/>
  </cols>
  <sheetData>
    <row r="1" spans="1:19" ht="15.6" x14ac:dyDescent="0.3">
      <c r="A1" s="37" t="s">
        <v>12</v>
      </c>
      <c r="B1" s="50"/>
      <c r="C1" s="50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19" ht="15.6" x14ac:dyDescent="0.3">
      <c r="A2" s="37" t="s">
        <v>44</v>
      </c>
      <c r="B2" s="50"/>
      <c r="C2" s="50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19" x14ac:dyDescent="0.3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</row>
    <row r="4" spans="1:19" s="11" customFormat="1" ht="31.2" x14ac:dyDescent="0.3">
      <c r="A4" s="44" t="s">
        <v>2</v>
      </c>
      <c r="B4" s="45" t="s">
        <v>1</v>
      </c>
      <c r="C4" s="45" t="s">
        <v>9</v>
      </c>
      <c r="D4" s="45" t="s">
        <v>7</v>
      </c>
      <c r="E4" s="45" t="s">
        <v>6</v>
      </c>
      <c r="F4" s="45" t="s">
        <v>25</v>
      </c>
      <c r="G4" s="45" t="s">
        <v>0</v>
      </c>
      <c r="H4" s="45" t="s">
        <v>8</v>
      </c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</row>
    <row r="5" spans="1:19" ht="28.8" x14ac:dyDescent="0.3">
      <c r="A5" s="54" t="s">
        <v>5</v>
      </c>
      <c r="B5" s="12" t="s">
        <v>45</v>
      </c>
      <c r="C5" s="13" t="s">
        <v>10</v>
      </c>
      <c r="D5" s="14">
        <v>1</v>
      </c>
      <c r="E5" s="2">
        <v>0</v>
      </c>
      <c r="F5" s="9">
        <f>Tabla3[[#This Row],[TOTAL PARTIDA]]/324</f>
        <v>0</v>
      </c>
      <c r="G5" s="3">
        <f>Tabla3[[#This Row],[TOTAL PARTIDA]]/54</f>
        <v>0</v>
      </c>
      <c r="H5" s="3">
        <f t="shared" ref="H5:H16" si="0">E5*D5</f>
        <v>0</v>
      </c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</row>
    <row r="6" spans="1:19" ht="28.8" x14ac:dyDescent="0.3">
      <c r="A6" s="55"/>
      <c r="B6" s="12" t="s">
        <v>46</v>
      </c>
      <c r="C6" s="13" t="s">
        <v>10</v>
      </c>
      <c r="D6" s="14">
        <v>1</v>
      </c>
      <c r="E6" s="2">
        <v>0</v>
      </c>
      <c r="F6" s="9">
        <f>Tabla3[[#This Row],[TOTAL PARTIDA]]/192</f>
        <v>0</v>
      </c>
      <c r="G6" s="3">
        <f>Tabla3[[#This Row],[TOTAL PARTIDA]]/32</f>
        <v>0</v>
      </c>
      <c r="H6" s="3">
        <f>E6*D6</f>
        <v>0</v>
      </c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</row>
    <row r="7" spans="1:19" ht="28.8" x14ac:dyDescent="0.3">
      <c r="A7" s="53"/>
      <c r="B7" s="12" t="s">
        <v>47</v>
      </c>
      <c r="C7" s="13" t="s">
        <v>10</v>
      </c>
      <c r="D7" s="14">
        <v>1</v>
      </c>
      <c r="E7" s="2">
        <v>0</v>
      </c>
      <c r="F7" s="8">
        <f>Tabla3[[#This Row],[TOTAL PARTIDA]]/72</f>
        <v>0</v>
      </c>
      <c r="G7" s="3">
        <f>Tabla3[[#This Row],[TOTAL PARTIDA]]/12</f>
        <v>0</v>
      </c>
      <c r="H7" s="3">
        <f>E7*D7</f>
        <v>0</v>
      </c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</row>
    <row r="8" spans="1:19" x14ac:dyDescent="0.3">
      <c r="A8" s="51" t="s">
        <v>37</v>
      </c>
      <c r="B8" s="16" t="s">
        <v>21</v>
      </c>
      <c r="C8" s="17" t="s">
        <v>54</v>
      </c>
      <c r="D8" s="18">
        <v>1</v>
      </c>
      <c r="E8" s="2">
        <v>0</v>
      </c>
      <c r="F8" s="6">
        <f>Tabla3[[#This Row],[TOTAL PARTIDA]]/324</f>
        <v>0</v>
      </c>
      <c r="G8" s="6">
        <f>Tabla3[[#This Row],[TOTAL PARTIDA]]/54</f>
        <v>0</v>
      </c>
      <c r="H8" s="6">
        <f t="shared" si="0"/>
        <v>0</v>
      </c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</row>
    <row r="9" spans="1:19" x14ac:dyDescent="0.3">
      <c r="A9" s="52"/>
      <c r="B9" s="22" t="s">
        <v>22</v>
      </c>
      <c r="C9" s="23" t="s">
        <v>56</v>
      </c>
      <c r="D9" s="24">
        <v>1</v>
      </c>
      <c r="E9" s="2">
        <v>0</v>
      </c>
      <c r="F9" s="9">
        <f>Tabla3[[#This Row],[TOTAL PARTIDA]]/192</f>
        <v>0</v>
      </c>
      <c r="G9" s="9">
        <f>Tabla3[[#This Row],[TOTAL PARTIDA]]/32</f>
        <v>0</v>
      </c>
      <c r="H9" s="9">
        <f t="shared" si="0"/>
        <v>0</v>
      </c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</row>
    <row r="10" spans="1:19" ht="21" customHeight="1" x14ac:dyDescent="0.3">
      <c r="A10" s="53"/>
      <c r="B10" s="19" t="s">
        <v>23</v>
      </c>
      <c r="C10" s="20" t="s">
        <v>57</v>
      </c>
      <c r="D10" s="21">
        <v>1</v>
      </c>
      <c r="E10" s="2">
        <v>0</v>
      </c>
      <c r="F10" s="8">
        <f>Tabla3[[#This Row],[TOTAL PARTIDA]]/72</f>
        <v>0</v>
      </c>
      <c r="G10" s="8">
        <f>Tabla3[[#This Row],[TOTAL PARTIDA]]/12</f>
        <v>0</v>
      </c>
      <c r="H10" s="8">
        <f t="shared" si="0"/>
        <v>0</v>
      </c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</row>
    <row r="11" spans="1:19" x14ac:dyDescent="0.3">
      <c r="A11" s="51" t="s">
        <v>3</v>
      </c>
      <c r="B11" s="16" t="s">
        <v>16</v>
      </c>
      <c r="C11" s="17" t="s">
        <v>55</v>
      </c>
      <c r="D11" s="18">
        <v>53</v>
      </c>
      <c r="E11" s="2">
        <v>0</v>
      </c>
      <c r="F11" s="6">
        <f>Tabla3[[#This Row],[TOTAL PARTIDA]]/324</f>
        <v>0</v>
      </c>
      <c r="G11" s="6">
        <f>Tabla3[[#This Row],[TOTAL PARTIDA]]/54</f>
        <v>0</v>
      </c>
      <c r="H11" s="6">
        <f t="shared" si="0"/>
        <v>0</v>
      </c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</row>
    <row r="12" spans="1:19" x14ac:dyDescent="0.3">
      <c r="A12" s="52"/>
      <c r="B12" s="22" t="s">
        <v>17</v>
      </c>
      <c r="C12" s="23" t="s">
        <v>58</v>
      </c>
      <c r="D12" s="24">
        <v>31</v>
      </c>
      <c r="E12" s="2">
        <v>0</v>
      </c>
      <c r="F12" s="9">
        <f>Tabla3[[#This Row],[TOTAL PARTIDA]]/192</f>
        <v>0</v>
      </c>
      <c r="G12" s="9">
        <f>Tabla3[[#This Row],[TOTAL PARTIDA]]/32</f>
        <v>0</v>
      </c>
      <c r="H12" s="9">
        <f t="shared" si="0"/>
        <v>0</v>
      </c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</row>
    <row r="13" spans="1:19" x14ac:dyDescent="0.3">
      <c r="A13" s="53"/>
      <c r="B13" s="19" t="s">
        <v>18</v>
      </c>
      <c r="C13" s="20" t="s">
        <v>59</v>
      </c>
      <c r="D13" s="21">
        <v>11</v>
      </c>
      <c r="E13" s="2">
        <v>0</v>
      </c>
      <c r="F13" s="8">
        <f>Tabla3[[#This Row],[TOTAL PARTIDA]]/72</f>
        <v>0</v>
      </c>
      <c r="G13" s="8">
        <f>Tabla3[[#This Row],[TOTAL PARTIDA]]/12</f>
        <v>0</v>
      </c>
      <c r="H13" s="8">
        <f t="shared" si="0"/>
        <v>0</v>
      </c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</row>
    <row r="14" spans="1:19" ht="38.4" customHeight="1" x14ac:dyDescent="0.3">
      <c r="A14" s="58" t="s">
        <v>4</v>
      </c>
      <c r="B14" s="25" t="s">
        <v>51</v>
      </c>
      <c r="C14" s="26" t="s">
        <v>24</v>
      </c>
      <c r="D14" s="21">
        <v>1</v>
      </c>
      <c r="E14" s="2">
        <v>0</v>
      </c>
      <c r="F14" s="8">
        <f>Tabla3[[#This Row],[TOTAL PARTIDA]]/324</f>
        <v>0</v>
      </c>
      <c r="G14" s="8">
        <f>Tabla3[[#This Row],[TOTAL PARTIDA]]/54</f>
        <v>0</v>
      </c>
      <c r="H14" s="8">
        <f>E14*D14</f>
        <v>0</v>
      </c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</row>
    <row r="15" spans="1:19" ht="28.8" x14ac:dyDescent="0.3">
      <c r="A15" s="59"/>
      <c r="B15" s="25" t="s">
        <v>52</v>
      </c>
      <c r="C15" s="26" t="s">
        <v>24</v>
      </c>
      <c r="D15" s="21">
        <v>1</v>
      </c>
      <c r="E15" s="2">
        <v>0</v>
      </c>
      <c r="F15" s="8">
        <f>Tabla3[[#This Row],[TOTAL PARTIDA]]/192</f>
        <v>0</v>
      </c>
      <c r="G15" s="8">
        <f>Tabla3[[#This Row],[TOTAL PARTIDA]]/32</f>
        <v>0</v>
      </c>
      <c r="H15" s="8">
        <f>E15*D15</f>
        <v>0</v>
      </c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</row>
    <row r="16" spans="1:19" ht="28.8" x14ac:dyDescent="0.3">
      <c r="A16" s="60"/>
      <c r="B16" s="25" t="s">
        <v>53</v>
      </c>
      <c r="C16" s="26" t="s">
        <v>24</v>
      </c>
      <c r="D16" s="27">
        <v>1</v>
      </c>
      <c r="E16" s="2">
        <v>0</v>
      </c>
      <c r="F16" s="10">
        <f>Tabla3[[#This Row],[TOTAL PARTIDA]]/72</f>
        <v>0</v>
      </c>
      <c r="G16" s="10">
        <f>Tabla3[[#This Row],[TOTAL PARTIDA]]/12</f>
        <v>0</v>
      </c>
      <c r="H16" s="10">
        <f t="shared" si="0"/>
        <v>0</v>
      </c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</row>
    <row r="17" spans="1:19" ht="15.6" x14ac:dyDescent="0.3">
      <c r="A17" s="28"/>
      <c r="B17" s="28"/>
      <c r="C17" s="28"/>
      <c r="D17" s="28"/>
      <c r="E17" s="29"/>
      <c r="F17" s="29"/>
      <c r="G17" s="29" t="s">
        <v>38</v>
      </c>
      <c r="H17" s="30">
        <f>SUM(Tabla3[TOTAL PARTIDA])</f>
        <v>0</v>
      </c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</row>
    <row r="18" spans="1:19" ht="15.6" x14ac:dyDescent="0.3">
      <c r="A18" s="40"/>
      <c r="B18" s="40"/>
      <c r="C18" s="40"/>
      <c r="D18" s="40"/>
      <c r="E18" s="41"/>
      <c r="F18" s="42" t="s">
        <v>39</v>
      </c>
      <c r="G18" s="36">
        <v>0.09</v>
      </c>
      <c r="H18" s="31">
        <f>H17*G18</f>
        <v>0</v>
      </c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</row>
    <row r="19" spans="1:19" ht="15.6" x14ac:dyDescent="0.3">
      <c r="A19" s="40"/>
      <c r="B19" s="40"/>
      <c r="C19" s="40"/>
      <c r="D19" s="40"/>
      <c r="E19" s="41"/>
      <c r="F19" s="42" t="s">
        <v>40</v>
      </c>
      <c r="G19" s="36">
        <v>0.06</v>
      </c>
      <c r="H19" s="31">
        <f>H17*G19</f>
        <v>0</v>
      </c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</row>
    <row r="20" spans="1:19" ht="15.6" x14ac:dyDescent="0.3">
      <c r="A20" s="28"/>
      <c r="B20" s="28"/>
      <c r="C20" s="28"/>
      <c r="D20" s="28"/>
      <c r="E20" s="29"/>
      <c r="F20" s="29"/>
      <c r="G20" s="29" t="s">
        <v>13</v>
      </c>
      <c r="H20" s="30">
        <f>SUM(H17:H19)</f>
        <v>0</v>
      </c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</row>
    <row r="21" spans="1:19" s="32" customFormat="1" ht="15.6" x14ac:dyDescent="0.3">
      <c r="A21" s="40"/>
      <c r="B21" s="40"/>
      <c r="C21" s="40"/>
      <c r="D21" s="40"/>
      <c r="E21" s="41"/>
      <c r="F21" s="42" t="s">
        <v>41</v>
      </c>
      <c r="G21" s="43">
        <v>0.21</v>
      </c>
      <c r="H21" s="31">
        <f>H20*G21</f>
        <v>0</v>
      </c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</row>
    <row r="22" spans="1:19" s="32" customFormat="1" ht="18" x14ac:dyDescent="0.3">
      <c r="A22" s="33"/>
      <c r="B22" s="33"/>
      <c r="C22" s="33"/>
      <c r="D22" s="33"/>
      <c r="E22" s="33"/>
      <c r="F22" s="33"/>
      <c r="G22" s="34" t="s">
        <v>14</v>
      </c>
      <c r="H22" s="35">
        <f>H20+H21</f>
        <v>0</v>
      </c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</row>
    <row r="23" spans="1:19" x14ac:dyDescent="0.3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</row>
    <row r="24" spans="1:19" x14ac:dyDescent="0.3">
      <c r="A24" s="51" t="s">
        <v>50</v>
      </c>
      <c r="B24" s="16" t="s">
        <v>48</v>
      </c>
      <c r="C24" s="56" t="s">
        <v>19</v>
      </c>
      <c r="D24" s="56"/>
      <c r="E24" s="5">
        <v>0</v>
      </c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</row>
    <row r="25" spans="1:19" x14ac:dyDescent="0.3">
      <c r="A25" s="53"/>
      <c r="B25" s="19" t="s">
        <v>49</v>
      </c>
      <c r="C25" s="57" t="s">
        <v>20</v>
      </c>
      <c r="D25" s="57"/>
      <c r="E25" s="7">
        <v>0</v>
      </c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</row>
    <row r="26" spans="1:19" x14ac:dyDescent="0.3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</row>
    <row r="27" spans="1:19" ht="18" x14ac:dyDescent="0.35">
      <c r="A27" s="39" t="s">
        <v>11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</row>
    <row r="28" spans="1:19" x14ac:dyDescent="0.3">
      <c r="A28" s="48" t="s">
        <v>15</v>
      </c>
      <c r="B28" s="48"/>
      <c r="C28" s="48"/>
      <c r="D28" s="48"/>
      <c r="E28" s="48"/>
      <c r="F28" s="48"/>
      <c r="G28" s="4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</row>
    <row r="29" spans="1:19" x14ac:dyDescent="0.3">
      <c r="A29" s="48" t="s">
        <v>42</v>
      </c>
      <c r="B29" s="48"/>
      <c r="C29" s="48"/>
      <c r="D29" s="48"/>
      <c r="E29" s="48"/>
      <c r="F29" s="48"/>
      <c r="G29" s="4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  <row r="30" spans="1:19" x14ac:dyDescent="0.3">
      <c r="A30" s="48" t="s">
        <v>43</v>
      </c>
      <c r="B30" s="48"/>
      <c r="C30" s="48"/>
      <c r="D30" s="49">
        <v>954000</v>
      </c>
      <c r="E30" s="49"/>
      <c r="F30" s="49"/>
      <c r="G30" s="49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</row>
    <row r="31" spans="1:19" x14ac:dyDescent="0.3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</row>
    <row r="32" spans="1:19" x14ac:dyDescent="0.3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</row>
    <row r="33" spans="1:19" x14ac:dyDescent="0.3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</row>
    <row r="34" spans="1:19" ht="18" x14ac:dyDescent="0.35">
      <c r="A34" s="38"/>
      <c r="B34" s="38"/>
      <c r="C34" s="38"/>
      <c r="D34" s="38"/>
      <c r="E34" s="38"/>
      <c r="F34" s="39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</row>
    <row r="35" spans="1:19" x14ac:dyDescent="0.3">
      <c r="A35" s="38"/>
      <c r="B35" s="38"/>
      <c r="C35" s="38"/>
      <c r="D35" s="38"/>
      <c r="E35" s="38"/>
      <c r="F35" s="47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</row>
    <row r="36" spans="1:19" x14ac:dyDescent="0.3">
      <c r="A36" s="38"/>
      <c r="B36" s="38"/>
      <c r="C36" s="38"/>
      <c r="D36" s="38"/>
      <c r="E36" s="38"/>
      <c r="F36" s="47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</row>
    <row r="37" spans="1:19" x14ac:dyDescent="0.3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</row>
    <row r="38" spans="1:19" x14ac:dyDescent="0.3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</row>
    <row r="39" spans="1:19" x14ac:dyDescent="0.3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</row>
    <row r="40" spans="1:19" x14ac:dyDescent="0.3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</row>
    <row r="41" spans="1:19" x14ac:dyDescent="0.3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</row>
    <row r="42" spans="1:19" x14ac:dyDescent="0.3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</row>
    <row r="43" spans="1:19" x14ac:dyDescent="0.3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</row>
    <row r="44" spans="1:19" x14ac:dyDescent="0.3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</row>
    <row r="45" spans="1:19" x14ac:dyDescent="0.3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</row>
    <row r="46" spans="1:19" x14ac:dyDescent="0.3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</row>
    <row r="47" spans="1:19" x14ac:dyDescent="0.3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</row>
    <row r="48" spans="1:19" x14ac:dyDescent="0.3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</row>
    <row r="49" spans="1:19" x14ac:dyDescent="0.3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</row>
    <row r="50" spans="1:19" x14ac:dyDescent="0.3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</row>
    <row r="51" spans="1:19" x14ac:dyDescent="0.3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</row>
    <row r="52" spans="1:19" x14ac:dyDescent="0.3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</row>
    <row r="53" spans="1:19" x14ac:dyDescent="0.3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</row>
    <row r="54" spans="1:19" x14ac:dyDescent="0.3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</row>
  </sheetData>
  <sheetProtection algorithmName="SHA-512" hashValue="11HQ00pvKs1HjYk1PJeBq7dM5WYSMhdZ8iFDVb7Ae4uLj20aZUDoY72dd8mjYehGUC5R4Q5nr9U3CEOfeRL2vA==" saltValue="XEPBvdsm9yEkLht4NxtOpQ==" spinCount="100000" sheet="1" objects="1" scenarios="1" selectLockedCells="1"/>
  <mergeCells count="13">
    <mergeCell ref="A29:G29"/>
    <mergeCell ref="A30:C30"/>
    <mergeCell ref="D30:G30"/>
    <mergeCell ref="B1:C1"/>
    <mergeCell ref="B2:C2"/>
    <mergeCell ref="A28:G28"/>
    <mergeCell ref="A8:A10"/>
    <mergeCell ref="A11:A13"/>
    <mergeCell ref="A5:A7"/>
    <mergeCell ref="A24:A25"/>
    <mergeCell ref="C24:D24"/>
    <mergeCell ref="C25:D25"/>
    <mergeCell ref="A14:A16"/>
  </mergeCells>
  <conditionalFormatting sqref="H20">
    <cfRule type="cellIs" dxfId="25" priority="1" operator="greaterThan">
      <formula>$D$30</formula>
    </cfRule>
  </conditionalFormatting>
  <dataValidations count="2">
    <dataValidation type="decimal" operator="greaterThanOrEqual" allowBlank="1" showErrorMessage="1" errorTitle="ERROR" error="Introduzca un importe MAYOR O IGUAL a CERO EUROS (0 €)" sqref="E24:E25 E5:E16" xr:uid="{00000000-0002-0000-0000-000000000000}">
      <formula1>0</formula1>
    </dataValidation>
    <dataValidation allowBlank="1" sqref="H17:H20" xr:uid="{00000000-0002-0000-0000-000001000000}"/>
  </dataValidations>
  <pageMargins left="0.7" right="0.7" top="0.75" bottom="0.75" header="0.3" footer="0.3"/>
  <pageSetup paperSize="9" orientation="portrait" r:id="rId1"/>
  <ignoredErrors>
    <ignoredError sqref="F5:G16" calculatedColumn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DBD61-DE0A-4B59-A6CF-20DFAFFE4F26}">
  <dimension ref="A1:F6"/>
  <sheetViews>
    <sheetView workbookViewId="0">
      <selection activeCell="D6" sqref="D6"/>
    </sheetView>
  </sheetViews>
  <sheetFormatPr baseColWidth="10" defaultRowHeight="14.4" x14ac:dyDescent="0.3"/>
  <cols>
    <col min="1" max="1" width="15.6640625" bestFit="1" customWidth="1"/>
    <col min="2" max="6" width="15.44140625" style="1" customWidth="1"/>
  </cols>
  <sheetData>
    <row r="1" spans="1:6" ht="28.8" x14ac:dyDescent="0.3">
      <c r="A1" t="s">
        <v>35</v>
      </c>
      <c r="B1" s="4" t="s">
        <v>26</v>
      </c>
      <c r="C1" s="4" t="s">
        <v>33</v>
      </c>
      <c r="D1" s="4" t="s">
        <v>27</v>
      </c>
      <c r="E1" s="4" t="s">
        <v>34</v>
      </c>
      <c r="F1" s="4" t="s">
        <v>28</v>
      </c>
    </row>
    <row r="2" spans="1:6" x14ac:dyDescent="0.3">
      <c r="A2" t="s">
        <v>29</v>
      </c>
      <c r="B2" s="1">
        <v>50</v>
      </c>
      <c r="C2" s="1">
        <v>6</v>
      </c>
      <c r="D2" s="1">
        <f>B2*C2</f>
        <v>300</v>
      </c>
      <c r="E2" s="1">
        <v>6</v>
      </c>
      <c r="F2" s="1">
        <f>D2*E2</f>
        <v>1800</v>
      </c>
    </row>
    <row r="3" spans="1:6" x14ac:dyDescent="0.3">
      <c r="A3" t="s">
        <v>30</v>
      </c>
      <c r="B3" s="1">
        <v>4</v>
      </c>
      <c r="C3" s="1">
        <v>6</v>
      </c>
      <c r="D3" s="1">
        <f t="shared" ref="D3:D5" si="0">B3*C3</f>
        <v>24</v>
      </c>
      <c r="E3" s="1">
        <v>6</v>
      </c>
      <c r="F3" s="1">
        <f>D3*E3</f>
        <v>144</v>
      </c>
    </row>
    <row r="4" spans="1:6" x14ac:dyDescent="0.3">
      <c r="A4" t="s">
        <v>31</v>
      </c>
      <c r="B4" s="1">
        <v>32</v>
      </c>
      <c r="C4" s="1">
        <v>6</v>
      </c>
      <c r="D4" s="1">
        <f t="shared" si="0"/>
        <v>192</v>
      </c>
      <c r="E4" s="1">
        <v>6</v>
      </c>
      <c r="F4" s="1">
        <f>D4*E4</f>
        <v>1152</v>
      </c>
    </row>
    <row r="5" spans="1:6" x14ac:dyDescent="0.3">
      <c r="A5" t="s">
        <v>32</v>
      </c>
      <c r="B5" s="1">
        <v>12</v>
      </c>
      <c r="C5" s="1">
        <v>6</v>
      </c>
      <c r="D5" s="1">
        <f t="shared" si="0"/>
        <v>72</v>
      </c>
      <c r="E5" s="1">
        <v>8</v>
      </c>
      <c r="F5" s="1">
        <f>D5*E5</f>
        <v>576</v>
      </c>
    </row>
    <row r="6" spans="1:6" x14ac:dyDescent="0.3">
      <c r="A6" t="s">
        <v>36</v>
      </c>
      <c r="B6" s="1">
        <f>SUBTOTAL(109,Tabla1[Número de composiciones])</f>
        <v>98</v>
      </c>
      <c r="D6" s="1">
        <f>SUBTOTAL(109,Tabla1[Número de coches])</f>
        <v>588</v>
      </c>
      <c r="F6" s="1">
        <f>SUBTOTAL(109,Tabla1[Número de puertas])</f>
        <v>3672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Plantilla_Oferta Económica</vt:lpstr>
      <vt:lpstr>Distribución por serie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Merino Torres, Marcos</dc:creator>
  <cp:lastModifiedBy>Arroyo Sanz, Héctor</cp:lastModifiedBy>
  <dcterms:created xsi:type="dcterms:W3CDTF">2019-09-17T10:31:10Z</dcterms:created>
  <dcterms:modified xsi:type="dcterms:W3CDTF">2021-10-06T07:02:08Z</dcterms:modified>
</cp:coreProperties>
</file>