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codeName="ThisWorkbook" defaultThemeVersion="124226"/>
  <xr:revisionPtr revIDLastSave="0" documentId="13_ncr:1_{B6E33D0C-E16B-4903-8952-E4DF697D8DD0}" xr6:coauthVersionLast="36" xr6:coauthVersionMax="36" xr10:uidLastSave="{00000000-0000-0000-0000-000000000000}"/>
  <bookViews>
    <workbookView xWindow="0" yWindow="0" windowWidth="12645" windowHeight="5070" xr2:uid="{00000000-000D-0000-FFFF-FFFF00000000}"/>
  </bookViews>
  <sheets>
    <sheet name="Depósito 13 Villaverde" sheetId="3" r:id="rId1"/>
  </sheets>
  <calcPr calcId="191029"/>
</workbook>
</file>

<file path=xl/calcChain.xml><?xml version="1.0" encoding="utf-8"?>
<calcChain xmlns="http://schemas.openxmlformats.org/spreadsheetml/2006/main">
  <c r="E35" i="3" l="1"/>
  <c r="E33" i="3"/>
  <c r="E32" i="3"/>
  <c r="E59" i="3" l="1"/>
  <c r="E60" i="3"/>
  <c r="E61" i="3"/>
  <c r="E62" i="3"/>
  <c r="E63" i="3"/>
  <c r="E64" i="3"/>
  <c r="E65" i="3"/>
  <c r="E66" i="3"/>
  <c r="E67" i="3"/>
  <c r="E68" i="3"/>
  <c r="E69" i="3"/>
  <c r="E70" i="3" l="1"/>
  <c r="E51" i="3"/>
  <c r="E50" i="3" l="1"/>
  <c r="E47" i="3" l="1"/>
  <c r="E43" i="3" l="1"/>
  <c r="E44" i="3"/>
  <c r="E45" i="3"/>
  <c r="E46" i="3"/>
  <c r="E37" i="3" l="1"/>
  <c r="E38" i="3"/>
  <c r="C20" i="3"/>
  <c r="E75" i="3"/>
  <c r="E76" i="3" s="1"/>
  <c r="D20" i="3" l="1"/>
  <c r="E58" i="3" l="1"/>
  <c r="E57" i="3"/>
  <c r="E71" i="3" s="1"/>
  <c r="D19" i="3" s="1"/>
  <c r="C17" i="3" l="1"/>
  <c r="C19" i="3" l="1"/>
  <c r="C18" i="3"/>
  <c r="E52" i="3" l="1"/>
  <c r="E48" i="3"/>
  <c r="E49" i="3"/>
  <c r="E36" i="3"/>
  <c r="E53" i="3" l="1"/>
  <c r="E34" i="3"/>
  <c r="D18" i="3" l="1"/>
  <c r="E39" i="3" l="1"/>
  <c r="D17" i="3" l="1"/>
  <c r="D22" i="3" l="1"/>
  <c r="D24" i="3" s="1"/>
  <c r="D23" i="3" l="1"/>
  <c r="D25" i="3" s="1"/>
  <c r="D26" i="3" s="1"/>
  <c r="D27" i="3" s="1"/>
</calcChain>
</file>

<file path=xl/sharedStrings.xml><?xml version="1.0" encoding="utf-8"?>
<sst xmlns="http://schemas.openxmlformats.org/spreadsheetml/2006/main" count="99" uniqueCount="53">
  <si>
    <t>Cantidad</t>
  </si>
  <si>
    <t>P/U</t>
  </si>
  <si>
    <t>Subtotal</t>
  </si>
  <si>
    <t>ud</t>
  </si>
  <si>
    <t xml:space="preserve">Total . . . . . . . </t>
  </si>
  <si>
    <t>TOTAL</t>
  </si>
  <si>
    <t>pa</t>
  </si>
  <si>
    <t>METRO de MADRID</t>
  </si>
  <si>
    <t>ml</t>
  </si>
  <si>
    <t>1.- SUMINISTRO E INSTALACIÓN EQUIPAMIENTO DE RED</t>
  </si>
  <si>
    <t>F.A.  Switches DIN</t>
  </si>
  <si>
    <t>Caja Terminación Fibra Mural Metalica</t>
  </si>
  <si>
    <t>Bandeja Fibra 19"</t>
  </si>
  <si>
    <t>Adaptador LC-DUPLEX (En armarios)</t>
  </si>
  <si>
    <t>Adaptador LC-DUPLEX (En rack)</t>
  </si>
  <si>
    <t>Fusion + Pig Tail en armario</t>
  </si>
  <si>
    <t>Fusion + Pig Tail en rack</t>
  </si>
  <si>
    <t>2.-  SUMINISTRO E INSTALACIÓN CABLEADO FIBRA OPTICA (F.O.)</t>
  </si>
  <si>
    <t>Configuracion del equipamiento e integración en el sistema de videovigilancia actual</t>
  </si>
  <si>
    <t>3.- SUMINISTRO E INSTALACIÓN ARMARIOS BIS</t>
  </si>
  <si>
    <t>4.-  DOCUMENTACION FINAL OBRA</t>
  </si>
  <si>
    <t>Generación de documentación final de obra</t>
  </si>
  <si>
    <t>Jumper LC-LC de F.O.</t>
  </si>
  <si>
    <t>SFP para Swiches 19"</t>
  </si>
  <si>
    <t>SFP para Swiches DIN</t>
  </si>
  <si>
    <t>Switches 19" para Puesto de Control</t>
  </si>
  <si>
    <t>Switches DIN para armarios satelites</t>
  </si>
  <si>
    <t>Tubo acero rígido 32mm</t>
  </si>
  <si>
    <t>Armarios poliester</t>
  </si>
  <si>
    <t>Placa trasera de montaje en armario</t>
  </si>
  <si>
    <t>Carril DIN</t>
  </si>
  <si>
    <t xml:space="preserve">Borneros (fase, neutro y tierra) </t>
  </si>
  <si>
    <t>Magnetotérmico</t>
  </si>
  <si>
    <t>Diferencial</t>
  </si>
  <si>
    <t>Base enchure para carrin DIN</t>
  </si>
  <si>
    <t>Candado 40mm con su juego de llaves</t>
  </si>
  <si>
    <t>Contacto magnético</t>
  </si>
  <si>
    <t>Rejillas ventilación</t>
  </si>
  <si>
    <t>Ventilador para ventilación forzada del armario</t>
  </si>
  <si>
    <t>Termostato</t>
  </si>
  <si>
    <t xml:space="preserve">M.O. para la realización de la instalación </t>
  </si>
  <si>
    <t>Suministro cableado de F.O.</t>
  </si>
  <si>
    <t>TOTAL + IVA</t>
  </si>
  <si>
    <t xml:space="preserve">Canaleta de 50x50 ranurada </t>
  </si>
  <si>
    <t>TOTAL EJECUCIÓN MATERIAL</t>
  </si>
  <si>
    <t>% de GG y BI</t>
  </si>
  <si>
    <t>GASTOS GENERALES (GG)</t>
  </si>
  <si>
    <t>BENEFICIO INDUSTRIAL (BI)</t>
  </si>
  <si>
    <t>BASE IMPONIBLE</t>
  </si>
  <si>
    <t>IVA 21 %</t>
  </si>
  <si>
    <t>Concepto</t>
  </si>
  <si>
    <t>Deposito 13 Villaverde</t>
  </si>
  <si>
    <r>
      <rPr>
        <b/>
        <sz val="18"/>
        <color rgb="FFFFFFFF"/>
        <rFont val="Arial"/>
        <family val="2"/>
      </rPr>
      <t xml:space="preserve">PRESUPUESTO </t>
    </r>
    <r>
      <rPr>
        <b/>
        <sz val="14"/>
        <color indexed="9"/>
        <rFont val="Arial"/>
        <family val="2"/>
      </rPr>
      <t xml:space="preserve">
para la instalación de cableado de fibra óptica y electrónica de red en el perímetro del Deposito 13 de Villaverde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</si>
</sst>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"/>
    <numFmt numFmtId="165" formatCode="#,##0.000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47"/>
      <color rgb="FF0038A8"/>
      <name val="Arial"/>
      <family val="2"/>
    </font>
    <font>
      <b/>
      <sz val="14"/>
      <color indexed="9"/>
      <name val="Arial"/>
      <family val="2"/>
    </font>
    <font>
      <b/>
      <sz val="18"/>
      <color rgb="FFFFFFFF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276F95"/>
        <bgColor indexed="64"/>
      </patternFill>
    </fill>
    <fill>
      <patternFill patternType="solid">
        <fgColor rgb="FFEAEAEA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9">
    <xf numFmtId="0" fontId="0" fillId="0" borderId="0" xfId="0"/>
    <xf numFmtId="3" fontId="1" fillId="3" borderId="5" xfId="0" applyNumberFormat="1" applyFont="1" applyFill="1" applyBorder="1" applyAlignment="1" applyProtection="1">
      <alignment horizontal="left" vertical="center"/>
    </xf>
    <xf numFmtId="166" fontId="1" fillId="3" borderId="5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165" fontId="1" fillId="3" borderId="5" xfId="0" applyNumberFormat="1" applyFont="1" applyFill="1" applyBorder="1" applyAlignment="1" applyProtection="1">
      <alignment horizontal="center" vertical="center" wrapText="1"/>
    </xf>
    <xf numFmtId="3" fontId="3" fillId="4" borderId="5" xfId="0" applyNumberFormat="1" applyFont="1" applyFill="1" applyBorder="1" applyAlignment="1" applyProtection="1">
      <alignment vertical="center" wrapText="1"/>
    </xf>
    <xf numFmtId="3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164" fontId="1" fillId="3" borderId="5" xfId="0" applyNumberFormat="1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vertical="center" wrapText="1"/>
    </xf>
    <xf numFmtId="166" fontId="2" fillId="2" borderId="9" xfId="0" applyNumberFormat="1" applyFont="1" applyFill="1" applyBorder="1" applyAlignment="1" applyProtection="1">
      <alignment horizontal="righ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3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166" fontId="2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left" vertical="center"/>
    </xf>
    <xf numFmtId="0" fontId="0" fillId="0" borderId="13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166" fontId="0" fillId="0" borderId="0" xfId="0" applyNumberFormat="1" applyAlignment="1" applyProtection="1">
      <alignment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3" fontId="10" fillId="4" borderId="17" xfId="0" applyNumberFormat="1" applyFont="1" applyFill="1" applyBorder="1" applyAlignment="1" applyProtection="1">
      <alignment vertical="center" wrapText="1"/>
    </xf>
    <xf numFmtId="166" fontId="11" fillId="0" borderId="10" xfId="0" applyNumberFormat="1" applyFont="1" applyBorder="1" applyAlignment="1" applyProtection="1">
      <alignment horizontal="left" vertical="center"/>
    </xf>
    <xf numFmtId="165" fontId="1" fillId="3" borderId="18" xfId="0" applyNumberFormat="1" applyFont="1" applyFill="1" applyBorder="1" applyAlignment="1" applyProtection="1">
      <alignment horizontal="center" vertical="center" wrapText="1"/>
    </xf>
    <xf numFmtId="166" fontId="0" fillId="0" borderId="0" xfId="0" applyNumberFormat="1" applyBorder="1" applyAlignment="1" applyProtection="1">
      <alignment vertical="center"/>
    </xf>
    <xf numFmtId="0" fontId="0" fillId="0" borderId="13" xfId="0" applyBorder="1" applyAlignment="1">
      <alignment vertical="center"/>
    </xf>
    <xf numFmtId="3" fontId="10" fillId="4" borderId="19" xfId="0" applyNumberFormat="1" applyFont="1" applyFill="1" applyBorder="1" applyAlignment="1" applyProtection="1">
      <alignment vertical="center" wrapText="1"/>
    </xf>
    <xf numFmtId="166" fontId="11" fillId="0" borderId="20" xfId="0" applyNumberFormat="1" applyFont="1" applyBorder="1" applyAlignment="1" applyProtection="1">
      <alignment horizontal="left" vertical="center"/>
    </xf>
    <xf numFmtId="10" fontId="0" fillId="5" borderId="21" xfId="0" applyNumberFormat="1" applyFill="1" applyBorder="1" applyAlignment="1" applyProtection="1">
      <alignment horizontal="center" vertical="center"/>
      <protection locked="0"/>
    </xf>
    <xf numFmtId="3" fontId="10" fillId="4" borderId="22" xfId="0" applyNumberFormat="1" applyFont="1" applyFill="1" applyBorder="1" applyAlignment="1" applyProtection="1">
      <alignment vertical="center" wrapText="1"/>
    </xf>
    <xf numFmtId="166" fontId="11" fillId="0" borderId="23" xfId="0" applyNumberFormat="1" applyFont="1" applyBorder="1" applyAlignment="1" applyProtection="1">
      <alignment horizontal="left" vertical="center"/>
    </xf>
    <xf numFmtId="10" fontId="0" fillId="5" borderId="24" xfId="0" applyNumberFormat="1" applyFill="1" applyBorder="1" applyAlignment="1" applyProtection="1">
      <alignment horizontal="center" vertical="center"/>
      <protection locked="0"/>
    </xf>
    <xf numFmtId="3" fontId="10" fillId="4" borderId="25" xfId="0" applyNumberFormat="1" applyFont="1" applyFill="1" applyBorder="1" applyAlignment="1" applyProtection="1">
      <alignment vertical="center" wrapText="1"/>
    </xf>
    <xf numFmtId="166" fontId="11" fillId="0" borderId="25" xfId="0" applyNumberFormat="1" applyFont="1" applyBorder="1" applyAlignment="1" applyProtection="1">
      <alignment horizontal="left" vertical="center"/>
    </xf>
    <xf numFmtId="3" fontId="10" fillId="4" borderId="5" xfId="0" applyNumberFormat="1" applyFont="1" applyFill="1" applyBorder="1" applyAlignment="1" applyProtection="1">
      <alignment vertical="center" wrapText="1"/>
    </xf>
    <xf numFmtId="166" fontId="11" fillId="0" borderId="5" xfId="0" applyNumberFormat="1" applyFont="1" applyBorder="1" applyAlignment="1" applyProtection="1">
      <alignment horizontal="left" vertical="center"/>
    </xf>
    <xf numFmtId="3" fontId="1" fillId="2" borderId="1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Border="1" applyAlignment="1" applyProtection="1">
      <alignment horizontal="right" vertical="center" wrapText="1"/>
    </xf>
    <xf numFmtId="165" fontId="4" fillId="2" borderId="0" xfId="0" applyNumberFormat="1" applyFont="1" applyFill="1" applyBorder="1" applyAlignment="1" applyProtection="1">
      <alignment horizontal="right" vertical="center" wrapText="1"/>
    </xf>
    <xf numFmtId="3" fontId="1" fillId="2" borderId="10" xfId="0" applyNumberFormat="1" applyFont="1" applyFill="1" applyBorder="1" applyAlignment="1" applyProtection="1">
      <alignment horizontal="center" vertical="center" wrapText="1"/>
    </xf>
    <xf numFmtId="166" fontId="0" fillId="0" borderId="5" xfId="1" applyNumberFormat="1" applyFont="1" applyBorder="1" applyAlignment="1" applyProtection="1">
      <alignment horizontal="left" vertical="center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5" fontId="6" fillId="3" borderId="2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left" vertical="center" wrapText="1"/>
    </xf>
    <xf numFmtId="3" fontId="3" fillId="4" borderId="2" xfId="0" applyNumberFormat="1" applyFont="1" applyFill="1" applyBorder="1" applyAlignment="1" applyProtection="1">
      <alignment horizontal="left" vertical="center" wrapText="1"/>
    </xf>
    <xf numFmtId="3" fontId="3" fillId="4" borderId="3" xfId="0" applyNumberFormat="1" applyFont="1" applyFill="1" applyBorder="1" applyAlignment="1" applyProtection="1">
      <alignment horizontal="left" vertical="center" wrapText="1"/>
    </xf>
    <xf numFmtId="3" fontId="1" fillId="3" borderId="5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E8112D"/>
      <color rgb="FF276F95"/>
      <color rgb="FFEAEAEA"/>
      <color rgb="FF0038A8"/>
      <color rgb="FF00112D"/>
      <color rgb="FF50AEE4"/>
      <color rgb="FFFDE5A1"/>
      <color rgb="FFB97206"/>
      <color rgb="FFB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65315</xdr:colOff>
      <xdr:row>0</xdr:row>
      <xdr:rowOff>97972</xdr:rowOff>
    </xdr:from>
    <xdr:to>
      <xdr:col>2</xdr:col>
      <xdr:colOff>1244280</xdr:colOff>
      <xdr:row>8</xdr:row>
      <xdr:rowOff>32658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180627-39C2-4683-9156-41B2EFA18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5" y="97972"/>
          <a:ext cx="1886857" cy="1415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DA89-8C86-434F-B029-07D4C9FA7D10}">
  <dimension ref="A3:M79"/>
  <sheetViews>
    <sheetView showGridLines="0" tabSelected="1" topLeftCell="A52" zoomScale="115" zoomScaleNormal="115" workbookViewId="0">
      <selection activeCell="D75" sqref="D75"/>
    </sheetView>
  </sheetViews>
  <sheetFormatPr baseColWidth="10" defaultColWidth="11.5703125" defaultRowHeight="15" x14ac:dyDescent="0.25"/>
  <cols>
    <col min="1" max="1" width="7.140625" style="4" customWidth="1"/>
    <col min="2" max="2" width="3.140625" style="4" customWidth="1"/>
    <col min="3" max="3" width="98.85546875" style="4" customWidth="1"/>
    <col min="4" max="5" width="16.85546875" style="4" customWidth="1"/>
    <col min="6" max="6" width="14.85546875" style="4" bestFit="1" customWidth="1"/>
    <col min="7" max="7" width="1.7109375" style="4" customWidth="1"/>
    <col min="8" max="8" width="11.5703125" style="4"/>
    <col min="9" max="9" width="12" style="4" customWidth="1"/>
    <col min="10" max="16384" width="11.5703125" style="4"/>
  </cols>
  <sheetData>
    <row r="3" spans="1:11" ht="14.45" customHeight="1" x14ac:dyDescent="0.25"/>
    <row r="4" spans="1:11" ht="14.45" customHeight="1" x14ac:dyDescent="0.25"/>
    <row r="5" spans="1:11" ht="14.45" customHeight="1" x14ac:dyDescent="0.25"/>
    <row r="6" spans="1:11" ht="14.45" customHeight="1" x14ac:dyDescent="0.25"/>
    <row r="7" spans="1:11" ht="14.45" customHeight="1" x14ac:dyDescent="0.25"/>
    <row r="8" spans="1:11" ht="14.45" customHeight="1" x14ac:dyDescent="0.25"/>
    <row r="9" spans="1:11" ht="14.45" customHeight="1" x14ac:dyDescent="0.25">
      <c r="E9" s="3"/>
      <c r="F9" s="3"/>
    </row>
    <row r="10" spans="1:11" ht="52.9" customHeight="1" x14ac:dyDescent="0.25">
      <c r="A10" s="46" t="s">
        <v>52</v>
      </c>
      <c r="B10" s="47"/>
      <c r="C10" s="47"/>
      <c r="D10" s="47"/>
      <c r="E10" s="47"/>
      <c r="F10" s="47"/>
      <c r="G10" s="48"/>
    </row>
    <row r="11" spans="1:11" x14ac:dyDescent="0.25">
      <c r="A11" s="22"/>
      <c r="B11" s="19"/>
      <c r="C11" s="19"/>
      <c r="D11" s="19"/>
      <c r="E11" s="19"/>
      <c r="F11" s="19"/>
      <c r="G11" s="21"/>
    </row>
    <row r="12" spans="1:11" x14ac:dyDescent="0.25">
      <c r="A12" s="22"/>
      <c r="B12" s="19"/>
      <c r="C12" s="19"/>
      <c r="D12" s="19"/>
      <c r="E12" s="19"/>
      <c r="F12" s="19"/>
      <c r="G12" s="21"/>
    </row>
    <row r="13" spans="1:11" s="5" customFormat="1" x14ac:dyDescent="0.25">
      <c r="A13" s="24"/>
      <c r="B13" s="25"/>
      <c r="C13" s="25"/>
      <c r="D13" s="25"/>
      <c r="E13" s="25"/>
      <c r="F13" s="25"/>
      <c r="G13" s="30"/>
    </row>
    <row r="14" spans="1:11" s="5" customFormat="1" ht="22.9" customHeight="1" x14ac:dyDescent="0.25">
      <c r="A14" s="24"/>
      <c r="B14" s="25"/>
      <c r="C14" s="52" t="s">
        <v>7</v>
      </c>
      <c r="D14" s="53"/>
      <c r="E14" s="25"/>
      <c r="F14" s="25"/>
      <c r="G14" s="21"/>
      <c r="H14" s="4"/>
      <c r="I14" s="4"/>
      <c r="J14" s="4"/>
      <c r="K14" s="4"/>
    </row>
    <row r="15" spans="1:11" s="5" customFormat="1" x14ac:dyDescent="0.25">
      <c r="A15" s="24"/>
      <c r="B15" s="25"/>
      <c r="C15" s="19"/>
      <c r="D15" s="19"/>
      <c r="E15" s="19"/>
      <c r="F15" s="19"/>
      <c r="G15" s="21"/>
      <c r="H15" s="4"/>
      <c r="I15" s="4"/>
      <c r="J15" s="4"/>
      <c r="K15" s="4"/>
    </row>
    <row r="16" spans="1:11" s="5" customFormat="1" x14ac:dyDescent="0.25">
      <c r="A16" s="24"/>
      <c r="B16" s="25"/>
      <c r="C16" s="6" t="s">
        <v>51</v>
      </c>
      <c r="D16" s="6" t="s">
        <v>5</v>
      </c>
      <c r="E16" s="19"/>
      <c r="F16" s="19"/>
      <c r="G16" s="21"/>
      <c r="H16" s="4"/>
      <c r="I16" s="4"/>
      <c r="J16" s="4"/>
      <c r="K16" s="4"/>
    </row>
    <row r="17" spans="1:13" s="5" customFormat="1" ht="16.149999999999999" customHeight="1" x14ac:dyDescent="0.25">
      <c r="A17" s="24"/>
      <c r="B17" s="25"/>
      <c r="C17" s="7" t="str">
        <f>A30</f>
        <v>1.- SUMINISTRO E INSTALACIÓN EQUIPAMIENTO DE RED</v>
      </c>
      <c r="D17" s="45">
        <f>E39</f>
        <v>0</v>
      </c>
      <c r="E17" s="19"/>
      <c r="F17" s="19"/>
      <c r="G17" s="21"/>
      <c r="H17" s="4"/>
      <c r="I17" s="4"/>
      <c r="J17" s="4"/>
      <c r="K17" s="4"/>
    </row>
    <row r="18" spans="1:13" s="5" customFormat="1" ht="16.149999999999999" customHeight="1" x14ac:dyDescent="0.25">
      <c r="A18" s="24"/>
      <c r="B18" s="25"/>
      <c r="C18" s="7" t="str">
        <f>A41</f>
        <v>2.-  SUMINISTRO E INSTALACIÓN CABLEADO FIBRA OPTICA (F.O.)</v>
      </c>
      <c r="D18" s="45">
        <f>E53</f>
        <v>0</v>
      </c>
      <c r="E18" s="19"/>
      <c r="F18" s="19"/>
      <c r="G18" s="21"/>
      <c r="H18" s="4"/>
      <c r="I18" s="4"/>
      <c r="J18" s="4"/>
      <c r="K18" s="4"/>
    </row>
    <row r="19" spans="1:13" s="5" customFormat="1" ht="16.149999999999999" customHeight="1" x14ac:dyDescent="0.25">
      <c r="A19" s="24"/>
      <c r="B19" s="25"/>
      <c r="C19" s="7" t="str">
        <f>A55</f>
        <v>3.- SUMINISTRO E INSTALACIÓN ARMARIOS BIS</v>
      </c>
      <c r="D19" s="45">
        <f>E71</f>
        <v>0</v>
      </c>
      <c r="E19" s="19"/>
      <c r="F19" s="19"/>
      <c r="G19" s="21"/>
      <c r="H19" s="4"/>
      <c r="I19" s="4"/>
      <c r="J19" s="4"/>
      <c r="K19" s="4"/>
    </row>
    <row r="20" spans="1:13" s="5" customFormat="1" ht="16.149999999999999" customHeight="1" x14ac:dyDescent="0.25">
      <c r="A20" s="24"/>
      <c r="B20" s="25"/>
      <c r="C20" s="7" t="str">
        <f>A73</f>
        <v>4.-  DOCUMENTACION FINAL OBRA</v>
      </c>
      <c r="D20" s="45">
        <f>E76</f>
        <v>0</v>
      </c>
      <c r="E20" s="19"/>
      <c r="F20" s="19"/>
      <c r="G20" s="21"/>
      <c r="H20" s="4"/>
      <c r="I20" s="4"/>
      <c r="J20" s="4"/>
      <c r="K20" s="4"/>
    </row>
    <row r="21" spans="1:13" ht="15.75" thickBot="1" x14ac:dyDescent="0.3">
      <c r="A21" s="22"/>
      <c r="B21" s="19"/>
      <c r="C21" s="19"/>
      <c r="D21" s="19"/>
      <c r="E21" s="19"/>
      <c r="F21" s="19"/>
      <c r="G21" s="21"/>
    </row>
    <row r="22" spans="1:13" s="5" customFormat="1" ht="18" customHeight="1" thickBot="1" x14ac:dyDescent="0.3">
      <c r="A22" s="24"/>
      <c r="B22" s="25"/>
      <c r="C22" s="26" t="s">
        <v>44</v>
      </c>
      <c r="D22" s="27">
        <f>SUM(D16:D20)</f>
        <v>0</v>
      </c>
      <c r="E22" s="28" t="s">
        <v>45</v>
      </c>
      <c r="F22" s="29"/>
      <c r="G22" s="30"/>
      <c r="I22" s="4"/>
      <c r="J22" s="4"/>
      <c r="K22" s="4"/>
      <c r="L22" s="4"/>
      <c r="M22" s="4"/>
    </row>
    <row r="23" spans="1:13" s="5" customFormat="1" ht="18" customHeight="1" x14ac:dyDescent="0.25">
      <c r="A23" s="24"/>
      <c r="B23" s="25"/>
      <c r="C23" s="31" t="s">
        <v>46</v>
      </c>
      <c r="D23" s="32">
        <f>D22*E23</f>
        <v>0</v>
      </c>
      <c r="E23" s="33">
        <v>0</v>
      </c>
      <c r="F23" s="19"/>
      <c r="G23" s="30"/>
      <c r="I23" s="4"/>
      <c r="J23" s="4"/>
      <c r="K23" s="4"/>
      <c r="L23" s="4"/>
      <c r="M23" s="4"/>
    </row>
    <row r="24" spans="1:13" s="5" customFormat="1" ht="18" customHeight="1" thickBot="1" x14ac:dyDescent="0.3">
      <c r="A24" s="24"/>
      <c r="B24" s="25"/>
      <c r="C24" s="34" t="s">
        <v>47</v>
      </c>
      <c r="D24" s="35">
        <f>D22*E24</f>
        <v>0</v>
      </c>
      <c r="E24" s="36">
        <v>0</v>
      </c>
      <c r="F24" s="19"/>
      <c r="G24" s="30"/>
      <c r="I24" s="4"/>
      <c r="J24" s="4"/>
      <c r="K24" s="4"/>
      <c r="L24" s="4"/>
      <c r="M24" s="4"/>
    </row>
    <row r="25" spans="1:13" s="5" customFormat="1" ht="18" customHeight="1" x14ac:dyDescent="0.25">
      <c r="A25" s="24"/>
      <c r="B25" s="25"/>
      <c r="C25" s="37" t="s">
        <v>48</v>
      </c>
      <c r="D25" s="38">
        <f>SUM(D22:D24)</f>
        <v>0</v>
      </c>
      <c r="E25" s="19"/>
      <c r="F25" s="19"/>
      <c r="G25" s="30"/>
      <c r="I25" s="4"/>
      <c r="J25" s="4"/>
      <c r="K25" s="4"/>
      <c r="L25" s="4"/>
      <c r="M25" s="4"/>
    </row>
    <row r="26" spans="1:13" s="5" customFormat="1" ht="18" customHeight="1" x14ac:dyDescent="0.25">
      <c r="A26" s="24"/>
      <c r="B26" s="25"/>
      <c r="C26" s="39" t="s">
        <v>49</v>
      </c>
      <c r="D26" s="40">
        <f>D25*0.21</f>
        <v>0</v>
      </c>
      <c r="E26" s="19"/>
      <c r="F26" s="19"/>
      <c r="G26" s="30"/>
      <c r="I26" s="4"/>
      <c r="J26" s="4"/>
      <c r="K26" s="4"/>
      <c r="L26" s="4"/>
      <c r="M26" s="4"/>
    </row>
    <row r="27" spans="1:13" s="5" customFormat="1" ht="18" customHeight="1" x14ac:dyDescent="0.25">
      <c r="A27" s="24"/>
      <c r="B27" s="25"/>
      <c r="C27" s="39" t="s">
        <v>42</v>
      </c>
      <c r="D27" s="40">
        <f>SUM(D25:D26)</f>
        <v>0</v>
      </c>
      <c r="E27" s="19"/>
      <c r="F27" s="19"/>
      <c r="G27" s="30"/>
      <c r="I27" s="4"/>
      <c r="J27" s="4"/>
      <c r="K27" s="4"/>
      <c r="L27" s="4"/>
      <c r="M27" s="4"/>
    </row>
    <row r="28" spans="1:13" x14ac:dyDescent="0.25">
      <c r="A28" s="22"/>
      <c r="B28" s="19"/>
      <c r="C28" s="19"/>
      <c r="D28" s="20"/>
      <c r="E28" s="19"/>
      <c r="F28" s="19"/>
      <c r="G28" s="21"/>
    </row>
    <row r="29" spans="1:13" x14ac:dyDescent="0.25">
      <c r="A29" s="41"/>
      <c r="B29" s="8"/>
      <c r="C29" s="9"/>
      <c r="D29" s="9"/>
      <c r="E29" s="9"/>
      <c r="F29" s="9"/>
      <c r="G29" s="21"/>
    </row>
    <row r="30" spans="1:13" ht="14.45" customHeight="1" x14ac:dyDescent="0.25">
      <c r="A30" s="54" t="s">
        <v>9</v>
      </c>
      <c r="B30" s="55"/>
      <c r="C30" s="56"/>
      <c r="D30" s="42"/>
      <c r="E30" s="42"/>
      <c r="F30" s="43"/>
      <c r="G30" s="21"/>
    </row>
    <row r="31" spans="1:13" ht="26.45" customHeight="1" x14ac:dyDescent="0.25">
      <c r="A31" s="57" t="s">
        <v>0</v>
      </c>
      <c r="B31" s="57"/>
      <c r="C31" s="10" t="s">
        <v>50</v>
      </c>
      <c r="D31" s="11" t="s">
        <v>1</v>
      </c>
      <c r="E31" s="6" t="s">
        <v>5</v>
      </c>
      <c r="F31" s="19"/>
      <c r="G31" s="21"/>
    </row>
    <row r="32" spans="1:13" ht="18" customHeight="1" x14ac:dyDescent="0.25">
      <c r="A32" s="58">
        <v>2</v>
      </c>
      <c r="B32" s="12" t="s">
        <v>3</v>
      </c>
      <c r="C32" s="13" t="s">
        <v>25</v>
      </c>
      <c r="D32" s="18"/>
      <c r="E32" s="14">
        <f>A32*D32</f>
        <v>0</v>
      </c>
      <c r="F32" s="19"/>
      <c r="G32" s="21"/>
    </row>
    <row r="33" spans="1:7" ht="18" customHeight="1" x14ac:dyDescent="0.25">
      <c r="A33" s="58">
        <v>3</v>
      </c>
      <c r="B33" s="12" t="s">
        <v>3</v>
      </c>
      <c r="C33" s="13" t="s">
        <v>26</v>
      </c>
      <c r="D33" s="18"/>
      <c r="E33" s="14">
        <f>A33*D33</f>
        <v>0</v>
      </c>
      <c r="F33" s="19"/>
      <c r="G33" s="21"/>
    </row>
    <row r="34" spans="1:7" ht="18" customHeight="1" x14ac:dyDescent="0.25">
      <c r="A34" s="58">
        <v>3</v>
      </c>
      <c r="B34" s="12" t="s">
        <v>3</v>
      </c>
      <c r="C34" s="13" t="s">
        <v>10</v>
      </c>
      <c r="D34" s="18"/>
      <c r="E34" s="14">
        <f t="shared" ref="E32:E38" si="0">A34*D34</f>
        <v>0</v>
      </c>
      <c r="F34" s="19"/>
      <c r="G34" s="21"/>
    </row>
    <row r="35" spans="1:7" ht="18" customHeight="1" x14ac:dyDescent="0.25">
      <c r="A35" s="58">
        <v>8</v>
      </c>
      <c r="B35" s="12" t="s">
        <v>3</v>
      </c>
      <c r="C35" s="15" t="s">
        <v>23</v>
      </c>
      <c r="D35" s="18"/>
      <c r="E35" s="14">
        <f>A35*D35</f>
        <v>0</v>
      </c>
      <c r="F35" s="19"/>
      <c r="G35" s="21"/>
    </row>
    <row r="36" spans="1:7" ht="18" customHeight="1" x14ac:dyDescent="0.25">
      <c r="A36" s="58">
        <v>12</v>
      </c>
      <c r="B36" s="12" t="s">
        <v>3</v>
      </c>
      <c r="C36" s="15" t="s">
        <v>24</v>
      </c>
      <c r="D36" s="18"/>
      <c r="E36" s="14">
        <f t="shared" si="0"/>
        <v>0</v>
      </c>
      <c r="F36" s="19"/>
      <c r="G36" s="21"/>
    </row>
    <row r="37" spans="1:7" ht="18" customHeight="1" x14ac:dyDescent="0.25">
      <c r="A37" s="58">
        <v>1</v>
      </c>
      <c r="B37" s="12" t="s">
        <v>6</v>
      </c>
      <c r="C37" s="15" t="s">
        <v>40</v>
      </c>
      <c r="D37" s="18"/>
      <c r="E37" s="14">
        <f t="shared" si="0"/>
        <v>0</v>
      </c>
      <c r="F37" s="19"/>
      <c r="G37" s="21"/>
    </row>
    <row r="38" spans="1:7" ht="18" customHeight="1" x14ac:dyDescent="0.25">
      <c r="A38" s="58">
        <v>1</v>
      </c>
      <c r="B38" s="12" t="s">
        <v>6</v>
      </c>
      <c r="C38" s="15" t="s">
        <v>18</v>
      </c>
      <c r="D38" s="18"/>
      <c r="E38" s="14">
        <f t="shared" si="0"/>
        <v>0</v>
      </c>
      <c r="F38" s="19"/>
      <c r="G38" s="21"/>
    </row>
    <row r="39" spans="1:7" x14ac:dyDescent="0.25">
      <c r="A39" s="44"/>
      <c r="B39" s="16"/>
      <c r="C39" s="17"/>
      <c r="D39" s="1" t="s">
        <v>4</v>
      </c>
      <c r="E39" s="2">
        <f>SUM(E32:E38)</f>
        <v>0</v>
      </c>
      <c r="F39" s="19"/>
      <c r="G39" s="21"/>
    </row>
    <row r="40" spans="1:7" x14ac:dyDescent="0.25">
      <c r="A40" s="41"/>
      <c r="B40" s="8"/>
      <c r="C40" s="9"/>
      <c r="D40" s="9"/>
      <c r="E40" s="9"/>
      <c r="F40" s="19"/>
      <c r="G40" s="21"/>
    </row>
    <row r="41" spans="1:7" ht="14.45" customHeight="1" x14ac:dyDescent="0.25">
      <c r="A41" s="54" t="s">
        <v>17</v>
      </c>
      <c r="B41" s="55"/>
      <c r="C41" s="56"/>
      <c r="D41" s="42"/>
      <c r="E41" s="43"/>
      <c r="F41" s="19"/>
      <c r="G41" s="21"/>
    </row>
    <row r="42" spans="1:7" ht="26.45" customHeight="1" x14ac:dyDescent="0.25">
      <c r="A42" s="57" t="s">
        <v>0</v>
      </c>
      <c r="B42" s="57"/>
      <c r="C42" s="10" t="s">
        <v>50</v>
      </c>
      <c r="D42" s="11" t="s">
        <v>1</v>
      </c>
      <c r="E42" s="6" t="s">
        <v>2</v>
      </c>
      <c r="F42" s="19"/>
      <c r="G42" s="21"/>
    </row>
    <row r="43" spans="1:7" ht="18" customHeight="1" x14ac:dyDescent="0.25">
      <c r="A43" s="58">
        <v>3</v>
      </c>
      <c r="B43" s="12" t="s">
        <v>3</v>
      </c>
      <c r="C43" s="13" t="s">
        <v>11</v>
      </c>
      <c r="D43" s="18"/>
      <c r="E43" s="14">
        <f t="shared" ref="E43:E52" si="1">A43*D43</f>
        <v>0</v>
      </c>
      <c r="F43" s="19"/>
      <c r="G43" s="21"/>
    </row>
    <row r="44" spans="1:7" ht="18" customHeight="1" x14ac:dyDescent="0.25">
      <c r="A44" s="58">
        <v>1</v>
      </c>
      <c r="B44" s="12" t="s">
        <v>3</v>
      </c>
      <c r="C44" s="13" t="s">
        <v>12</v>
      </c>
      <c r="D44" s="18"/>
      <c r="E44" s="14">
        <f t="shared" si="1"/>
        <v>0</v>
      </c>
      <c r="F44" s="19"/>
      <c r="G44" s="21"/>
    </row>
    <row r="45" spans="1:7" ht="18" customHeight="1" x14ac:dyDescent="0.25">
      <c r="A45" s="58">
        <v>24</v>
      </c>
      <c r="B45" s="12" t="s">
        <v>3</v>
      </c>
      <c r="C45" s="13" t="s">
        <v>13</v>
      </c>
      <c r="D45" s="18"/>
      <c r="E45" s="14">
        <f t="shared" si="1"/>
        <v>0</v>
      </c>
      <c r="F45" s="19"/>
      <c r="G45" s="21"/>
    </row>
    <row r="46" spans="1:7" ht="18" customHeight="1" x14ac:dyDescent="0.25">
      <c r="A46" s="58">
        <v>8</v>
      </c>
      <c r="B46" s="12" t="s">
        <v>3</v>
      </c>
      <c r="C46" s="13" t="s">
        <v>14</v>
      </c>
      <c r="D46" s="18"/>
      <c r="E46" s="14">
        <f t="shared" si="1"/>
        <v>0</v>
      </c>
      <c r="F46" s="19"/>
      <c r="G46" s="21"/>
    </row>
    <row r="47" spans="1:7" ht="18" customHeight="1" x14ac:dyDescent="0.25">
      <c r="A47" s="58">
        <v>18</v>
      </c>
      <c r="B47" s="12" t="s">
        <v>3</v>
      </c>
      <c r="C47" s="13" t="s">
        <v>22</v>
      </c>
      <c r="D47" s="18"/>
      <c r="E47" s="14">
        <f t="shared" si="1"/>
        <v>0</v>
      </c>
      <c r="F47" s="19"/>
      <c r="G47" s="21"/>
    </row>
    <row r="48" spans="1:7" ht="18" customHeight="1" x14ac:dyDescent="0.25">
      <c r="A48" s="58">
        <v>48</v>
      </c>
      <c r="B48" s="12" t="s">
        <v>3</v>
      </c>
      <c r="C48" s="13" t="s">
        <v>15</v>
      </c>
      <c r="D48" s="18"/>
      <c r="E48" s="14">
        <f t="shared" si="1"/>
        <v>0</v>
      </c>
      <c r="F48" s="19"/>
      <c r="G48" s="21"/>
    </row>
    <row r="49" spans="1:8" ht="18" customHeight="1" x14ac:dyDescent="0.25">
      <c r="A49" s="58">
        <v>16</v>
      </c>
      <c r="B49" s="12" t="s">
        <v>3</v>
      </c>
      <c r="C49" s="13" t="s">
        <v>16</v>
      </c>
      <c r="D49" s="18"/>
      <c r="E49" s="14">
        <f t="shared" si="1"/>
        <v>0</v>
      </c>
      <c r="F49" s="19"/>
      <c r="G49" s="21"/>
    </row>
    <row r="50" spans="1:8" ht="18" customHeight="1" x14ac:dyDescent="0.25">
      <c r="A50" s="58">
        <v>100</v>
      </c>
      <c r="B50" s="12" t="s">
        <v>8</v>
      </c>
      <c r="C50" s="13" t="s">
        <v>27</v>
      </c>
      <c r="D50" s="18"/>
      <c r="E50" s="14">
        <f t="shared" si="1"/>
        <v>0</v>
      </c>
      <c r="F50" s="19"/>
      <c r="G50" s="21"/>
    </row>
    <row r="51" spans="1:8" ht="18" customHeight="1" x14ac:dyDescent="0.25">
      <c r="A51" s="58">
        <v>1500</v>
      </c>
      <c r="B51" s="12" t="s">
        <v>8</v>
      </c>
      <c r="C51" s="13" t="s">
        <v>41</v>
      </c>
      <c r="D51" s="18"/>
      <c r="E51" s="14">
        <f t="shared" si="1"/>
        <v>0</v>
      </c>
      <c r="F51" s="19"/>
      <c r="G51" s="21"/>
    </row>
    <row r="52" spans="1:8" ht="18" customHeight="1" x14ac:dyDescent="0.25">
      <c r="A52" s="58">
        <v>1</v>
      </c>
      <c r="B52" s="12" t="s">
        <v>6</v>
      </c>
      <c r="C52" s="13" t="s">
        <v>40</v>
      </c>
      <c r="D52" s="18"/>
      <c r="E52" s="14">
        <f t="shared" si="1"/>
        <v>0</v>
      </c>
      <c r="F52" s="19"/>
      <c r="G52" s="21"/>
    </row>
    <row r="53" spans="1:8" x14ac:dyDescent="0.25">
      <c r="A53" s="44"/>
      <c r="B53" s="16"/>
      <c r="C53" s="17"/>
      <c r="D53" s="1" t="s">
        <v>4</v>
      </c>
      <c r="E53" s="2">
        <f>SUM(E43:E52)</f>
        <v>0</v>
      </c>
      <c r="F53" s="19"/>
      <c r="G53" s="21"/>
      <c r="H53" s="23"/>
    </row>
    <row r="54" spans="1:8" x14ac:dyDescent="0.25">
      <c r="A54" s="41"/>
      <c r="B54" s="8"/>
      <c r="C54" s="9"/>
      <c r="D54" s="9"/>
      <c r="E54" s="9"/>
      <c r="F54" s="19"/>
      <c r="G54" s="21"/>
    </row>
    <row r="55" spans="1:8" ht="14.45" customHeight="1" x14ac:dyDescent="0.25">
      <c r="A55" s="54" t="s">
        <v>19</v>
      </c>
      <c r="B55" s="55"/>
      <c r="C55" s="56"/>
      <c r="D55" s="42"/>
      <c r="E55" s="43"/>
      <c r="F55" s="19"/>
      <c r="G55" s="21"/>
    </row>
    <row r="56" spans="1:8" ht="26.45" customHeight="1" x14ac:dyDescent="0.25">
      <c r="A56" s="57" t="s">
        <v>0</v>
      </c>
      <c r="B56" s="57"/>
      <c r="C56" s="10" t="s">
        <v>50</v>
      </c>
      <c r="D56" s="11" t="s">
        <v>1</v>
      </c>
      <c r="E56" s="6" t="s">
        <v>2</v>
      </c>
      <c r="F56" s="19"/>
      <c r="G56" s="21"/>
    </row>
    <row r="57" spans="1:8" ht="18" customHeight="1" x14ac:dyDescent="0.25">
      <c r="A57" s="58">
        <v>3</v>
      </c>
      <c r="B57" s="12" t="s">
        <v>3</v>
      </c>
      <c r="C57" s="13" t="s">
        <v>28</v>
      </c>
      <c r="D57" s="18"/>
      <c r="E57" s="14">
        <f t="shared" ref="E57:E69" si="2">D57*A57</f>
        <v>0</v>
      </c>
      <c r="F57" s="19"/>
      <c r="G57" s="21"/>
    </row>
    <row r="58" spans="1:8" ht="18" customHeight="1" x14ac:dyDescent="0.25">
      <c r="A58" s="58">
        <v>3</v>
      </c>
      <c r="B58" s="12" t="s">
        <v>3</v>
      </c>
      <c r="C58" s="13" t="s">
        <v>29</v>
      </c>
      <c r="D58" s="18"/>
      <c r="E58" s="14">
        <f t="shared" si="2"/>
        <v>0</v>
      </c>
      <c r="F58" s="19"/>
      <c r="G58" s="21"/>
    </row>
    <row r="59" spans="1:8" ht="18" customHeight="1" x14ac:dyDescent="0.25">
      <c r="A59" s="58">
        <v>3</v>
      </c>
      <c r="B59" s="12" t="s">
        <v>8</v>
      </c>
      <c r="C59" s="13" t="s">
        <v>30</v>
      </c>
      <c r="D59" s="18"/>
      <c r="E59" s="14">
        <f t="shared" si="2"/>
        <v>0</v>
      </c>
      <c r="F59" s="19"/>
      <c r="G59" s="21"/>
    </row>
    <row r="60" spans="1:8" ht="18" customHeight="1" x14ac:dyDescent="0.25">
      <c r="A60" s="58">
        <v>6</v>
      </c>
      <c r="B60" s="12" t="s">
        <v>8</v>
      </c>
      <c r="C60" s="13" t="s">
        <v>43</v>
      </c>
      <c r="D60" s="18"/>
      <c r="E60" s="14">
        <f t="shared" si="2"/>
        <v>0</v>
      </c>
      <c r="F60" s="19"/>
      <c r="G60" s="21"/>
    </row>
    <row r="61" spans="1:8" ht="18" customHeight="1" x14ac:dyDescent="0.25">
      <c r="A61" s="58">
        <v>15</v>
      </c>
      <c r="B61" s="12" t="s">
        <v>3</v>
      </c>
      <c r="C61" s="13" t="s">
        <v>31</v>
      </c>
      <c r="D61" s="18"/>
      <c r="E61" s="14">
        <f t="shared" si="2"/>
        <v>0</v>
      </c>
      <c r="F61" s="19"/>
      <c r="G61" s="21"/>
    </row>
    <row r="62" spans="1:8" ht="18" customHeight="1" x14ac:dyDescent="0.25">
      <c r="A62" s="58">
        <v>12</v>
      </c>
      <c r="B62" s="12" t="s">
        <v>3</v>
      </c>
      <c r="C62" s="13" t="s">
        <v>32</v>
      </c>
      <c r="D62" s="18"/>
      <c r="E62" s="14">
        <f t="shared" si="2"/>
        <v>0</v>
      </c>
      <c r="F62" s="19"/>
      <c r="G62" s="21"/>
    </row>
    <row r="63" spans="1:8" ht="18" customHeight="1" x14ac:dyDescent="0.25">
      <c r="A63" s="58">
        <v>3</v>
      </c>
      <c r="B63" s="12" t="s">
        <v>3</v>
      </c>
      <c r="C63" s="13" t="s">
        <v>33</v>
      </c>
      <c r="D63" s="18"/>
      <c r="E63" s="14">
        <f t="shared" si="2"/>
        <v>0</v>
      </c>
      <c r="F63" s="19"/>
      <c r="G63" s="21"/>
    </row>
    <row r="64" spans="1:8" ht="18" customHeight="1" x14ac:dyDescent="0.25">
      <c r="A64" s="58">
        <v>3</v>
      </c>
      <c r="B64" s="12" t="s">
        <v>3</v>
      </c>
      <c r="C64" s="13" t="s">
        <v>34</v>
      </c>
      <c r="D64" s="18"/>
      <c r="E64" s="14">
        <f t="shared" si="2"/>
        <v>0</v>
      </c>
      <c r="F64" s="19"/>
      <c r="G64" s="21"/>
    </row>
    <row r="65" spans="1:7" ht="18" customHeight="1" x14ac:dyDescent="0.25">
      <c r="A65" s="58">
        <v>3</v>
      </c>
      <c r="B65" s="12" t="s">
        <v>3</v>
      </c>
      <c r="C65" s="13" t="s">
        <v>35</v>
      </c>
      <c r="D65" s="18"/>
      <c r="E65" s="14">
        <f t="shared" si="2"/>
        <v>0</v>
      </c>
      <c r="F65" s="19"/>
      <c r="G65" s="21"/>
    </row>
    <row r="66" spans="1:7" ht="18" customHeight="1" x14ac:dyDescent="0.25">
      <c r="A66" s="58">
        <v>3</v>
      </c>
      <c r="B66" s="12" t="s">
        <v>3</v>
      </c>
      <c r="C66" s="13" t="s">
        <v>36</v>
      </c>
      <c r="D66" s="18"/>
      <c r="E66" s="14">
        <f t="shared" si="2"/>
        <v>0</v>
      </c>
      <c r="F66" s="19"/>
      <c r="G66" s="21"/>
    </row>
    <row r="67" spans="1:7" ht="18" customHeight="1" x14ac:dyDescent="0.25">
      <c r="A67" s="58">
        <v>3</v>
      </c>
      <c r="B67" s="12" t="s">
        <v>3</v>
      </c>
      <c r="C67" s="13" t="s">
        <v>37</v>
      </c>
      <c r="D67" s="18"/>
      <c r="E67" s="14">
        <f t="shared" si="2"/>
        <v>0</v>
      </c>
      <c r="F67" s="19"/>
      <c r="G67" s="21"/>
    </row>
    <row r="68" spans="1:7" ht="18" customHeight="1" x14ac:dyDescent="0.25">
      <c r="A68" s="58">
        <v>3</v>
      </c>
      <c r="B68" s="12" t="s">
        <v>3</v>
      </c>
      <c r="C68" s="13" t="s">
        <v>38</v>
      </c>
      <c r="D68" s="18"/>
      <c r="E68" s="14">
        <f t="shared" si="2"/>
        <v>0</v>
      </c>
      <c r="F68" s="19"/>
      <c r="G68" s="21"/>
    </row>
    <row r="69" spans="1:7" ht="18" customHeight="1" x14ac:dyDescent="0.25">
      <c r="A69" s="58">
        <v>3</v>
      </c>
      <c r="B69" s="12" t="s">
        <v>3</v>
      </c>
      <c r="C69" s="13" t="s">
        <v>39</v>
      </c>
      <c r="D69" s="18"/>
      <c r="E69" s="14">
        <f t="shared" si="2"/>
        <v>0</v>
      </c>
      <c r="F69" s="19"/>
      <c r="G69" s="21"/>
    </row>
    <row r="70" spans="1:7" ht="18" customHeight="1" x14ac:dyDescent="0.25">
      <c r="A70" s="58">
        <v>1</v>
      </c>
      <c r="B70" s="12" t="s">
        <v>6</v>
      </c>
      <c r="C70" s="13" t="s">
        <v>40</v>
      </c>
      <c r="D70" s="18"/>
      <c r="E70" s="14">
        <f>A70*D70</f>
        <v>0</v>
      </c>
      <c r="F70" s="19"/>
      <c r="G70" s="21"/>
    </row>
    <row r="71" spans="1:7" x14ac:dyDescent="0.25">
      <c r="A71" s="44"/>
      <c r="B71" s="16"/>
      <c r="C71" s="17"/>
      <c r="D71" s="1" t="s">
        <v>4</v>
      </c>
      <c r="E71" s="2">
        <f>SUM(E57:E70)</f>
        <v>0</v>
      </c>
      <c r="F71" s="19"/>
      <c r="G71" s="21"/>
    </row>
    <row r="72" spans="1:7" x14ac:dyDescent="0.25">
      <c r="A72" s="41"/>
      <c r="B72" s="8"/>
      <c r="C72" s="9"/>
      <c r="D72" s="9"/>
      <c r="E72" s="9"/>
      <c r="F72" s="19"/>
      <c r="G72" s="21"/>
    </row>
    <row r="73" spans="1:7" ht="14.45" customHeight="1" x14ac:dyDescent="0.25">
      <c r="A73" s="54" t="s">
        <v>20</v>
      </c>
      <c r="B73" s="55"/>
      <c r="C73" s="56"/>
      <c r="D73" s="42"/>
      <c r="E73" s="43"/>
      <c r="F73" s="19"/>
      <c r="G73" s="21"/>
    </row>
    <row r="74" spans="1:7" ht="26.45" customHeight="1" x14ac:dyDescent="0.25">
      <c r="A74" s="57" t="s">
        <v>0</v>
      </c>
      <c r="B74" s="57"/>
      <c r="C74" s="10" t="s">
        <v>50</v>
      </c>
      <c r="D74" s="11" t="s">
        <v>1</v>
      </c>
      <c r="E74" s="6" t="s">
        <v>5</v>
      </c>
      <c r="F74" s="19"/>
      <c r="G74" s="21"/>
    </row>
    <row r="75" spans="1:7" ht="18" customHeight="1" x14ac:dyDescent="0.25">
      <c r="A75" s="58">
        <v>1</v>
      </c>
      <c r="B75" s="12" t="s">
        <v>6</v>
      </c>
      <c r="C75" s="13" t="s">
        <v>21</v>
      </c>
      <c r="D75" s="18"/>
      <c r="E75" s="14">
        <f>A75*D75</f>
        <v>0</v>
      </c>
      <c r="F75" s="19"/>
      <c r="G75" s="21"/>
    </row>
    <row r="76" spans="1:7" x14ac:dyDescent="0.25">
      <c r="A76" s="44"/>
      <c r="B76" s="16"/>
      <c r="C76" s="17"/>
      <c r="D76" s="1" t="s">
        <v>4</v>
      </c>
      <c r="E76" s="2">
        <f>SUM(E75:E75)</f>
        <v>0</v>
      </c>
      <c r="F76" s="19"/>
      <c r="G76" s="21"/>
    </row>
    <row r="77" spans="1:7" x14ac:dyDescent="0.25">
      <c r="A77" s="41"/>
      <c r="B77" s="8"/>
      <c r="C77" s="9"/>
      <c r="D77" s="9"/>
      <c r="E77" s="9"/>
      <c r="F77" s="9"/>
      <c r="G77" s="21"/>
    </row>
    <row r="78" spans="1:7" x14ac:dyDescent="0.25">
      <c r="A78" s="41"/>
      <c r="B78" s="8"/>
      <c r="C78" s="9"/>
      <c r="D78" s="9"/>
      <c r="E78" s="9"/>
      <c r="F78" s="9"/>
      <c r="G78" s="21"/>
    </row>
    <row r="79" spans="1:7" ht="27" customHeight="1" x14ac:dyDescent="0.25">
      <c r="A79" s="49"/>
      <c r="B79" s="50"/>
      <c r="C79" s="50"/>
      <c r="D79" s="50"/>
      <c r="E79" s="50"/>
      <c r="F79" s="50"/>
      <c r="G79" s="51"/>
    </row>
  </sheetData>
  <sheetProtection password="9053" sheet="1" selectLockedCells="1"/>
  <mergeCells count="11">
    <mergeCell ref="A10:G10"/>
    <mergeCell ref="A79:G79"/>
    <mergeCell ref="C14:D14"/>
    <mergeCell ref="A73:C73"/>
    <mergeCell ref="A74:B74"/>
    <mergeCell ref="A56:B56"/>
    <mergeCell ref="A55:C55"/>
    <mergeCell ref="A30:C30"/>
    <mergeCell ref="A31:B31"/>
    <mergeCell ref="A41:C41"/>
    <mergeCell ref="A42:B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Depósito 13 Villaverde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2021-09-27T12:05:05Z</dcterms:modified>
</cp:coreProperties>
</file>