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IVAN\INVERSIONES\2021\Instalación Cámaras Estaciones\7c - 51 estaciones + VAleix-BPuerto\"/>
    </mc:Choice>
  </mc:AlternateContent>
  <xr:revisionPtr revIDLastSave="0" documentId="13_ncr:1_{39F6B7DB-A240-4ADD-9376-8BDB407094AA}" xr6:coauthVersionLast="36" xr6:coauthVersionMax="36" xr10:uidLastSave="{00000000-0000-0000-0000-000000000000}"/>
  <bookViews>
    <workbookView xWindow="0" yWindow="0" windowWidth="19200" windowHeight="11610" xr2:uid="{00000000-000D-0000-FFFF-FFFF00000000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4" i="1" l="1"/>
  <c r="E8" i="1"/>
  <c r="E6" i="1" l="1"/>
  <c r="E7" i="1"/>
  <c r="E9" i="1"/>
  <c r="E10" i="1"/>
  <c r="E11" i="1"/>
  <c r="E12" i="1"/>
  <c r="E13" i="1"/>
  <c r="E15" i="1"/>
  <c r="E16" i="1"/>
  <c r="E17" i="1"/>
  <c r="E18" i="1"/>
  <c r="E5" i="1"/>
  <c r="E20" i="1" l="1"/>
  <c r="E22" i="1" s="1"/>
  <c r="E21" i="1" l="1"/>
  <c r="E23" i="1" s="1"/>
  <c r="E24" i="1" s="1"/>
  <c r="E25" i="1" s="1"/>
</calcChain>
</file>

<file path=xl/sharedStrings.xml><?xml version="1.0" encoding="utf-8"?>
<sst xmlns="http://schemas.openxmlformats.org/spreadsheetml/2006/main" count="30" uniqueCount="29">
  <si>
    <t>Documentación</t>
  </si>
  <si>
    <t>CANTIDAD</t>
  </si>
  <si>
    <t>DESCRIPCIÓN</t>
  </si>
  <si>
    <t>PARTIDA</t>
  </si>
  <si>
    <t>Suministro de tarjetas ecualizadoras</t>
  </si>
  <si>
    <t>Suministro de servidor grabador</t>
  </si>
  <si>
    <t>Instalación de tarjetas ecualizadoras</t>
  </si>
  <si>
    <t>Instalación y configuración de servidor grabador</t>
  </si>
  <si>
    <t>Integración y puesta en servicio de cámaras en el sistema SCV</t>
  </si>
  <si>
    <t>Suministro de cableado y canalizaciones</t>
  </si>
  <si>
    <t xml:space="preserve">Instalación de cableado y canalizaciones </t>
  </si>
  <si>
    <t>Traslado / reorientación de cámaras</t>
  </si>
  <si>
    <t>PRECIO UNITARIO</t>
  </si>
  <si>
    <t>PRECIO TOTAL</t>
  </si>
  <si>
    <t>Suministro de bastidor para eqz</t>
  </si>
  <si>
    <t>Instalación de bastidor para eqz</t>
  </si>
  <si>
    <t>Se tendrán en cuenta las Notas del apartado 27 del Cuadro Resumen del Pliego de Condiciones Particulares</t>
  </si>
  <si>
    <t>Suministro de cámara</t>
  </si>
  <si>
    <t>Instalación de cámara</t>
  </si>
  <si>
    <t>OFERTA ECONÓMICA</t>
  </si>
  <si>
    <t>Suministro de electrónica para cámara (telealimentador y/o equipamiento equivalente y adicional)</t>
  </si>
  <si>
    <t>Instalación de electrónica para cámara (telealimentador y/o equipamiento equivalente y adicional)</t>
  </si>
  <si>
    <t>Presupuesto de ejecución material</t>
  </si>
  <si>
    <t>Gastos generales</t>
  </si>
  <si>
    <t>Beneficio industrial</t>
  </si>
  <si>
    <t>Importe de la oferta (IVA no incluido)</t>
  </si>
  <si>
    <t>Importe del IVA</t>
  </si>
  <si>
    <t>IMPORTE TOTAL DE LA OFERTA (IVA INCLUIDO)</t>
  </si>
  <si>
    <t>x%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</si>
</sst>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8" fontId="1" fillId="0" borderId="1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8" fontId="3" fillId="0" borderId="1" xfId="0" applyNumberFormat="1" applyFont="1" applyBorder="1" applyAlignment="1" applyProtection="1">
      <alignment vertical="center"/>
    </xf>
    <xf numFmtId="0" fontId="1" fillId="0" borderId="3" xfId="0" applyFont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/>
    </xf>
    <xf numFmtId="8" fontId="1" fillId="0" borderId="2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9" fontId="7" fillId="0" borderId="1" xfId="0" applyNumberFormat="1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right" vertical="center"/>
    </xf>
    <xf numFmtId="8" fontId="8" fillId="0" borderId="0" xfId="0" applyNumberFormat="1" applyFont="1"/>
    <xf numFmtId="8" fontId="9" fillId="0" borderId="0" xfId="0" applyNumberFormat="1" applyFont="1"/>
    <xf numFmtId="8" fontId="1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horizontal="right" vertical="center"/>
    </xf>
    <xf numFmtId="8" fontId="5" fillId="3" borderId="1" xfId="0" applyNumberFormat="1" applyFont="1" applyFill="1" applyBorder="1" applyAlignment="1" applyProtection="1">
      <alignment horizontal="right" vertical="center"/>
      <protection locked="0"/>
    </xf>
    <xf numFmtId="10" fontId="7" fillId="3" borderId="4" xfId="0" applyNumberFormat="1" applyFont="1" applyFill="1" applyBorder="1" applyAlignment="1" applyProtection="1">
      <alignment horizontal="right" vertical="center"/>
      <protection locked="0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zoomScaleNormal="100" workbookViewId="0">
      <selection sqref="A1:E1"/>
    </sheetView>
  </sheetViews>
  <sheetFormatPr baseColWidth="10" defaultColWidth="32.85546875" defaultRowHeight="12.75" x14ac:dyDescent="0.25"/>
  <cols>
    <col min="1" max="1" width="10.28515625" style="3" bestFit="1" customWidth="1"/>
    <col min="2" max="2" width="82.7109375" style="4" customWidth="1"/>
    <col min="3" max="3" width="18.140625" style="3" customWidth="1"/>
    <col min="4" max="4" width="19.28515625" style="4" customWidth="1"/>
    <col min="5" max="5" width="16.7109375" style="4" customWidth="1"/>
    <col min="6" max="16384" width="32.85546875" style="4"/>
  </cols>
  <sheetData>
    <row r="1" spans="1:5" ht="19.5" thickBot="1" x14ac:dyDescent="0.3">
      <c r="A1" s="21" t="s">
        <v>19</v>
      </c>
      <c r="B1" s="22"/>
      <c r="C1" s="22"/>
      <c r="D1" s="22"/>
      <c r="E1" s="23"/>
    </row>
    <row r="3" spans="1:5" ht="17.25" customHeight="1" x14ac:dyDescent="0.25">
      <c r="A3" s="25" t="s">
        <v>3</v>
      </c>
      <c r="B3" s="27" t="s">
        <v>2</v>
      </c>
      <c r="C3" s="25" t="s">
        <v>1</v>
      </c>
      <c r="D3" s="28" t="s">
        <v>12</v>
      </c>
      <c r="E3" s="25" t="s">
        <v>13</v>
      </c>
    </row>
    <row r="4" spans="1:5" ht="17.25" customHeight="1" x14ac:dyDescent="0.25">
      <c r="A4" s="25"/>
      <c r="B4" s="27"/>
      <c r="C4" s="25"/>
      <c r="D4" s="28"/>
      <c r="E4" s="25"/>
    </row>
    <row r="5" spans="1:5" ht="15" customHeight="1" x14ac:dyDescent="0.25">
      <c r="A5" s="1">
        <v>1</v>
      </c>
      <c r="B5" s="8" t="s">
        <v>17</v>
      </c>
      <c r="C5" s="9">
        <v>117</v>
      </c>
      <c r="D5" s="19"/>
      <c r="E5" s="10">
        <f>C5*D5</f>
        <v>0</v>
      </c>
    </row>
    <row r="6" spans="1:5" ht="15" customHeight="1" x14ac:dyDescent="0.25">
      <c r="A6" s="1">
        <v>2</v>
      </c>
      <c r="B6" s="8" t="s">
        <v>20</v>
      </c>
      <c r="C6" s="9">
        <v>41</v>
      </c>
      <c r="D6" s="19"/>
      <c r="E6" s="10">
        <f t="shared" ref="E6:E16" si="0">C6*D6</f>
        <v>0</v>
      </c>
    </row>
    <row r="7" spans="1:5" ht="15" customHeight="1" x14ac:dyDescent="0.25">
      <c r="A7" s="1">
        <v>3</v>
      </c>
      <c r="B7" s="8" t="s">
        <v>4</v>
      </c>
      <c r="C7" s="9">
        <v>58</v>
      </c>
      <c r="D7" s="19"/>
      <c r="E7" s="10">
        <f t="shared" si="0"/>
        <v>0</v>
      </c>
    </row>
    <row r="8" spans="1:5" ht="15" customHeight="1" x14ac:dyDescent="0.25">
      <c r="A8" s="1">
        <v>4</v>
      </c>
      <c r="B8" s="8" t="s">
        <v>14</v>
      </c>
      <c r="C8" s="9">
        <v>4</v>
      </c>
      <c r="D8" s="19"/>
      <c r="E8" s="10">
        <f t="shared" ref="E8" si="1">C8*D8</f>
        <v>0</v>
      </c>
    </row>
    <row r="9" spans="1:5" ht="15" customHeight="1" x14ac:dyDescent="0.25">
      <c r="A9" s="1">
        <v>5</v>
      </c>
      <c r="B9" s="8" t="s">
        <v>5</v>
      </c>
      <c r="C9" s="9">
        <v>17</v>
      </c>
      <c r="D9" s="19"/>
      <c r="E9" s="10">
        <f t="shared" si="0"/>
        <v>0</v>
      </c>
    </row>
    <row r="10" spans="1:5" ht="15" customHeight="1" x14ac:dyDescent="0.25">
      <c r="A10" s="1">
        <v>6</v>
      </c>
      <c r="B10" s="8" t="s">
        <v>9</v>
      </c>
      <c r="C10" s="9">
        <v>117</v>
      </c>
      <c r="D10" s="19"/>
      <c r="E10" s="10">
        <f t="shared" si="0"/>
        <v>0</v>
      </c>
    </row>
    <row r="11" spans="1:5" ht="15" customHeight="1" x14ac:dyDescent="0.25">
      <c r="A11" s="1">
        <v>7</v>
      </c>
      <c r="B11" s="8" t="s">
        <v>18</v>
      </c>
      <c r="C11" s="9">
        <v>117</v>
      </c>
      <c r="D11" s="19"/>
      <c r="E11" s="10">
        <f t="shared" si="0"/>
        <v>0</v>
      </c>
    </row>
    <row r="12" spans="1:5" ht="15" customHeight="1" x14ac:dyDescent="0.25">
      <c r="A12" s="1">
        <v>8</v>
      </c>
      <c r="B12" s="8" t="s">
        <v>21</v>
      </c>
      <c r="C12" s="9">
        <v>41</v>
      </c>
      <c r="D12" s="19"/>
      <c r="E12" s="10">
        <f t="shared" si="0"/>
        <v>0</v>
      </c>
    </row>
    <row r="13" spans="1:5" ht="15" customHeight="1" x14ac:dyDescent="0.25">
      <c r="A13" s="1">
        <v>9</v>
      </c>
      <c r="B13" s="8" t="s">
        <v>6</v>
      </c>
      <c r="C13" s="9">
        <v>58</v>
      </c>
      <c r="D13" s="19"/>
      <c r="E13" s="10">
        <f t="shared" si="0"/>
        <v>0</v>
      </c>
    </row>
    <row r="14" spans="1:5" ht="15" customHeight="1" x14ac:dyDescent="0.25">
      <c r="A14" s="1">
        <v>10</v>
      </c>
      <c r="B14" s="8" t="s">
        <v>15</v>
      </c>
      <c r="C14" s="9">
        <v>4</v>
      </c>
      <c r="D14" s="19"/>
      <c r="E14" s="10">
        <f t="shared" ref="E14" si="2">C14*D14</f>
        <v>0</v>
      </c>
    </row>
    <row r="15" spans="1:5" ht="15" customHeight="1" x14ac:dyDescent="0.25">
      <c r="A15" s="1">
        <v>11</v>
      </c>
      <c r="B15" s="8" t="s">
        <v>7</v>
      </c>
      <c r="C15" s="9">
        <v>17</v>
      </c>
      <c r="D15" s="19"/>
      <c r="E15" s="10">
        <f t="shared" si="0"/>
        <v>0</v>
      </c>
    </row>
    <row r="16" spans="1:5" ht="15" customHeight="1" x14ac:dyDescent="0.25">
      <c r="A16" s="1">
        <v>12</v>
      </c>
      <c r="B16" s="8" t="s">
        <v>10</v>
      </c>
      <c r="C16" s="9">
        <v>117</v>
      </c>
      <c r="D16" s="19"/>
      <c r="E16" s="10">
        <f t="shared" si="0"/>
        <v>0</v>
      </c>
    </row>
    <row r="17" spans="1:5" x14ac:dyDescent="0.25">
      <c r="A17" s="1">
        <v>13</v>
      </c>
      <c r="B17" s="4" t="s">
        <v>11</v>
      </c>
      <c r="C17" s="9">
        <v>12</v>
      </c>
      <c r="D17" s="19"/>
      <c r="E17" s="10">
        <f>C17*D17</f>
        <v>0</v>
      </c>
    </row>
    <row r="18" spans="1:5" ht="15" customHeight="1" x14ac:dyDescent="0.25">
      <c r="A18" s="1">
        <v>14</v>
      </c>
      <c r="B18" s="8" t="s">
        <v>0</v>
      </c>
      <c r="C18" s="9">
        <v>1</v>
      </c>
      <c r="D18" s="19"/>
      <c r="E18" s="10">
        <f>C18*D18</f>
        <v>0</v>
      </c>
    </row>
    <row r="19" spans="1:5" x14ac:dyDescent="0.25">
      <c r="A19" s="1">
        <v>15</v>
      </c>
      <c r="B19" s="2" t="s">
        <v>8</v>
      </c>
      <c r="C19" s="1">
        <v>53</v>
      </c>
      <c r="D19" s="19"/>
      <c r="E19" s="10">
        <f t="shared" ref="E19" si="3">C19*D19</f>
        <v>0</v>
      </c>
    </row>
    <row r="20" spans="1:5" ht="15" customHeight="1" x14ac:dyDescent="0.25">
      <c r="A20" s="6"/>
      <c r="B20" s="14"/>
      <c r="C20" s="29" t="s">
        <v>22</v>
      </c>
      <c r="D20" s="29"/>
      <c r="E20" s="7">
        <f>SUM(E5:E19)</f>
        <v>0</v>
      </c>
    </row>
    <row r="21" spans="1:5" ht="15" customHeight="1" x14ac:dyDescent="0.25">
      <c r="A21" s="16"/>
      <c r="B21" s="15"/>
      <c r="C21" s="18" t="s">
        <v>23</v>
      </c>
      <c r="D21" s="20" t="s">
        <v>28</v>
      </c>
      <c r="E21" s="7">
        <f>IFERROR(E20*D21,0)</f>
        <v>0</v>
      </c>
    </row>
    <row r="22" spans="1:5" ht="15" customHeight="1" x14ac:dyDescent="0.25">
      <c r="A22" s="16"/>
      <c r="B22" s="15"/>
      <c r="C22" s="18" t="s">
        <v>24</v>
      </c>
      <c r="D22" s="20" t="s">
        <v>28</v>
      </c>
      <c r="E22" s="7">
        <f>IFERROR(E20*D22,0)</f>
        <v>0</v>
      </c>
    </row>
    <row r="23" spans="1:5" ht="15" customHeight="1" x14ac:dyDescent="0.25">
      <c r="A23" s="6"/>
      <c r="B23" s="14"/>
      <c r="C23" s="31" t="s">
        <v>25</v>
      </c>
      <c r="D23" s="32"/>
      <c r="E23" s="7">
        <f>SUM(E20:E22)</f>
        <v>0</v>
      </c>
    </row>
    <row r="24" spans="1:5" ht="15" customHeight="1" x14ac:dyDescent="0.25">
      <c r="A24" s="6"/>
      <c r="C24" s="13" t="s">
        <v>26</v>
      </c>
      <c r="D24" s="12">
        <v>0.21</v>
      </c>
      <c r="E24" s="5">
        <f>E23*0.21</f>
        <v>0</v>
      </c>
    </row>
    <row r="25" spans="1:5" ht="15" customHeight="1" x14ac:dyDescent="0.25">
      <c r="A25" s="6"/>
      <c r="B25" s="17"/>
      <c r="C25" s="30" t="s">
        <v>27</v>
      </c>
      <c r="D25" s="30"/>
      <c r="E25" s="7">
        <f>SUM(E23:E24)</f>
        <v>0</v>
      </c>
    </row>
    <row r="26" spans="1:5" ht="15" x14ac:dyDescent="0.25">
      <c r="B26" s="24"/>
      <c r="C26" s="24"/>
      <c r="D26" s="24"/>
      <c r="E26" s="24"/>
    </row>
    <row r="27" spans="1:5" ht="15" x14ac:dyDescent="0.25">
      <c r="A27" s="26" t="s">
        <v>16</v>
      </c>
      <c r="B27" s="26"/>
      <c r="C27" s="26"/>
      <c r="D27" s="26"/>
      <c r="E27" s="26"/>
    </row>
    <row r="28" spans="1:5" x14ac:dyDescent="0.25">
      <c r="A28" s="11"/>
    </row>
  </sheetData>
  <sheetProtection algorithmName="SHA-512" hashValue="fs7Ymx/DP8w/b5hCzNycxB2cgdK8hYYis2CLxUdOjH2WpcnoHo5ETLRqu8gHISde1uCXeKnfnbagznjxVvv6hQ==" saltValue="B7N4AoK4AiBLKnGdEAPKWA==" spinCount="100000" sheet="1" objects="1" scenarios="1"/>
  <mergeCells count="11">
    <mergeCell ref="A1:E1"/>
    <mergeCell ref="B26:E26"/>
    <mergeCell ref="A3:A4"/>
    <mergeCell ref="A27:E27"/>
    <mergeCell ref="B3:B4"/>
    <mergeCell ref="C3:C4"/>
    <mergeCell ref="D3:D4"/>
    <mergeCell ref="E3:E4"/>
    <mergeCell ref="C20:D20"/>
    <mergeCell ref="C25:D25"/>
    <mergeCell ref="C23:D23"/>
  </mergeCells>
  <conditionalFormatting sqref="E25">
    <cfRule type="cellIs" dxfId="0" priority="8" operator="greaterThan">
      <formula>7714830.14</formula>
    </cfRule>
  </conditionalFormatting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 Fernández, Iván</dc:creator>
  <cp:lastModifiedBy>Maestro Fernández, Iván</cp:lastModifiedBy>
  <cp:lastPrinted>2021-05-19T12:09:06Z</cp:lastPrinted>
  <dcterms:created xsi:type="dcterms:W3CDTF">2019-01-31T11:31:53Z</dcterms:created>
  <dcterms:modified xsi:type="dcterms:W3CDTF">2021-06-22T08:36:52Z</dcterms:modified>
</cp:coreProperties>
</file>