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filterPrivacy="1"/>
  <xr:revisionPtr revIDLastSave="0" documentId="13_ncr:1_{CE48DC82-9BF7-4BB1-929A-7D5626F4678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Oferta_Economic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F12" i="2"/>
  <c r="F4" i="2" l="1"/>
  <c r="F6" i="2"/>
  <c r="F8" i="2"/>
  <c r="F7" i="2"/>
  <c r="F5" i="2" l="1"/>
  <c r="F9" i="2" l="1"/>
  <c r="F10" i="2"/>
  <c r="F13" i="2" l="1"/>
  <c r="F15" i="2" l="1"/>
  <c r="F14" i="2"/>
  <c r="F16" i="2" l="1"/>
  <c r="F17" i="2" s="1"/>
  <c r="F18" i="2" s="1"/>
</calcChain>
</file>

<file path=xl/sharedStrings.xml><?xml version="1.0" encoding="utf-8"?>
<sst xmlns="http://schemas.openxmlformats.org/spreadsheetml/2006/main" count="46" uniqueCount="39">
  <si>
    <t>CONCEPTO</t>
  </si>
  <si>
    <t>MEDICIÓN</t>
  </si>
  <si>
    <t>UNITARIO</t>
  </si>
  <si>
    <t>PRESUPUESTO</t>
  </si>
  <si>
    <t>CÓDIGO</t>
  </si>
  <si>
    <t>UD.</t>
  </si>
  <si>
    <t>GTA020</t>
  </si>
  <si>
    <t>GTB020</t>
  </si>
  <si>
    <t>Gastos Generales</t>
  </si>
  <si>
    <t>Beneficio Industrial</t>
  </si>
  <si>
    <t>mᶟ</t>
  </si>
  <si>
    <t>m²</t>
  </si>
  <si>
    <t>IVA</t>
  </si>
  <si>
    <t>PEM</t>
  </si>
  <si>
    <t>Ud.</t>
  </si>
  <si>
    <t>UXE050</t>
  </si>
  <si>
    <t>EL0660</t>
  </si>
  <si>
    <t>EL0770</t>
  </si>
  <si>
    <t>EVP0080</t>
  </si>
  <si>
    <t>CDC001</t>
  </si>
  <si>
    <t>CDE001</t>
  </si>
  <si>
    <r>
      <rPr>
        <b/>
        <sz val="9"/>
        <color rgb="FF000000"/>
        <rFont val="Arial Narrow"/>
        <family val="2"/>
      </rPr>
      <t xml:space="preserve">
Desmonte de tierras</t>
    </r>
    <r>
      <rPr>
        <sz val="9"/>
        <color rgb="FF000000"/>
        <rFont val="Arial Narrow"/>
        <family val="2"/>
      </rPr>
      <t xml:space="preserve"> para dar al terreno la rasante de explanación prevista, con empleo de medios mecánicos, y carga a camión. El precio incluye el transporte de los materiales excavados con camión de cualquier tipo de terreno a vertedero específico, instalación de tratamiento de residuos de construcción y demolición externa a la obra o centro de valorización o eliminación de residuos, sin limitación de distancia. El precio incluye el tiempo de espera en obra durante las operaciones de carga, el viaje de ida, la descarga y el viaje de vuelta, pero no incluye la carga en obra.</t>
    </r>
  </si>
  <si>
    <r>
      <t>m</t>
    </r>
    <r>
      <rPr>
        <sz val="9"/>
        <color theme="1"/>
        <rFont val="Calibri"/>
        <family val="2"/>
      </rPr>
      <t>²</t>
    </r>
  </si>
  <si>
    <r>
      <t xml:space="preserve">
Suministro y colocación de pavimento de hormigón </t>
    </r>
    <r>
      <rPr>
        <sz val="9"/>
        <color theme="1"/>
        <rFont val="Arial Narrow"/>
        <family val="2"/>
      </rPr>
      <t>HA-30/P/20/E de 20cm de espesor, consistencia plástica, tamaño máximo del árido 10 mm, esparcido desde camión, tendido y vibrado mecánico, fratasado mecánico añadiendo 7 Kg./m2 de polvo de cuarzo de color.</t>
    </r>
  </si>
  <si>
    <r>
      <t xml:space="preserve">
</t>
    </r>
    <r>
      <rPr>
        <b/>
        <sz val="9"/>
        <color rgb="FF000000"/>
        <rFont val="Arial Narrow"/>
        <family val="2"/>
      </rPr>
      <t>Transporte de residuos</t>
    </r>
    <r>
      <rPr>
        <sz val="9"/>
        <color rgb="FF000000"/>
        <rFont val="Arial Narrow"/>
        <family val="2"/>
      </rPr>
      <t xml:space="preserve"> con camión de los productos pétreos y no pétreos, a vertedero específico, instalación de tratamiento de residuos de construcción y demolición externa a la obra o centro de valorización o eliminación de residuos, situado a una distancia máxima de 50 km. El precio incluye el tiempo de espera en obra durante las operaciones de carga, el viaje de ida, la descarga y el viaje de vuelta, pero no incluye la carga en obra.</t>
    </r>
  </si>
  <si>
    <r>
      <rPr>
        <b/>
        <sz val="9"/>
        <color theme="1"/>
        <rFont val="Arial Narrow"/>
        <family val="2"/>
      </rPr>
      <t xml:space="preserve">
Control de Calidad.</t>
    </r>
    <r>
      <rPr>
        <sz val="9"/>
        <color theme="1"/>
        <rFont val="Arial Narrow"/>
        <family val="2"/>
      </rPr>
      <t xml:space="preserve"> Conjunto de pruebas y ensayos, realizados por un laboratorio acreditado en el área técnica correspondiente, necesarios para el cumplimiento de la normativa vigente. El precio incluye el alquiler, construcción o adaptación de locales para este fin, el mantenimiento en condiciones seguras durante todo el periodo de tiempo que se requiera y la demolición o retirada final.</t>
    </r>
  </si>
  <si>
    <r>
      <rPr>
        <b/>
        <sz val="9"/>
        <color theme="1"/>
        <rFont val="Arial Narrow"/>
        <family val="2"/>
      </rPr>
      <t xml:space="preserve">
Control de Ejecución.</t>
    </r>
    <r>
      <rPr>
        <sz val="9"/>
        <color theme="1"/>
        <rFont val="Arial Narrow"/>
        <family val="2"/>
      </rPr>
      <t xml:space="preserve"> Realización de trabajos previos y de fin de obra necesarios (informes, planos, etc…) necesarios para el desarrollo y control de la ejecución de la obra. Se consideran incluidos los documentos relativos a Seguridad y Salud que pueda solicitar METRO de forma previa a la obra.</t>
    </r>
  </si>
  <si>
    <r>
      <rPr>
        <b/>
        <sz val="9"/>
        <color theme="1"/>
        <rFont val="Arial Narrow"/>
        <family val="2"/>
      </rPr>
      <t xml:space="preserve">
Canon de vertido de entrega de tierras </t>
    </r>
    <r>
      <rPr>
        <sz val="9"/>
        <color theme="1"/>
        <rFont val="Arial Narrow"/>
        <family val="2"/>
      </rPr>
      <t>procedentes de la excavación, en vertedero específico, instalación de tratamiento de residuos de construcción y demolición externa a la obra o centro de valorización o eliminación de residuos. El precio no incluye el transporte.</t>
    </r>
  </si>
  <si>
    <r>
      <rPr>
        <b/>
        <sz val="9"/>
        <color rgb="FF000000"/>
        <rFont val="Arial Narrow"/>
        <family val="2"/>
      </rPr>
      <t xml:space="preserve">
Desbroce, limpieza y nivelación del terreno</t>
    </r>
    <r>
      <rPr>
        <sz val="9"/>
        <color rgb="FF000000"/>
        <rFont val="Arial Narrow"/>
        <family val="2"/>
      </rPr>
      <t>, con medios mecánicos. Comprende los trabajos necesarios para retirar de las zonas previstas para la edificación o urbanización: pequeñas plantas, maleza, broza, maderas caídas, escombros, basuras o cualquier otro material existente, hasta una profundidad no menor que el espesor de la capa de tierra vegetal, considerando como mínima 25 cm; y carga a camión. El precio no incluye la tala de árboles ni el transporte de los materiales retirados. Las pendientes de nivelación estarán entre el 0,5-2,0%.</t>
    </r>
  </si>
  <si>
    <r>
      <rPr>
        <b/>
        <sz val="9"/>
        <color theme="1"/>
        <rFont val="Arial Narrow"/>
        <family val="2"/>
      </rPr>
      <t xml:space="preserve">
Estabilización de terreno</t>
    </r>
    <r>
      <rPr>
        <sz val="9"/>
        <color theme="1"/>
        <rFont val="Arial Narrow"/>
        <family val="2"/>
      </rPr>
      <t xml:space="preserve"> mediante aporte de una capa superficial de 20 cm de espesor, de mezcla de zahorra natural caliza, cemento Portland CEM I 32,5 N, (con una proporción en volumen del 2% del total de la mezcla), ligante para control de polvo (4 (kg/m³)) y agua, fabricada en central, suministrada a pie de obra con camiones, extendida y nivelada sobre la superficie soporte previamente preparada; compactación con compactador monocilíndrico vibrante autopropulsado, hasta alcanzar una densidad seca no inferior al 98% de la máxima obtenida en el ensayo Proctor Modificado, realizado según UNE 103501; y tratamiento superficial del suelo para evitar el levantamiento de polvo, mediante riego con ligante para control de polvo (0,5 l/m²) diluido en agua. El precio incluye la realización del ensayo Proctor Modificado.</t>
    </r>
  </si>
  <si>
    <r>
      <rPr>
        <b/>
        <sz val="9"/>
        <color theme="1"/>
        <rFont val="Arial Narrow"/>
        <family val="2"/>
      </rPr>
      <t xml:space="preserve">
Canon de vertido de residuos</t>
    </r>
    <r>
      <rPr>
        <sz val="9"/>
        <color theme="1"/>
        <rFont val="Arial Narrow"/>
        <family val="2"/>
      </rPr>
      <t xml:space="preserve"> por entrega de tierras procedentes de la excavación, en vertedero específico, instalación de tratamiento de residuos de construcción y demolición externa a la obra o centro de valorización o eliminación de residuos. El precio no incluye el transporte.</t>
    </r>
  </si>
  <si>
    <t>Nombre de Empresa</t>
  </si>
  <si>
    <t>Domicilio Fiscal</t>
  </si>
  <si>
    <t>CIF:</t>
  </si>
  <si>
    <t>Fecha:</t>
  </si>
  <si>
    <t>Sello</t>
  </si>
  <si>
    <t>PRESUPUESTO TOTAL OFERTA (IVA no incluido)</t>
  </si>
  <si>
    <t>PRESUPUESTO BASE LICITACIÓN (IVA incluido)</t>
  </si>
  <si>
    <t>PRESUPUESTO RETIRADA TIERRAS EXCEDENTES OBRA 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</si>
</sst>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color theme="1"/>
      <name val="Calibr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wrapText="1"/>
    </xf>
    <xf numFmtId="43" fontId="3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43" fontId="3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0" fontId="3" fillId="3" borderId="0" xfId="0" applyFont="1" applyFill="1"/>
    <xf numFmtId="43" fontId="3" fillId="3" borderId="0" xfId="0" applyNumberFormat="1" applyFont="1" applyFill="1"/>
    <xf numFmtId="0" fontId="3" fillId="4" borderId="0" xfId="0" applyFont="1" applyFill="1"/>
    <xf numFmtId="0" fontId="3" fillId="4" borderId="2" xfId="0" applyFont="1" applyFill="1" applyBorder="1" applyAlignment="1">
      <alignment horizontal="right" wrapText="1"/>
    </xf>
    <xf numFmtId="0" fontId="3" fillId="4" borderId="2" xfId="0" applyFont="1" applyFill="1" applyBorder="1"/>
    <xf numFmtId="43" fontId="3" fillId="4" borderId="2" xfId="0" applyNumberFormat="1" applyFont="1" applyFill="1" applyBorder="1"/>
    <xf numFmtId="0" fontId="3" fillId="4" borderId="0" xfId="0" applyFont="1" applyFill="1" applyAlignment="1">
      <alignment horizontal="right" wrapText="1"/>
    </xf>
    <xf numFmtId="10" fontId="3" fillId="4" borderId="0" xfId="2" applyNumberFormat="1" applyFont="1" applyFill="1" applyAlignment="1">
      <alignment horizontal="center"/>
    </xf>
    <xf numFmtId="43" fontId="3" fillId="4" borderId="0" xfId="0" applyNumberFormat="1" applyFont="1" applyFill="1"/>
    <xf numFmtId="43" fontId="2" fillId="3" borderId="0" xfId="0" applyNumberFormat="1" applyFont="1" applyFill="1"/>
    <xf numFmtId="0" fontId="3" fillId="4" borderId="0" xfId="0" applyFont="1" applyFill="1" applyAlignment="1">
      <alignment horizontal="right"/>
    </xf>
    <xf numFmtId="43" fontId="3" fillId="0" borderId="0" xfId="0" applyNumberFormat="1" applyFont="1"/>
    <xf numFmtId="0" fontId="3" fillId="0" borderId="0" xfId="0" applyFont="1" applyAlignment="1">
      <alignment wrapText="1"/>
    </xf>
    <xf numFmtId="0" fontId="7" fillId="0" borderId="6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 applyProtection="1">
      <alignment horizontal="left" vertical="center"/>
    </xf>
    <xf numFmtId="43" fontId="3" fillId="6" borderId="1" xfId="1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2" fontId="3" fillId="6" borderId="1" xfId="0" applyNumberFormat="1" applyFont="1" applyFill="1" applyBorder="1" applyAlignment="1" applyProtection="1">
      <alignment horizontal="center" vertical="center"/>
      <protection locked="0"/>
    </xf>
    <xf numFmtId="10" fontId="3" fillId="6" borderId="2" xfId="2" applyNumberFormat="1" applyFont="1" applyFill="1" applyBorder="1" applyAlignment="1" applyProtection="1">
      <alignment horizontal="center"/>
      <protection locked="0"/>
    </xf>
    <xf numFmtId="10" fontId="3" fillId="6" borderId="0" xfId="2" applyNumberFormat="1" applyFont="1" applyFill="1" applyAlignment="1" applyProtection="1">
      <alignment horizontal="center"/>
      <protection locked="0"/>
    </xf>
    <xf numFmtId="0" fontId="7" fillId="6" borderId="3" xfId="0" applyFont="1" applyFill="1" applyBorder="1" applyAlignment="1" applyProtection="1">
      <alignment horizontal="left" vertical="center"/>
      <protection locked="0"/>
    </xf>
    <xf numFmtId="0" fontId="7" fillId="6" borderId="4" xfId="0" applyFont="1" applyFill="1" applyBorder="1" applyAlignment="1" applyProtection="1">
      <alignment horizontal="left" vertical="center"/>
      <protection locked="0"/>
    </xf>
    <xf numFmtId="0" fontId="7" fillId="6" borderId="5" xfId="0" applyFont="1" applyFill="1" applyBorder="1" applyAlignment="1" applyProtection="1">
      <alignment horizontal="left" vertical="center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0" fontId="7" fillId="6" borderId="5" xfId="0" applyFont="1" applyFill="1" applyBorder="1" applyAlignment="1" applyProtection="1">
      <alignment horizontal="left"/>
      <protection locked="0"/>
    </xf>
    <xf numFmtId="0" fontId="2" fillId="5" borderId="1" xfId="0" applyFont="1" applyFill="1" applyBorder="1" applyAlignment="1">
      <alignment horizontal="center"/>
    </xf>
    <xf numFmtId="0" fontId="7" fillId="6" borderId="6" xfId="0" applyFont="1" applyFill="1" applyBorder="1" applyAlignment="1" applyProtection="1">
      <alignment horizontal="left" vertical="center"/>
      <protection locked="0"/>
    </xf>
    <xf numFmtId="0" fontId="7" fillId="6" borderId="7" xfId="0" applyFont="1" applyFill="1" applyBorder="1" applyAlignment="1" applyProtection="1">
      <alignment horizontal="left" vertical="center"/>
      <protection locked="0"/>
    </xf>
    <xf numFmtId="0" fontId="7" fillId="6" borderId="8" xfId="0" applyFont="1" applyFill="1" applyBorder="1" applyAlignment="1" applyProtection="1">
      <alignment horizontal="left" vertical="center"/>
      <protection locked="0"/>
    </xf>
    <xf numFmtId="0" fontId="7" fillId="6" borderId="6" xfId="0" applyFont="1" applyFill="1" applyBorder="1" applyAlignment="1" applyProtection="1">
      <alignment horizontal="center"/>
      <protection locked="0"/>
    </xf>
    <xf numFmtId="0" fontId="7" fillId="6" borderId="7" xfId="0" applyFont="1" applyFill="1" applyBorder="1" applyAlignment="1" applyProtection="1">
      <alignment horizontal="center"/>
      <protection locked="0"/>
    </xf>
    <xf numFmtId="0" fontId="7" fillId="6" borderId="8" xfId="0" applyFont="1" applyFill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64B93-6142-495B-BD65-B27BC109332C}">
  <dimension ref="A2:I24"/>
  <sheetViews>
    <sheetView tabSelected="1" view="pageBreakPreview" topLeftCell="A10" zoomScaleNormal="100" zoomScaleSheetLayoutView="100" workbookViewId="0">
      <selection activeCell="E14" sqref="E14"/>
    </sheetView>
  </sheetViews>
  <sheetFormatPr baseColWidth="10" defaultColWidth="8.85546875" defaultRowHeight="13.5" x14ac:dyDescent="0.25"/>
  <cols>
    <col min="1" max="1" width="6.5703125" style="1" bestFit="1" customWidth="1"/>
    <col min="2" max="2" width="3.140625" style="1" bestFit="1" customWidth="1"/>
    <col min="3" max="3" width="51.7109375" style="31" customWidth="1"/>
    <col min="4" max="4" width="8.85546875" style="1" bestFit="1" customWidth="1"/>
    <col min="5" max="5" width="8.140625" style="1" bestFit="1" customWidth="1"/>
    <col min="6" max="6" width="11.140625" style="1" bestFit="1" customWidth="1"/>
    <col min="7" max="16384" width="8.85546875" style="1"/>
  </cols>
  <sheetData>
    <row r="2" spans="1:6" x14ac:dyDescent="0.25">
      <c r="A2" s="45" t="s">
        <v>38</v>
      </c>
      <c r="B2" s="45"/>
      <c r="C2" s="45"/>
      <c r="D2" s="45"/>
      <c r="E2" s="45"/>
      <c r="F2" s="45"/>
    </row>
    <row r="3" spans="1:6" x14ac:dyDescent="0.25">
      <c r="A3" s="2" t="s">
        <v>4</v>
      </c>
      <c r="B3" s="2" t="s">
        <v>5</v>
      </c>
      <c r="C3" s="3" t="s">
        <v>0</v>
      </c>
      <c r="D3" s="2" t="s">
        <v>1</v>
      </c>
      <c r="E3" s="2" t="s">
        <v>2</v>
      </c>
      <c r="F3" s="2" t="s">
        <v>3</v>
      </c>
    </row>
    <row r="4" spans="1:6" ht="121.5" x14ac:dyDescent="0.25">
      <c r="A4" s="4" t="s">
        <v>17</v>
      </c>
      <c r="B4" s="5" t="s">
        <v>10</v>
      </c>
      <c r="C4" s="6" t="s">
        <v>21</v>
      </c>
      <c r="D4" s="7">
        <v>47126.625</v>
      </c>
      <c r="E4" s="35"/>
      <c r="F4" s="7">
        <f>D4*E4</f>
        <v>0</v>
      </c>
    </row>
    <row r="5" spans="1:6" ht="67.5" x14ac:dyDescent="0.25">
      <c r="A5" s="4" t="s">
        <v>7</v>
      </c>
      <c r="B5" s="5" t="s">
        <v>10</v>
      </c>
      <c r="C5" s="10" t="s">
        <v>27</v>
      </c>
      <c r="D5" s="11">
        <v>64129.899999999994</v>
      </c>
      <c r="E5" s="36"/>
      <c r="F5" s="7">
        <f>D5*E5</f>
        <v>0</v>
      </c>
    </row>
    <row r="6" spans="1:6" ht="105.6" customHeight="1" x14ac:dyDescent="0.25">
      <c r="A6" s="12" t="s">
        <v>16</v>
      </c>
      <c r="B6" s="13" t="s">
        <v>22</v>
      </c>
      <c r="C6" s="14" t="s">
        <v>28</v>
      </c>
      <c r="D6" s="9">
        <v>15049.369999999999</v>
      </c>
      <c r="E6" s="35"/>
      <c r="F6" s="9">
        <f>D6*E6</f>
        <v>0</v>
      </c>
    </row>
    <row r="7" spans="1:6" ht="158.44999999999999" customHeight="1" x14ac:dyDescent="0.25">
      <c r="A7" s="4" t="s">
        <v>15</v>
      </c>
      <c r="B7" s="5" t="s">
        <v>11</v>
      </c>
      <c r="C7" s="10" t="s">
        <v>29</v>
      </c>
      <c r="D7" s="11">
        <v>1800</v>
      </c>
      <c r="E7" s="36"/>
      <c r="F7" s="11">
        <f t="shared" ref="F7:F11" si="0">D7*E7</f>
        <v>0</v>
      </c>
    </row>
    <row r="8" spans="1:6" ht="66" customHeight="1" x14ac:dyDescent="0.25">
      <c r="A8" s="4" t="s">
        <v>18</v>
      </c>
      <c r="B8" s="5" t="s">
        <v>11</v>
      </c>
      <c r="C8" s="15" t="s">
        <v>23</v>
      </c>
      <c r="D8" s="11">
        <v>450</v>
      </c>
      <c r="E8" s="37"/>
      <c r="F8" s="11">
        <f t="shared" si="0"/>
        <v>0</v>
      </c>
    </row>
    <row r="9" spans="1:6" ht="94.5" x14ac:dyDescent="0.25">
      <c r="A9" s="12" t="s">
        <v>6</v>
      </c>
      <c r="B9" s="13" t="s">
        <v>10</v>
      </c>
      <c r="C9" s="8" t="s">
        <v>24</v>
      </c>
      <c r="D9" s="11">
        <v>5.65</v>
      </c>
      <c r="E9" s="37"/>
      <c r="F9" s="11">
        <f t="shared" si="0"/>
        <v>0</v>
      </c>
    </row>
    <row r="10" spans="1:6" ht="67.5" x14ac:dyDescent="0.25">
      <c r="A10" s="12" t="s">
        <v>7</v>
      </c>
      <c r="B10" s="13" t="s">
        <v>10</v>
      </c>
      <c r="C10" s="16" t="s">
        <v>30</v>
      </c>
      <c r="D10" s="11">
        <v>5.65</v>
      </c>
      <c r="E10" s="37"/>
      <c r="F10" s="11">
        <f t="shared" si="0"/>
        <v>0</v>
      </c>
    </row>
    <row r="11" spans="1:6" ht="81" x14ac:dyDescent="0.25">
      <c r="A11" s="4" t="s">
        <v>19</v>
      </c>
      <c r="B11" s="5" t="s">
        <v>14</v>
      </c>
      <c r="C11" s="10" t="s">
        <v>25</v>
      </c>
      <c r="D11" s="11">
        <v>1</v>
      </c>
      <c r="E11" s="35"/>
      <c r="F11" s="11">
        <f t="shared" si="0"/>
        <v>0</v>
      </c>
    </row>
    <row r="12" spans="1:6" ht="67.5" x14ac:dyDescent="0.25">
      <c r="A12" s="4" t="s">
        <v>20</v>
      </c>
      <c r="B12" s="5" t="s">
        <v>14</v>
      </c>
      <c r="C12" s="10" t="s">
        <v>26</v>
      </c>
      <c r="D12" s="11">
        <v>1</v>
      </c>
      <c r="E12" s="35"/>
      <c r="F12" s="11">
        <f>D12*E12</f>
        <v>0</v>
      </c>
    </row>
    <row r="13" spans="1:6" x14ac:dyDescent="0.25">
      <c r="A13" s="17"/>
      <c r="B13" s="17"/>
      <c r="C13" s="18" t="s">
        <v>13</v>
      </c>
      <c r="D13" s="19"/>
      <c r="E13" s="19"/>
      <c r="F13" s="20">
        <f>SUM(F4:F12)</f>
        <v>0</v>
      </c>
    </row>
    <row r="14" spans="1:6" x14ac:dyDescent="0.25">
      <c r="A14" s="21"/>
      <c r="B14" s="21"/>
      <c r="C14" s="22" t="s">
        <v>8</v>
      </c>
      <c r="D14" s="23"/>
      <c r="E14" s="38">
        <v>0.13</v>
      </c>
      <c r="F14" s="24">
        <f>F13*E14</f>
        <v>0</v>
      </c>
    </row>
    <row r="15" spans="1:6" x14ac:dyDescent="0.25">
      <c r="A15" s="21"/>
      <c r="B15" s="21"/>
      <c r="C15" s="25" t="s">
        <v>9</v>
      </c>
      <c r="D15" s="21"/>
      <c r="E15" s="39">
        <v>0.06</v>
      </c>
      <c r="F15" s="27">
        <f>F13*E15</f>
        <v>0</v>
      </c>
    </row>
    <row r="16" spans="1:6" x14ac:dyDescent="0.25">
      <c r="A16" s="17"/>
      <c r="B16" s="17"/>
      <c r="C16" s="17" t="s">
        <v>36</v>
      </c>
      <c r="D16" s="19"/>
      <c r="E16" s="19"/>
      <c r="F16" s="28">
        <f>SUM(F13:F15)</f>
        <v>0</v>
      </c>
    </row>
    <row r="17" spans="1:9" x14ac:dyDescent="0.25">
      <c r="A17" s="21"/>
      <c r="B17" s="21"/>
      <c r="C17" s="29" t="s">
        <v>12</v>
      </c>
      <c r="E17" s="26">
        <v>0.21</v>
      </c>
      <c r="F17" s="30">
        <f>F16*E17</f>
        <v>0</v>
      </c>
    </row>
    <row r="18" spans="1:9" x14ac:dyDescent="0.25">
      <c r="A18" s="17"/>
      <c r="B18" s="19"/>
      <c r="C18" s="17" t="s">
        <v>37</v>
      </c>
      <c r="D18" s="28"/>
      <c r="E18" s="28"/>
      <c r="F18" s="28">
        <f>SUM(F16:F17)</f>
        <v>0</v>
      </c>
    </row>
    <row r="19" spans="1:9" x14ac:dyDescent="0.25">
      <c r="C19" s="1"/>
    </row>
    <row r="21" spans="1:9" x14ac:dyDescent="0.25">
      <c r="C21" s="32" t="s">
        <v>31</v>
      </c>
      <c r="D21" s="46"/>
      <c r="E21" s="47"/>
      <c r="F21" s="47"/>
      <c r="G21" s="47"/>
      <c r="H21" s="47"/>
      <c r="I21" s="48"/>
    </row>
    <row r="22" spans="1:9" x14ac:dyDescent="0.25">
      <c r="C22" s="32" t="s">
        <v>32</v>
      </c>
      <c r="D22" s="49"/>
      <c r="E22" s="50"/>
      <c r="F22" s="50"/>
      <c r="G22" s="50"/>
      <c r="H22" s="50"/>
      <c r="I22" s="51"/>
    </row>
    <row r="23" spans="1:9" x14ac:dyDescent="0.25">
      <c r="C23" s="33" t="s">
        <v>33</v>
      </c>
      <c r="D23" s="40"/>
      <c r="E23" s="41"/>
      <c r="F23" s="42"/>
      <c r="G23" s="34" t="s">
        <v>34</v>
      </c>
      <c r="H23" s="43"/>
      <c r="I23" s="44"/>
    </row>
    <row r="24" spans="1:9" x14ac:dyDescent="0.25">
      <c r="C24" s="33" t="s">
        <v>35</v>
      </c>
      <c r="D24" s="40"/>
      <c r="E24" s="41"/>
      <c r="F24" s="42"/>
      <c r="G24" s="34" t="s">
        <v>34</v>
      </c>
      <c r="H24" s="43"/>
      <c r="I24" s="44"/>
    </row>
  </sheetData>
  <sheetProtection algorithmName="SHA-512" hashValue="+Wubak/4araC/CIitt4TVzRqActTP93N0Q0M2cKDIDFWodv/IOHXWvNZpTWaeY9EOMMrxz5AT/HVYJKjCXuGQw==" saltValue="LtpvjUiqN1VcWbjlYDMu7Q==" spinCount="100000" sheet="1" selectLockedCells="1"/>
  <mergeCells count="7">
    <mergeCell ref="D24:F24"/>
    <mergeCell ref="H24:I24"/>
    <mergeCell ref="A2:F2"/>
    <mergeCell ref="D21:I21"/>
    <mergeCell ref="D22:I22"/>
    <mergeCell ref="D23:F23"/>
    <mergeCell ref="H23:I23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Oferta_Economica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2021-05-07T07:42:48Z</dcterms:modified>
</cp:coreProperties>
</file>