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codeName="ThisWorkbook" defaultThemeVersion="124226"/>
  <xr:revisionPtr revIDLastSave="0" documentId="8_{EC2080D9-D601-4D02-AFA3-44E2E27341B0}" xr6:coauthVersionLast="36" xr6:coauthVersionMax="36" xr10:uidLastSave="{00000000-0000-0000-0000-000000000000}"/>
  <bookViews>
    <workbookView xWindow="0" yWindow="0" windowWidth="24048" windowHeight="9312" xr2:uid="{00000000-000D-0000-FFFF-FFFF00000000}"/>
  </bookViews>
  <sheets>
    <sheet name="DEPOSITO CUATRO VIENTOS" sheetId="3" r:id="rId1"/>
  </sheets>
  <calcPr calcId="191029"/>
</workbook>
</file>

<file path=xl/calcChain.xml><?xml version="1.0" encoding="utf-8"?>
<calcChain xmlns="http://schemas.openxmlformats.org/spreadsheetml/2006/main">
  <c r="E97" i="3" l="1"/>
  <c r="E98" i="3"/>
  <c r="E99" i="3"/>
  <c r="E96" i="3"/>
  <c r="E100" i="3"/>
  <c r="E112" i="3" l="1"/>
  <c r="E113" i="3"/>
  <c r="E101" i="3" l="1"/>
  <c r="E73" i="3"/>
  <c r="E63" i="3"/>
  <c r="E54" i="3"/>
  <c r="E129" i="3"/>
  <c r="E131" i="3"/>
  <c r="E128" i="3" l="1"/>
  <c r="E92" i="3"/>
  <c r="C26" i="3"/>
  <c r="C25" i="3"/>
  <c r="E110" i="3" l="1"/>
  <c r="E111" i="3"/>
  <c r="E114" i="3"/>
  <c r="E115" i="3"/>
  <c r="E116" i="3"/>
  <c r="E80" i="3"/>
  <c r="E81" i="3"/>
  <c r="E82" i="3"/>
  <c r="E83" i="3"/>
  <c r="E84" i="3"/>
  <c r="E85" i="3"/>
  <c r="E86" i="3"/>
  <c r="E87" i="3"/>
  <c r="E88" i="3"/>
  <c r="E89" i="3"/>
  <c r="E90" i="3"/>
  <c r="E91" i="3"/>
  <c r="E94" i="3"/>
  <c r="E95" i="3"/>
  <c r="E43" i="3"/>
  <c r="E44" i="3"/>
  <c r="E45" i="3"/>
  <c r="E46" i="3"/>
  <c r="E47" i="3"/>
  <c r="E48" i="3"/>
  <c r="E49" i="3"/>
  <c r="E50" i="3"/>
  <c r="E51" i="3"/>
  <c r="E52" i="3"/>
  <c r="E53" i="3"/>
  <c r="C24" i="3"/>
  <c r="C23" i="3"/>
  <c r="E122" i="3"/>
  <c r="E121" i="3"/>
  <c r="E93" i="3"/>
  <c r="E130" i="3"/>
  <c r="E127" i="3"/>
  <c r="E109" i="3"/>
  <c r="E108" i="3"/>
  <c r="E107" i="3"/>
  <c r="E106" i="3"/>
  <c r="E79" i="3"/>
  <c r="E78" i="3"/>
  <c r="E102" i="3" l="1"/>
  <c r="E117" i="3"/>
  <c r="D24" i="3" s="1"/>
  <c r="E132" i="3"/>
  <c r="D26" i="3" s="1"/>
  <c r="E123" i="3"/>
  <c r="D25" i="3" s="1"/>
  <c r="D23" i="3"/>
  <c r="E136" i="3" l="1"/>
  <c r="E137" i="3"/>
  <c r="E138" i="3" l="1"/>
  <c r="E69" i="3"/>
  <c r="E70" i="3"/>
  <c r="E71" i="3"/>
  <c r="E72" i="3"/>
  <c r="E68" i="3"/>
  <c r="E62" i="3"/>
  <c r="E74" i="3" l="1"/>
  <c r="C20" i="3"/>
  <c r="C27" i="3" l="1"/>
  <c r="C22" i="3"/>
  <c r="C21" i="3"/>
  <c r="E61" i="3" l="1"/>
  <c r="E59" i="3"/>
  <c r="E60" i="3"/>
  <c r="E42" i="3"/>
  <c r="E64" i="3" l="1"/>
  <c r="E40" i="3"/>
  <c r="E41" i="3"/>
  <c r="D21" i="3" l="1"/>
  <c r="D22" i="3" l="1"/>
  <c r="E39" i="3"/>
  <c r="E55" i="3" l="1"/>
  <c r="D20" i="3" s="1"/>
  <c r="D27" i="3"/>
  <c r="D29" i="3" l="1"/>
  <c r="D31" i="3" s="1"/>
  <c r="D30" i="3" l="1"/>
  <c r="D32" i="3"/>
  <c r="D33" i="3" s="1"/>
  <c r="D34" i="3" s="1"/>
</calcChain>
</file>

<file path=xl/sharedStrings.xml><?xml version="1.0" encoding="utf-8"?>
<sst xmlns="http://schemas.openxmlformats.org/spreadsheetml/2006/main" count="201" uniqueCount="89">
  <si>
    <t>Cantidad</t>
  </si>
  <si>
    <t>P/U</t>
  </si>
  <si>
    <t>Subtotal</t>
  </si>
  <si>
    <t>ud</t>
  </si>
  <si>
    <t xml:space="preserve">Total . . . . . . . </t>
  </si>
  <si>
    <t>TOTAL</t>
  </si>
  <si>
    <t>pa</t>
  </si>
  <si>
    <t>METRO de MADRID</t>
  </si>
  <si>
    <t>Camara Exterior</t>
  </si>
  <si>
    <t>Cámara Termica</t>
  </si>
  <si>
    <t>Domo</t>
  </si>
  <si>
    <t>Báculo abatible para Domo</t>
  </si>
  <si>
    <t>Canalización Báculo</t>
  </si>
  <si>
    <t>Conversor de Medios POE + FA</t>
  </si>
  <si>
    <t>Licencia Cámara</t>
  </si>
  <si>
    <t>Videograbador</t>
  </si>
  <si>
    <t>Licencia Videanálisis</t>
  </si>
  <si>
    <t>PC Cliente</t>
  </si>
  <si>
    <t>Teclado Control de cámaras con Joystick</t>
  </si>
  <si>
    <t>Tendido Cableado FTP</t>
  </si>
  <si>
    <t>Conector FM45 CAT6A IP67 MACHO</t>
  </si>
  <si>
    <t>1.- RENOVACIÓN Y AMPLIACIÓN SISTEMA VIDEOVIGILANCIA PERIMETRAL</t>
  </si>
  <si>
    <t>2.- RENOVACIÓN Y AMPLIACIÓN SISTEMA VIDEOVIGILANCIA NAVE MANTENIMIENTO</t>
  </si>
  <si>
    <t>3.- INSTALACIÓN SISTEMA VIDEOCONTROL ACCESO VEHÍCULOS</t>
  </si>
  <si>
    <t>4.- RENOVACIÓN CABLEADO COAXIAL A FIBRA OPTICA + RED COMUNICACIONES</t>
  </si>
  <si>
    <t>5.- RENOVACIÓN CENTRAL ALARMAS Y ELEMENTOS DE DETECCIÓN</t>
  </si>
  <si>
    <t>Camara Interior</t>
  </si>
  <si>
    <t>Licencia Cámaras</t>
  </si>
  <si>
    <t>Postes para sustentación de cámaras</t>
  </si>
  <si>
    <t>Camara Lectura Matrículas</t>
  </si>
  <si>
    <t>Tendido 48 FO Anillo 1</t>
  </si>
  <si>
    <t>Tendido 48 FO Anillo 2</t>
  </si>
  <si>
    <t>Bandeja 48 FO</t>
  </si>
  <si>
    <t>Fusiones</t>
  </si>
  <si>
    <t>Pig-Tail + Fusion</t>
  </si>
  <si>
    <t>Tendido 8 FO</t>
  </si>
  <si>
    <t>Caja de terminación fibra con 8 adaptadores.</t>
  </si>
  <si>
    <t>Jumper F.O.</t>
  </si>
  <si>
    <t>Switch Core</t>
  </si>
  <si>
    <t>Switch Acceso Rack</t>
  </si>
  <si>
    <t>Switch Acceso DIN</t>
  </si>
  <si>
    <t>Rack  47Ux600x800</t>
  </si>
  <si>
    <t>Armario Satelite</t>
  </si>
  <si>
    <t>Canalización Armario</t>
  </si>
  <si>
    <t>Canalización Saneado</t>
  </si>
  <si>
    <t>Retirada Cableado y desatranco canalizaciones</t>
  </si>
  <si>
    <t>Contacto Magnético</t>
  </si>
  <si>
    <t>Volumétrico</t>
  </si>
  <si>
    <t>Extensor BUS 485 por fibra (Pareja Tx-Rx)</t>
  </si>
  <si>
    <t>Barrera IR (Pareja Tx-Rx)</t>
  </si>
  <si>
    <t>Aparellaje  eléctrico</t>
  </si>
  <si>
    <t>Suministro Portero automático 1 línea</t>
  </si>
  <si>
    <t>Generación de documentación</t>
  </si>
  <si>
    <t>Formación vigilantes, operadores y administradores</t>
  </si>
  <si>
    <t>8.- OTROS (PUESTA EN MARCHA, DOCUMENTACION Y FORMACION)</t>
  </si>
  <si>
    <t>ml</t>
  </si>
  <si>
    <t>Monitor 32"</t>
  </si>
  <si>
    <t>6.- RENOVACIÓN SISTEMA DE CONTROL DE ACCESOS</t>
  </si>
  <si>
    <t>7.- RENOVACIÓN SISTEMA ALIMENTACIÓN SEGURA</t>
  </si>
  <si>
    <t>Armario Satélite pared</t>
  </si>
  <si>
    <t>Expansor de zonas</t>
  </si>
  <si>
    <t>Transmisor-Receptor de contactos por fibra (Pareja Tx-Rx)</t>
  </si>
  <si>
    <t>Central de Alarmas + módulo Ethernet</t>
  </si>
  <si>
    <t>Teclado para Central de Alarmas</t>
  </si>
  <si>
    <t>Suministro de acometida Cuarto Comunicaciones - PCC</t>
  </si>
  <si>
    <t xml:space="preserve">Suministro del Módulo de supervisión y telemando </t>
  </si>
  <si>
    <t>Suministro de Cuadro Distribución</t>
  </si>
  <si>
    <t>Suministro de SAI Modular 20KVA</t>
  </si>
  <si>
    <t>Cableado para el sistema de alarmas.</t>
  </si>
  <si>
    <t xml:space="preserve">M.O. para la realización de la instalación </t>
  </si>
  <si>
    <t>Cableado FTP</t>
  </si>
  <si>
    <t>M.O. para la realización de la instalación + integración WIPE</t>
  </si>
  <si>
    <t>Báculo fijo para Cámara</t>
  </si>
  <si>
    <t>DEPOSITO 10 CUATRO VIENTOS</t>
  </si>
  <si>
    <t xml:space="preserve">Rack para Transceptor Extensor BUS 484 y Receptor de contactos </t>
  </si>
  <si>
    <t>IVA 21 %</t>
  </si>
  <si>
    <t>TOTAL + IVA</t>
  </si>
  <si>
    <t>GASTOS GENERALES (GG)</t>
  </si>
  <si>
    <t>BENEFICIO INDUSTRIAL (BI)</t>
  </si>
  <si>
    <t>TOTAL EJECUCIÓN MATERIAL</t>
  </si>
  <si>
    <t>BASE IMPONIBLE</t>
  </si>
  <si>
    <t>% de GG y BI</t>
  </si>
  <si>
    <t>Acometida Alimentación Armario Satélite de 2,5 mm2</t>
  </si>
  <si>
    <t>Acometida Alimentación Armario Satélite de 4 mm2</t>
  </si>
  <si>
    <t>Acometida Alimentación Armario Satélite de 6 mm2</t>
  </si>
  <si>
    <t>Acometida Alimentación Armario Satélite de 10 mm2</t>
  </si>
  <si>
    <t>M.O. para la realización de la instalación y configuración</t>
  </si>
  <si>
    <t>OFERTA ECONÓMICA
RENOVACIÓN Y AMPLIACIÓN SISTEMAS DE SEGURIDAD DEPOSITO 10 CUATRO VIENTOS</t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</si>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</sst>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"/>
    <numFmt numFmtId="165" formatCode="#,##0.000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47"/>
      <color rgb="FF0038A8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276F95"/>
        <bgColor indexed="64"/>
      </patternFill>
    </fill>
    <fill>
      <patternFill patternType="solid">
        <fgColor rgb="FFEAEAEA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6">
    <xf numFmtId="0" fontId="0" fillId="0" borderId="0" xfId="0"/>
    <xf numFmtId="3" fontId="1" fillId="3" borderId="5" xfId="0" applyNumberFormat="1" applyFont="1" applyFill="1" applyBorder="1" applyAlignment="1" applyProtection="1">
      <alignment horizontal="left" vertical="center"/>
    </xf>
    <xf numFmtId="166" fontId="1" fillId="3" borderId="5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165" fontId="1" fillId="3" borderId="5" xfId="0" applyNumberFormat="1" applyFont="1" applyFill="1" applyBorder="1" applyAlignment="1" applyProtection="1">
      <alignment horizontal="center" vertical="center" wrapText="1"/>
    </xf>
    <xf numFmtId="3" fontId="3" fillId="4" borderId="5" xfId="0" applyNumberFormat="1" applyFont="1" applyFill="1" applyBorder="1" applyAlignment="1" applyProtection="1">
      <alignment vertical="center" wrapText="1"/>
    </xf>
    <xf numFmtId="3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164" fontId="1" fillId="3" borderId="5" xfId="0" applyNumberFormat="1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vertical="center" wrapText="1"/>
    </xf>
    <xf numFmtId="166" fontId="2" fillId="2" borderId="9" xfId="0" applyNumberFormat="1" applyFont="1" applyFill="1" applyBorder="1" applyAlignment="1" applyProtection="1">
      <alignment horizontal="righ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3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165" fontId="1" fillId="3" borderId="5" xfId="0" applyNumberFormat="1" applyFont="1" applyFill="1" applyBorder="1" applyAlignment="1" applyProtection="1">
      <alignment horizontal="left" vertical="center" wrapText="1"/>
    </xf>
    <xf numFmtId="166" fontId="0" fillId="0" borderId="5" xfId="1" applyNumberFormat="1" applyFont="1" applyBorder="1" applyAlignment="1" applyProtection="1">
      <alignment horizontal="left" vertical="center"/>
    </xf>
    <xf numFmtId="166" fontId="6" fillId="0" borderId="5" xfId="0" applyNumberFormat="1" applyFont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 wrapText="1"/>
    </xf>
    <xf numFmtId="166" fontId="2" fillId="5" borderId="9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166" fontId="2" fillId="0" borderId="9" xfId="0" applyNumberFormat="1" applyFont="1" applyFill="1" applyBorder="1" applyAlignment="1" applyProtection="1">
      <alignment horizontal="right" vertical="center" wrapText="1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left" vertical="center"/>
    </xf>
    <xf numFmtId="0" fontId="0" fillId="0" borderId="13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166" fontId="6" fillId="0" borderId="15" xfId="0" applyNumberFormat="1" applyFont="1" applyBorder="1" applyAlignment="1" applyProtection="1">
      <alignment horizontal="left" vertical="center"/>
    </xf>
    <xf numFmtId="166" fontId="6" fillId="0" borderId="10" xfId="0" applyNumberFormat="1" applyFont="1" applyBorder="1" applyAlignment="1" applyProtection="1">
      <alignment horizontal="left" vertical="center"/>
    </xf>
    <xf numFmtId="166" fontId="6" fillId="0" borderId="19" xfId="0" applyNumberFormat="1" applyFont="1" applyBorder="1" applyAlignment="1" applyProtection="1">
      <alignment horizontal="left" vertical="center"/>
    </xf>
    <xf numFmtId="166" fontId="6" fillId="0" borderId="20" xfId="0" applyNumberFormat="1" applyFont="1" applyBorder="1" applyAlignment="1" applyProtection="1">
      <alignment horizontal="left" vertical="center"/>
    </xf>
    <xf numFmtId="165" fontId="1" fillId="3" borderId="21" xfId="0" applyNumberFormat="1" applyFont="1" applyFill="1" applyBorder="1" applyAlignment="1" applyProtection="1">
      <alignment horizontal="center" vertical="center" wrapText="1"/>
    </xf>
    <xf numFmtId="10" fontId="0" fillId="5" borderId="18" xfId="0" applyNumberFormat="1" applyFill="1" applyBorder="1" applyAlignment="1" applyProtection="1">
      <alignment horizontal="center" vertical="center"/>
      <protection locked="0"/>
    </xf>
    <xf numFmtId="10" fontId="0" fillId="5" borderId="22" xfId="0" applyNumberFormat="1" applyFill="1" applyBorder="1" applyAlignment="1" applyProtection="1">
      <alignment horizontal="center" vertical="center"/>
      <protection locked="0"/>
    </xf>
    <xf numFmtId="3" fontId="10" fillId="4" borderId="14" xfId="0" applyNumberFormat="1" applyFont="1" applyFill="1" applyBorder="1" applyAlignment="1" applyProtection="1">
      <alignment vertical="center" wrapText="1"/>
    </xf>
    <xf numFmtId="3" fontId="10" fillId="4" borderId="16" xfId="0" applyNumberFormat="1" applyFont="1" applyFill="1" applyBorder="1" applyAlignment="1" applyProtection="1">
      <alignment vertical="center" wrapText="1"/>
    </xf>
    <xf numFmtId="3" fontId="10" fillId="4" borderId="17" xfId="0" applyNumberFormat="1" applyFont="1" applyFill="1" applyBorder="1" applyAlignment="1" applyProtection="1">
      <alignment vertical="center" wrapText="1"/>
    </xf>
    <xf numFmtId="3" fontId="10" fillId="4" borderId="15" xfId="0" applyNumberFormat="1" applyFont="1" applyFill="1" applyBorder="1" applyAlignment="1" applyProtection="1">
      <alignment vertical="center" wrapText="1"/>
    </xf>
    <xf numFmtId="3" fontId="10" fillId="4" borderId="5" xfId="0" applyNumberFormat="1" applyFont="1" applyFill="1" applyBorder="1" applyAlignment="1" applyProtection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13" xfId="0" applyBorder="1" applyAlignment="1">
      <alignment vertical="center"/>
    </xf>
    <xf numFmtId="166" fontId="0" fillId="0" borderId="0" xfId="0" applyNumberFormat="1" applyBorder="1" applyAlignment="1" applyProtection="1">
      <alignment vertical="center"/>
    </xf>
    <xf numFmtId="3" fontId="1" fillId="2" borderId="1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Border="1" applyAlignment="1" applyProtection="1">
      <alignment horizontal="left" vertical="center" wrapText="1"/>
    </xf>
    <xf numFmtId="164" fontId="4" fillId="2" borderId="0" xfId="0" applyNumberFormat="1" applyFont="1" applyFill="1" applyBorder="1" applyAlignment="1" applyProtection="1">
      <alignment horizontal="right" vertical="center" wrapText="1"/>
    </xf>
    <xf numFmtId="165" fontId="4" fillId="2" borderId="0" xfId="0" applyNumberFormat="1" applyFont="1" applyFill="1" applyBorder="1" applyAlignment="1" applyProtection="1">
      <alignment horizontal="right" vertical="center" wrapText="1"/>
    </xf>
    <xf numFmtId="3" fontId="1" fillId="2" borderId="10" xfId="0" applyNumberFormat="1" applyFont="1" applyFill="1" applyBorder="1" applyAlignment="1" applyProtection="1">
      <alignment horizontal="center" vertical="center" wrapText="1"/>
    </xf>
    <xf numFmtId="3" fontId="1" fillId="3" borderId="5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left" vertical="center" wrapText="1"/>
    </xf>
    <xf numFmtId="3" fontId="3" fillId="4" borderId="2" xfId="0" applyNumberFormat="1" applyFont="1" applyFill="1" applyBorder="1" applyAlignment="1" applyProtection="1">
      <alignment horizontal="left" vertical="center" wrapText="1"/>
    </xf>
    <xf numFmtId="3" fontId="3" fillId="4" borderId="3" xfId="0" applyNumberFormat="1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165" fontId="7" fillId="3" borderId="3" xfId="0" applyNumberFormat="1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EAEAEA"/>
      <color rgb="FFE8112D"/>
      <color rgb="FF0038A8"/>
      <color rgb="FF00112D"/>
      <color rgb="FF50AEE4"/>
      <color rgb="FFFDE5A1"/>
      <color rgb="FFB97206"/>
      <color rgb="FFB96600"/>
      <color rgb="FF276F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65315</xdr:colOff>
      <xdr:row>0</xdr:row>
      <xdr:rowOff>97972</xdr:rowOff>
    </xdr:from>
    <xdr:to>
      <xdr:col>2</xdr:col>
      <xdr:colOff>1255486</xdr:colOff>
      <xdr:row>8</xdr:row>
      <xdr:rowOff>32658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180627-39C2-4683-9156-41B2EFA18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5" y="97972"/>
          <a:ext cx="1886857" cy="1415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DA89-8C86-434F-B029-07D4C9FA7D10}">
  <dimension ref="A3:M140"/>
  <sheetViews>
    <sheetView showGridLines="0" tabSelected="1" zoomScale="85" zoomScaleNormal="85" workbookViewId="0">
      <selection activeCell="D136" sqref="D136"/>
    </sheetView>
  </sheetViews>
  <sheetFormatPr baseColWidth="10" defaultRowHeight="14.4" x14ac:dyDescent="0.3"/>
  <cols>
    <col min="1" max="1" width="7.109375" style="4" bestFit="1" customWidth="1"/>
    <col min="2" max="2" width="3" style="4" bestFit="1" customWidth="1"/>
    <col min="3" max="3" width="98.88671875" style="4" customWidth="1"/>
    <col min="4" max="4" width="11.5546875" style="18" customWidth="1"/>
    <col min="5" max="5" width="13.6640625" style="4" bestFit="1" customWidth="1"/>
    <col min="6" max="6" width="14.88671875" style="4" bestFit="1" customWidth="1"/>
    <col min="7" max="7" width="1.88671875" style="4" customWidth="1"/>
    <col min="8" max="16384" width="11.5546875" style="4"/>
  </cols>
  <sheetData>
    <row r="3" spans="1:7" ht="14.4" customHeight="1" x14ac:dyDescent="0.3"/>
    <row r="4" spans="1:7" ht="14.4" customHeight="1" x14ac:dyDescent="0.3"/>
    <row r="5" spans="1:7" ht="14.4" customHeight="1" x14ac:dyDescent="0.3"/>
    <row r="6" spans="1:7" ht="14.4" customHeight="1" x14ac:dyDescent="0.3"/>
    <row r="7" spans="1:7" ht="14.4" customHeight="1" x14ac:dyDescent="0.3"/>
    <row r="8" spans="1:7" ht="14.4" customHeight="1" x14ac:dyDescent="0.3"/>
    <row r="9" spans="1:7" ht="14.4" customHeight="1" x14ac:dyDescent="0.3">
      <c r="E9" s="3"/>
      <c r="F9" s="3"/>
      <c r="G9" s="3"/>
    </row>
    <row r="10" spans="1:7" ht="47.4" customHeight="1" x14ac:dyDescent="0.3">
      <c r="A10" s="61" t="s">
        <v>87</v>
      </c>
      <c r="B10" s="62"/>
      <c r="C10" s="62"/>
      <c r="D10" s="62"/>
      <c r="E10" s="62"/>
      <c r="F10" s="62"/>
      <c r="G10" s="63"/>
    </row>
    <row r="11" spans="1:7" x14ac:dyDescent="0.3">
      <c r="A11" s="30"/>
      <c r="B11" s="27"/>
      <c r="C11" s="27"/>
      <c r="D11" s="28"/>
      <c r="E11" s="27"/>
      <c r="F11" s="27"/>
      <c r="G11" s="29"/>
    </row>
    <row r="12" spans="1:7" x14ac:dyDescent="0.3">
      <c r="A12" s="30"/>
      <c r="B12" s="27"/>
      <c r="C12" s="27"/>
      <c r="D12" s="28"/>
      <c r="E12" s="27"/>
      <c r="F12" s="27"/>
      <c r="G12" s="29"/>
    </row>
    <row r="13" spans="1:7" x14ac:dyDescent="0.3">
      <c r="A13" s="30"/>
      <c r="B13" s="27"/>
      <c r="C13" s="27"/>
      <c r="D13" s="28"/>
      <c r="E13" s="27"/>
      <c r="F13" s="27"/>
      <c r="G13" s="29"/>
    </row>
    <row r="14" spans="1:7" x14ac:dyDescent="0.3">
      <c r="A14" s="30"/>
      <c r="B14" s="27"/>
      <c r="C14" s="27"/>
      <c r="D14" s="28"/>
      <c r="E14" s="27"/>
      <c r="F14" s="27"/>
      <c r="G14" s="29"/>
    </row>
    <row r="15" spans="1:7" x14ac:dyDescent="0.3">
      <c r="A15" s="30"/>
      <c r="B15" s="27"/>
      <c r="C15" s="27"/>
      <c r="D15" s="28"/>
      <c r="E15" s="27"/>
      <c r="F15" s="27"/>
      <c r="G15" s="29"/>
    </row>
    <row r="16" spans="1:7" s="5" customFormat="1" x14ac:dyDescent="0.3">
      <c r="A16" s="44"/>
      <c r="B16" s="45"/>
      <c r="C16" s="45"/>
      <c r="D16" s="46"/>
      <c r="E16" s="45"/>
      <c r="F16" s="45"/>
      <c r="G16" s="47"/>
    </row>
    <row r="17" spans="1:13" s="5" customFormat="1" ht="22.8" customHeight="1" x14ac:dyDescent="0.3">
      <c r="A17" s="44"/>
      <c r="B17" s="45"/>
      <c r="C17" s="64" t="s">
        <v>7</v>
      </c>
      <c r="D17" s="65"/>
      <c r="E17" s="45"/>
      <c r="F17" s="45"/>
      <c r="G17" s="47"/>
      <c r="I17" s="4"/>
      <c r="J17" s="4"/>
      <c r="K17" s="4"/>
      <c r="L17" s="4"/>
      <c r="M17" s="4"/>
    </row>
    <row r="18" spans="1:13" s="5" customFormat="1" x14ac:dyDescent="0.3">
      <c r="A18" s="44"/>
      <c r="B18" s="45"/>
      <c r="C18" s="27"/>
      <c r="D18" s="28"/>
      <c r="E18" s="27"/>
      <c r="F18" s="27"/>
      <c r="G18" s="47"/>
      <c r="I18" s="4"/>
      <c r="J18" s="4"/>
      <c r="K18" s="4"/>
      <c r="L18" s="4"/>
      <c r="M18" s="4"/>
    </row>
    <row r="19" spans="1:13" s="5" customFormat="1" x14ac:dyDescent="0.3">
      <c r="A19" s="44"/>
      <c r="B19" s="45"/>
      <c r="C19" s="6" t="s">
        <v>73</v>
      </c>
      <c r="D19" s="19" t="s">
        <v>5</v>
      </c>
      <c r="E19" s="27"/>
      <c r="F19" s="27"/>
      <c r="G19" s="47"/>
      <c r="I19" s="4"/>
      <c r="J19" s="4"/>
      <c r="K19" s="4"/>
      <c r="L19" s="4"/>
      <c r="M19" s="4"/>
    </row>
    <row r="20" spans="1:13" s="5" customFormat="1" ht="16.2" customHeight="1" x14ac:dyDescent="0.3">
      <c r="A20" s="44"/>
      <c r="B20" s="45"/>
      <c r="C20" s="7" t="str">
        <f>A37</f>
        <v>1.- RENOVACIÓN Y AMPLIACIÓN SISTEMA VIDEOVIGILANCIA PERIMETRAL</v>
      </c>
      <c r="D20" s="20">
        <f>E55</f>
        <v>0</v>
      </c>
      <c r="E20" s="27"/>
      <c r="F20" s="27"/>
      <c r="G20" s="47"/>
      <c r="I20" s="4"/>
      <c r="J20" s="4"/>
      <c r="K20" s="4"/>
      <c r="L20" s="4"/>
      <c r="M20" s="4"/>
    </row>
    <row r="21" spans="1:13" s="5" customFormat="1" ht="16.2" customHeight="1" x14ac:dyDescent="0.3">
      <c r="A21" s="44"/>
      <c r="B21" s="45"/>
      <c r="C21" s="7" t="str">
        <f>A57</f>
        <v>2.- RENOVACIÓN Y AMPLIACIÓN SISTEMA VIDEOVIGILANCIA NAVE MANTENIMIENTO</v>
      </c>
      <c r="D21" s="20">
        <f>E64</f>
        <v>0</v>
      </c>
      <c r="E21" s="27"/>
      <c r="F21" s="27"/>
      <c r="G21" s="47"/>
      <c r="I21" s="4"/>
      <c r="J21" s="4"/>
      <c r="K21" s="4"/>
      <c r="L21" s="4"/>
      <c r="M21" s="4"/>
    </row>
    <row r="22" spans="1:13" s="5" customFormat="1" ht="16.2" customHeight="1" x14ac:dyDescent="0.3">
      <c r="A22" s="44"/>
      <c r="B22" s="45"/>
      <c r="C22" s="7" t="str">
        <f>A66</f>
        <v>3.- INSTALACIÓN SISTEMA VIDEOCONTROL ACCESO VEHÍCULOS</v>
      </c>
      <c r="D22" s="20">
        <f>E74</f>
        <v>0</v>
      </c>
      <c r="E22" s="27"/>
      <c r="F22" s="27"/>
      <c r="G22" s="47"/>
      <c r="I22" s="4"/>
      <c r="J22" s="4"/>
      <c r="K22" s="4"/>
      <c r="L22" s="4"/>
      <c r="M22" s="4"/>
    </row>
    <row r="23" spans="1:13" s="5" customFormat="1" ht="16.2" customHeight="1" x14ac:dyDescent="0.3">
      <c r="A23" s="44"/>
      <c r="B23" s="45"/>
      <c r="C23" s="7" t="str">
        <f>A76</f>
        <v>4.- RENOVACIÓN CABLEADO COAXIAL A FIBRA OPTICA + RED COMUNICACIONES</v>
      </c>
      <c r="D23" s="20">
        <f>E102</f>
        <v>0</v>
      </c>
      <c r="E23" s="27"/>
      <c r="F23" s="27"/>
      <c r="G23" s="47"/>
      <c r="I23" s="4"/>
      <c r="J23" s="4"/>
      <c r="K23" s="4"/>
      <c r="L23" s="4"/>
      <c r="M23" s="4"/>
    </row>
    <row r="24" spans="1:13" s="5" customFormat="1" ht="16.2" customHeight="1" x14ac:dyDescent="0.3">
      <c r="A24" s="44"/>
      <c r="B24" s="45"/>
      <c r="C24" s="7" t="str">
        <f>A104</f>
        <v>5.- RENOVACIÓN CENTRAL ALARMAS Y ELEMENTOS DE DETECCIÓN</v>
      </c>
      <c r="D24" s="20">
        <f>E117</f>
        <v>0</v>
      </c>
      <c r="E24" s="27"/>
      <c r="F24" s="27"/>
      <c r="G24" s="47"/>
      <c r="I24" s="4"/>
      <c r="J24" s="4"/>
      <c r="K24" s="4"/>
      <c r="L24" s="4"/>
      <c r="M24" s="4"/>
    </row>
    <row r="25" spans="1:13" s="5" customFormat="1" ht="16.2" customHeight="1" x14ac:dyDescent="0.3">
      <c r="A25" s="44"/>
      <c r="B25" s="45"/>
      <c r="C25" s="7" t="str">
        <f>A119</f>
        <v>6.- RENOVACIÓN SISTEMA DE CONTROL DE ACCESOS</v>
      </c>
      <c r="D25" s="20">
        <f>E123</f>
        <v>0</v>
      </c>
      <c r="E25" s="27"/>
      <c r="F25" s="27"/>
      <c r="G25" s="47"/>
      <c r="I25" s="4"/>
      <c r="J25" s="4"/>
      <c r="K25" s="4"/>
      <c r="L25" s="4"/>
      <c r="M25" s="4"/>
    </row>
    <row r="26" spans="1:13" s="5" customFormat="1" ht="16.2" customHeight="1" x14ac:dyDescent="0.3">
      <c r="A26" s="44"/>
      <c r="B26" s="45"/>
      <c r="C26" s="7" t="str">
        <f>A125</f>
        <v>7.- RENOVACIÓN SISTEMA ALIMENTACIÓN SEGURA</v>
      </c>
      <c r="D26" s="20">
        <f>E132</f>
        <v>0</v>
      </c>
      <c r="E26" s="27"/>
      <c r="F26" s="27"/>
      <c r="G26" s="47"/>
      <c r="I26" s="4"/>
      <c r="J26" s="4"/>
      <c r="K26" s="4"/>
      <c r="L26" s="4"/>
      <c r="M26" s="4"/>
    </row>
    <row r="27" spans="1:13" s="5" customFormat="1" ht="16.2" customHeight="1" x14ac:dyDescent="0.3">
      <c r="A27" s="44"/>
      <c r="B27" s="45"/>
      <c r="C27" s="7" t="str">
        <f>A134</f>
        <v>8.- OTROS (PUESTA EN MARCHA, DOCUMENTACION Y FORMACION)</v>
      </c>
      <c r="D27" s="20">
        <f>E138</f>
        <v>0</v>
      </c>
      <c r="E27" s="27"/>
      <c r="F27" s="27"/>
      <c r="G27" s="47"/>
      <c r="I27" s="4"/>
      <c r="J27" s="4"/>
      <c r="K27" s="4"/>
      <c r="L27" s="4"/>
      <c r="M27" s="4"/>
    </row>
    <row r="28" spans="1:13" ht="15" thickBot="1" x14ac:dyDescent="0.35">
      <c r="A28" s="30"/>
      <c r="B28" s="27"/>
      <c r="C28" s="27"/>
      <c r="D28" s="28"/>
      <c r="E28" s="27"/>
      <c r="F28" s="27"/>
      <c r="G28" s="29"/>
    </row>
    <row r="29" spans="1:13" s="5" customFormat="1" ht="18" customHeight="1" thickBot="1" x14ac:dyDescent="0.35">
      <c r="A29" s="44"/>
      <c r="B29" s="45"/>
      <c r="C29" s="38" t="s">
        <v>79</v>
      </c>
      <c r="D29" s="32">
        <f>SUM(D20:D27)</f>
        <v>0</v>
      </c>
      <c r="E29" s="35" t="s">
        <v>81</v>
      </c>
      <c r="F29" s="48"/>
      <c r="G29" s="47"/>
      <c r="I29" s="4"/>
      <c r="J29" s="4"/>
      <c r="K29" s="4"/>
      <c r="L29" s="4"/>
      <c r="M29" s="4"/>
    </row>
    <row r="30" spans="1:13" s="5" customFormat="1" ht="18" customHeight="1" x14ac:dyDescent="0.3">
      <c r="A30" s="44"/>
      <c r="B30" s="45"/>
      <c r="C30" s="39" t="s">
        <v>77</v>
      </c>
      <c r="D30" s="33">
        <f>D29*E30</f>
        <v>0</v>
      </c>
      <c r="E30" s="37">
        <v>0</v>
      </c>
      <c r="F30" s="27"/>
      <c r="G30" s="47"/>
      <c r="I30" s="4"/>
      <c r="J30" s="4"/>
      <c r="K30" s="4"/>
      <c r="L30" s="4"/>
      <c r="M30" s="4"/>
    </row>
    <row r="31" spans="1:13" s="5" customFormat="1" ht="18" customHeight="1" thickBot="1" x14ac:dyDescent="0.35">
      <c r="A31" s="44"/>
      <c r="B31" s="45"/>
      <c r="C31" s="40" t="s">
        <v>78</v>
      </c>
      <c r="D31" s="34">
        <f>D29*E31</f>
        <v>0</v>
      </c>
      <c r="E31" s="36">
        <v>0</v>
      </c>
      <c r="F31" s="27"/>
      <c r="G31" s="47"/>
      <c r="I31" s="4"/>
      <c r="J31" s="4"/>
      <c r="K31" s="4"/>
      <c r="L31" s="4"/>
      <c r="M31" s="4"/>
    </row>
    <row r="32" spans="1:13" s="5" customFormat="1" ht="18" customHeight="1" x14ac:dyDescent="0.3">
      <c r="A32" s="44"/>
      <c r="B32" s="45"/>
      <c r="C32" s="41" t="s">
        <v>80</v>
      </c>
      <c r="D32" s="31">
        <f>SUM(D29:D31)</f>
        <v>0</v>
      </c>
      <c r="E32" s="27"/>
      <c r="F32" s="27"/>
      <c r="G32" s="47"/>
      <c r="I32" s="4"/>
      <c r="J32" s="4"/>
      <c r="K32" s="4"/>
      <c r="L32" s="4"/>
      <c r="M32" s="4"/>
    </row>
    <row r="33" spans="1:13" s="5" customFormat="1" ht="18" customHeight="1" x14ac:dyDescent="0.3">
      <c r="A33" s="44"/>
      <c r="B33" s="45"/>
      <c r="C33" s="42" t="s">
        <v>75</v>
      </c>
      <c r="D33" s="21">
        <f>D32*0.21</f>
        <v>0</v>
      </c>
      <c r="E33" s="27"/>
      <c r="F33" s="27"/>
      <c r="G33" s="47"/>
      <c r="I33" s="4"/>
      <c r="J33" s="4"/>
      <c r="K33" s="4"/>
      <c r="L33" s="4"/>
      <c r="M33" s="4"/>
    </row>
    <row r="34" spans="1:13" s="5" customFormat="1" ht="18" customHeight="1" x14ac:dyDescent="0.3">
      <c r="A34" s="44"/>
      <c r="B34" s="45"/>
      <c r="C34" s="42" t="s">
        <v>76</v>
      </c>
      <c r="D34" s="21">
        <f>SUM(D32:D33)</f>
        <v>0</v>
      </c>
      <c r="E34" s="27"/>
      <c r="F34" s="27"/>
      <c r="G34" s="47"/>
      <c r="I34" s="4"/>
      <c r="J34" s="4"/>
      <c r="K34" s="4"/>
      <c r="L34" s="4"/>
      <c r="M34" s="4"/>
    </row>
    <row r="35" spans="1:13" x14ac:dyDescent="0.3">
      <c r="A35" s="30"/>
      <c r="B35" s="27"/>
      <c r="C35" s="27"/>
      <c r="D35" s="28"/>
      <c r="E35" s="27"/>
      <c r="F35" s="27"/>
      <c r="G35" s="29"/>
    </row>
    <row r="36" spans="1:13" x14ac:dyDescent="0.3">
      <c r="A36" s="49"/>
      <c r="B36" s="8"/>
      <c r="C36" s="9"/>
      <c r="D36" s="22"/>
      <c r="E36" s="9"/>
      <c r="F36" s="9"/>
      <c r="G36" s="29"/>
    </row>
    <row r="37" spans="1:13" ht="14.4" customHeight="1" x14ac:dyDescent="0.3">
      <c r="A37" s="55" t="s">
        <v>21</v>
      </c>
      <c r="B37" s="56"/>
      <c r="C37" s="57"/>
      <c r="D37" s="50"/>
      <c r="E37" s="51"/>
      <c r="F37" s="52"/>
      <c r="G37" s="29"/>
    </row>
    <row r="38" spans="1:13" ht="34.799999999999997" customHeight="1" x14ac:dyDescent="0.3">
      <c r="A38" s="54" t="s">
        <v>0</v>
      </c>
      <c r="B38" s="54"/>
      <c r="C38" s="10" t="s">
        <v>88</v>
      </c>
      <c r="D38" s="11" t="s">
        <v>1</v>
      </c>
      <c r="E38" s="6" t="s">
        <v>5</v>
      </c>
      <c r="F38" s="27"/>
      <c r="G38" s="29"/>
    </row>
    <row r="39" spans="1:13" ht="18" customHeight="1" x14ac:dyDescent="0.3">
      <c r="A39" s="43">
        <v>98</v>
      </c>
      <c r="B39" s="12" t="s">
        <v>3</v>
      </c>
      <c r="C39" s="13" t="s">
        <v>8</v>
      </c>
      <c r="D39" s="23"/>
      <c r="E39" s="14">
        <f t="shared" ref="E39:E54" si="0">A39*D39</f>
        <v>0</v>
      </c>
      <c r="F39" s="27"/>
      <c r="G39" s="29"/>
    </row>
    <row r="40" spans="1:13" ht="18" customHeight="1" x14ac:dyDescent="0.3">
      <c r="A40" s="43">
        <v>36</v>
      </c>
      <c r="B40" s="12" t="s">
        <v>3</v>
      </c>
      <c r="C40" s="13" t="s">
        <v>9</v>
      </c>
      <c r="D40" s="23"/>
      <c r="E40" s="14">
        <f t="shared" si="0"/>
        <v>0</v>
      </c>
      <c r="F40" s="27"/>
      <c r="G40" s="29"/>
    </row>
    <row r="41" spans="1:13" ht="18" customHeight="1" x14ac:dyDescent="0.3">
      <c r="A41" s="43">
        <v>13</v>
      </c>
      <c r="B41" s="12" t="s">
        <v>3</v>
      </c>
      <c r="C41" s="13" t="s">
        <v>10</v>
      </c>
      <c r="D41" s="23"/>
      <c r="E41" s="14">
        <f t="shared" si="0"/>
        <v>0</v>
      </c>
      <c r="F41" s="27"/>
      <c r="G41" s="29"/>
    </row>
    <row r="42" spans="1:13" ht="18" customHeight="1" x14ac:dyDescent="0.3">
      <c r="A42" s="43">
        <v>66</v>
      </c>
      <c r="B42" s="12" t="s">
        <v>3</v>
      </c>
      <c r="C42" s="15" t="s">
        <v>72</v>
      </c>
      <c r="D42" s="23"/>
      <c r="E42" s="14">
        <f t="shared" si="0"/>
        <v>0</v>
      </c>
      <c r="F42" s="27"/>
      <c r="G42" s="29"/>
    </row>
    <row r="43" spans="1:13" ht="18" customHeight="1" x14ac:dyDescent="0.3">
      <c r="A43" s="43">
        <v>13</v>
      </c>
      <c r="B43" s="12" t="s">
        <v>3</v>
      </c>
      <c r="C43" s="15" t="s">
        <v>11</v>
      </c>
      <c r="D43" s="23"/>
      <c r="E43" s="14">
        <f t="shared" si="0"/>
        <v>0</v>
      </c>
      <c r="F43" s="27"/>
      <c r="G43" s="29"/>
    </row>
    <row r="44" spans="1:13" ht="18" customHeight="1" x14ac:dyDescent="0.3">
      <c r="A44" s="43">
        <v>195</v>
      </c>
      <c r="B44" s="12" t="s">
        <v>3</v>
      </c>
      <c r="C44" s="15" t="s">
        <v>12</v>
      </c>
      <c r="D44" s="23"/>
      <c r="E44" s="14">
        <f t="shared" si="0"/>
        <v>0</v>
      </c>
      <c r="F44" s="27"/>
      <c r="G44" s="29"/>
    </row>
    <row r="45" spans="1:13" ht="18" customHeight="1" x14ac:dyDescent="0.3">
      <c r="A45" s="43">
        <v>6</v>
      </c>
      <c r="B45" s="12" t="s">
        <v>3</v>
      </c>
      <c r="C45" s="15" t="s">
        <v>13</v>
      </c>
      <c r="D45" s="23"/>
      <c r="E45" s="14">
        <f t="shared" si="0"/>
        <v>0</v>
      </c>
      <c r="F45" s="27"/>
      <c r="G45" s="29"/>
    </row>
    <row r="46" spans="1:13" ht="18" customHeight="1" x14ac:dyDescent="0.3">
      <c r="A46" s="43">
        <v>147</v>
      </c>
      <c r="B46" s="12" t="s">
        <v>3</v>
      </c>
      <c r="C46" s="15" t="s">
        <v>14</v>
      </c>
      <c r="D46" s="23"/>
      <c r="E46" s="14">
        <f t="shared" si="0"/>
        <v>0</v>
      </c>
      <c r="F46" s="27"/>
      <c r="G46" s="29"/>
    </row>
    <row r="47" spans="1:13" ht="18" customHeight="1" x14ac:dyDescent="0.3">
      <c r="A47" s="43">
        <v>4</v>
      </c>
      <c r="B47" s="12" t="s">
        <v>3</v>
      </c>
      <c r="C47" s="15" t="s">
        <v>15</v>
      </c>
      <c r="D47" s="23"/>
      <c r="E47" s="14">
        <f t="shared" si="0"/>
        <v>0</v>
      </c>
      <c r="F47" s="27"/>
      <c r="G47" s="29"/>
    </row>
    <row r="48" spans="1:13" ht="18" customHeight="1" x14ac:dyDescent="0.3">
      <c r="A48" s="43">
        <v>36</v>
      </c>
      <c r="B48" s="12" t="s">
        <v>3</v>
      </c>
      <c r="C48" s="15" t="s">
        <v>16</v>
      </c>
      <c r="D48" s="23"/>
      <c r="E48" s="14">
        <f t="shared" si="0"/>
        <v>0</v>
      </c>
      <c r="F48" s="27"/>
      <c r="G48" s="29"/>
    </row>
    <row r="49" spans="1:7" ht="18" customHeight="1" x14ac:dyDescent="0.3">
      <c r="A49" s="43">
        <v>2</v>
      </c>
      <c r="B49" s="12" t="s">
        <v>3</v>
      </c>
      <c r="C49" s="15" t="s">
        <v>17</v>
      </c>
      <c r="D49" s="23"/>
      <c r="E49" s="14">
        <f t="shared" si="0"/>
        <v>0</v>
      </c>
      <c r="F49" s="27"/>
      <c r="G49" s="29"/>
    </row>
    <row r="50" spans="1:7" ht="18" customHeight="1" x14ac:dyDescent="0.3">
      <c r="A50" s="43">
        <v>1</v>
      </c>
      <c r="B50" s="12" t="s">
        <v>3</v>
      </c>
      <c r="C50" s="15" t="s">
        <v>18</v>
      </c>
      <c r="D50" s="23"/>
      <c r="E50" s="14">
        <f t="shared" si="0"/>
        <v>0</v>
      </c>
      <c r="F50" s="27"/>
      <c r="G50" s="29"/>
    </row>
    <row r="51" spans="1:7" ht="18" customHeight="1" x14ac:dyDescent="0.3">
      <c r="A51" s="43">
        <v>8</v>
      </c>
      <c r="B51" s="12" t="s">
        <v>3</v>
      </c>
      <c r="C51" s="15" t="s">
        <v>56</v>
      </c>
      <c r="D51" s="23"/>
      <c r="E51" s="14">
        <f t="shared" si="0"/>
        <v>0</v>
      </c>
      <c r="F51" s="27"/>
      <c r="G51" s="29"/>
    </row>
    <row r="52" spans="1:7" ht="18" customHeight="1" x14ac:dyDescent="0.3">
      <c r="A52" s="43">
        <v>13230</v>
      </c>
      <c r="B52" s="12" t="s">
        <v>55</v>
      </c>
      <c r="C52" s="15" t="s">
        <v>19</v>
      </c>
      <c r="D52" s="23"/>
      <c r="E52" s="14">
        <f t="shared" si="0"/>
        <v>0</v>
      </c>
      <c r="F52" s="27"/>
      <c r="G52" s="29"/>
    </row>
    <row r="53" spans="1:7" ht="18" customHeight="1" x14ac:dyDescent="0.3">
      <c r="A53" s="43">
        <v>294</v>
      </c>
      <c r="B53" s="12" t="s">
        <v>3</v>
      </c>
      <c r="C53" s="15" t="s">
        <v>20</v>
      </c>
      <c r="D53" s="23"/>
      <c r="E53" s="14">
        <f t="shared" si="0"/>
        <v>0</v>
      </c>
      <c r="F53" s="27"/>
      <c r="G53" s="29"/>
    </row>
    <row r="54" spans="1:7" ht="18" customHeight="1" x14ac:dyDescent="0.3">
      <c r="A54" s="43">
        <v>1</v>
      </c>
      <c r="B54" s="12" t="s">
        <v>6</v>
      </c>
      <c r="C54" s="15" t="s">
        <v>86</v>
      </c>
      <c r="D54" s="23"/>
      <c r="E54" s="14">
        <f t="shared" si="0"/>
        <v>0</v>
      </c>
      <c r="F54" s="27"/>
      <c r="G54" s="29"/>
    </row>
    <row r="55" spans="1:7" x14ac:dyDescent="0.3">
      <c r="A55" s="53"/>
      <c r="B55" s="16"/>
      <c r="C55" s="17"/>
      <c r="D55" s="1" t="s">
        <v>4</v>
      </c>
      <c r="E55" s="2">
        <f>SUM(E39:E54)</f>
        <v>0</v>
      </c>
      <c r="F55" s="27"/>
      <c r="G55" s="29"/>
    </row>
    <row r="56" spans="1:7" x14ac:dyDescent="0.3">
      <c r="A56" s="49"/>
      <c r="B56" s="8"/>
      <c r="C56" s="9"/>
      <c r="D56" s="22"/>
      <c r="E56" s="9"/>
      <c r="F56" s="9"/>
      <c r="G56" s="29"/>
    </row>
    <row r="57" spans="1:7" ht="14.4" customHeight="1" x14ac:dyDescent="0.3">
      <c r="A57" s="55" t="s">
        <v>22</v>
      </c>
      <c r="B57" s="56"/>
      <c r="C57" s="57"/>
      <c r="D57" s="50"/>
      <c r="E57" s="51"/>
      <c r="F57" s="52"/>
      <c r="G57" s="29"/>
    </row>
    <row r="58" spans="1:7" ht="26.4" customHeight="1" x14ac:dyDescent="0.3">
      <c r="A58" s="54" t="s">
        <v>0</v>
      </c>
      <c r="B58" s="54"/>
      <c r="C58" s="10" t="s">
        <v>88</v>
      </c>
      <c r="D58" s="11" t="s">
        <v>1</v>
      </c>
      <c r="E58" s="6" t="s">
        <v>2</v>
      </c>
      <c r="F58" s="27"/>
      <c r="G58" s="29"/>
    </row>
    <row r="59" spans="1:7" ht="18" customHeight="1" x14ac:dyDescent="0.3">
      <c r="A59" s="43">
        <v>16</v>
      </c>
      <c r="B59" s="12" t="s">
        <v>3</v>
      </c>
      <c r="C59" s="13" t="s">
        <v>26</v>
      </c>
      <c r="D59" s="23"/>
      <c r="E59" s="14">
        <f>A59*D59</f>
        <v>0</v>
      </c>
      <c r="F59" s="27"/>
      <c r="G59" s="29"/>
    </row>
    <row r="60" spans="1:7" ht="18" customHeight="1" x14ac:dyDescent="0.3">
      <c r="A60" s="43">
        <v>16</v>
      </c>
      <c r="B60" s="12" t="s">
        <v>3</v>
      </c>
      <c r="C60" s="13" t="s">
        <v>27</v>
      </c>
      <c r="D60" s="23"/>
      <c r="E60" s="14">
        <f>A60*D60</f>
        <v>0</v>
      </c>
      <c r="F60" s="27"/>
      <c r="G60" s="29"/>
    </row>
    <row r="61" spans="1:7" ht="18" customHeight="1" x14ac:dyDescent="0.3">
      <c r="A61" s="43">
        <v>1440</v>
      </c>
      <c r="B61" s="12" t="s">
        <v>55</v>
      </c>
      <c r="C61" s="13" t="s">
        <v>70</v>
      </c>
      <c r="D61" s="23"/>
      <c r="E61" s="14">
        <f>A61*D61</f>
        <v>0</v>
      </c>
      <c r="F61" s="27"/>
      <c r="G61" s="29"/>
    </row>
    <row r="62" spans="1:7" ht="18" customHeight="1" x14ac:dyDescent="0.3">
      <c r="A62" s="43">
        <v>32</v>
      </c>
      <c r="B62" s="12" t="s">
        <v>3</v>
      </c>
      <c r="C62" s="13" t="s">
        <v>20</v>
      </c>
      <c r="D62" s="23"/>
      <c r="E62" s="14">
        <f>A62*D62</f>
        <v>0</v>
      </c>
      <c r="F62" s="27"/>
      <c r="G62" s="29"/>
    </row>
    <row r="63" spans="1:7" ht="18" customHeight="1" x14ac:dyDescent="0.3">
      <c r="A63" s="43">
        <v>1</v>
      </c>
      <c r="B63" s="12" t="s">
        <v>6</v>
      </c>
      <c r="C63" s="15" t="s">
        <v>86</v>
      </c>
      <c r="D63" s="23"/>
      <c r="E63" s="14">
        <f>A63*D63</f>
        <v>0</v>
      </c>
      <c r="F63" s="27"/>
      <c r="G63" s="29"/>
    </row>
    <row r="64" spans="1:7" x14ac:dyDescent="0.3">
      <c r="A64" s="53"/>
      <c r="B64" s="16"/>
      <c r="C64" s="17"/>
      <c r="D64" s="1" t="s">
        <v>4</v>
      </c>
      <c r="E64" s="2">
        <f>SUM(E59:E63)</f>
        <v>0</v>
      </c>
      <c r="F64" s="27"/>
      <c r="G64" s="29"/>
    </row>
    <row r="65" spans="1:7" x14ac:dyDescent="0.3">
      <c r="A65" s="49"/>
      <c r="B65" s="8"/>
      <c r="C65" s="9"/>
      <c r="D65" s="9"/>
      <c r="E65" s="9"/>
      <c r="F65" s="27"/>
      <c r="G65" s="29"/>
    </row>
    <row r="66" spans="1:7" ht="14.4" customHeight="1" x14ac:dyDescent="0.3">
      <c r="A66" s="55" t="s">
        <v>23</v>
      </c>
      <c r="B66" s="56"/>
      <c r="C66" s="57"/>
      <c r="D66" s="51"/>
      <c r="E66" s="52"/>
      <c r="F66" s="27"/>
      <c r="G66" s="29"/>
    </row>
    <row r="67" spans="1:7" ht="26.4" customHeight="1" x14ac:dyDescent="0.3">
      <c r="A67" s="54" t="s">
        <v>0</v>
      </c>
      <c r="B67" s="54"/>
      <c r="C67" s="10" t="s">
        <v>88</v>
      </c>
      <c r="D67" s="11" t="s">
        <v>1</v>
      </c>
      <c r="E67" s="6" t="s">
        <v>2</v>
      </c>
      <c r="F67" s="27"/>
      <c r="G67" s="29"/>
    </row>
    <row r="68" spans="1:7" ht="18" customHeight="1" x14ac:dyDescent="0.3">
      <c r="A68" s="43">
        <v>4</v>
      </c>
      <c r="B68" s="12" t="s">
        <v>3</v>
      </c>
      <c r="C68" s="13" t="s">
        <v>29</v>
      </c>
      <c r="D68" s="23"/>
      <c r="E68" s="14">
        <f t="shared" ref="E68:E73" si="1">D68*A68</f>
        <v>0</v>
      </c>
      <c r="F68" s="27"/>
      <c r="G68" s="29"/>
    </row>
    <row r="69" spans="1:7" ht="18" customHeight="1" x14ac:dyDescent="0.3">
      <c r="A69" s="43">
        <v>2</v>
      </c>
      <c r="B69" s="12" t="s">
        <v>3</v>
      </c>
      <c r="C69" s="13" t="s">
        <v>28</v>
      </c>
      <c r="D69" s="23"/>
      <c r="E69" s="14">
        <f t="shared" si="1"/>
        <v>0</v>
      </c>
      <c r="F69" s="27"/>
      <c r="G69" s="29"/>
    </row>
    <row r="70" spans="1:7" ht="18" customHeight="1" x14ac:dyDescent="0.3">
      <c r="A70" s="43">
        <v>4</v>
      </c>
      <c r="B70" s="12" t="s">
        <v>3</v>
      </c>
      <c r="C70" s="13" t="s">
        <v>27</v>
      </c>
      <c r="D70" s="23"/>
      <c r="E70" s="14">
        <f t="shared" si="1"/>
        <v>0</v>
      </c>
      <c r="F70" s="27"/>
      <c r="G70" s="29"/>
    </row>
    <row r="71" spans="1:7" ht="18" customHeight="1" x14ac:dyDescent="0.3">
      <c r="A71" s="43">
        <v>360</v>
      </c>
      <c r="B71" s="12" t="s">
        <v>55</v>
      </c>
      <c r="C71" s="13" t="s">
        <v>70</v>
      </c>
      <c r="D71" s="23"/>
      <c r="E71" s="14">
        <f t="shared" si="1"/>
        <v>0</v>
      </c>
      <c r="F71" s="27"/>
      <c r="G71" s="29"/>
    </row>
    <row r="72" spans="1:7" ht="18" customHeight="1" x14ac:dyDescent="0.3">
      <c r="A72" s="43">
        <v>8</v>
      </c>
      <c r="B72" s="12" t="s">
        <v>3</v>
      </c>
      <c r="C72" s="13" t="s">
        <v>20</v>
      </c>
      <c r="D72" s="23"/>
      <c r="E72" s="14">
        <f t="shared" si="1"/>
        <v>0</v>
      </c>
      <c r="F72" s="27"/>
      <c r="G72" s="29"/>
    </row>
    <row r="73" spans="1:7" ht="18" customHeight="1" x14ac:dyDescent="0.3">
      <c r="A73" s="43">
        <v>1</v>
      </c>
      <c r="B73" s="12" t="s">
        <v>6</v>
      </c>
      <c r="C73" s="15" t="s">
        <v>86</v>
      </c>
      <c r="D73" s="23"/>
      <c r="E73" s="14">
        <f t="shared" si="1"/>
        <v>0</v>
      </c>
      <c r="F73" s="27"/>
      <c r="G73" s="29"/>
    </row>
    <row r="74" spans="1:7" x14ac:dyDescent="0.3">
      <c r="A74" s="53"/>
      <c r="B74" s="16"/>
      <c r="C74" s="17"/>
      <c r="D74" s="1" t="s">
        <v>4</v>
      </c>
      <c r="E74" s="2">
        <f>SUM(E68:E73)</f>
        <v>0</v>
      </c>
      <c r="F74" s="27"/>
      <c r="G74" s="29"/>
    </row>
    <row r="75" spans="1:7" x14ac:dyDescent="0.3">
      <c r="A75" s="49"/>
      <c r="B75" s="8"/>
      <c r="C75" s="9"/>
      <c r="D75" s="9"/>
      <c r="E75" s="9"/>
      <c r="F75" s="27"/>
      <c r="G75" s="29"/>
    </row>
    <row r="76" spans="1:7" ht="14.4" customHeight="1" x14ac:dyDescent="0.3">
      <c r="A76" s="55" t="s">
        <v>24</v>
      </c>
      <c r="B76" s="56"/>
      <c r="C76" s="57"/>
      <c r="D76" s="51"/>
      <c r="E76" s="52"/>
      <c r="F76" s="27"/>
      <c r="G76" s="29"/>
    </row>
    <row r="77" spans="1:7" ht="26.4" customHeight="1" x14ac:dyDescent="0.3">
      <c r="A77" s="54" t="s">
        <v>0</v>
      </c>
      <c r="B77" s="54"/>
      <c r="C77" s="10" t="s">
        <v>88</v>
      </c>
      <c r="D77" s="11" t="s">
        <v>1</v>
      </c>
      <c r="E77" s="6" t="s">
        <v>5</v>
      </c>
      <c r="F77" s="27"/>
      <c r="G77" s="29"/>
    </row>
    <row r="78" spans="1:7" ht="18" customHeight="1" x14ac:dyDescent="0.3">
      <c r="A78" s="43">
        <v>1700</v>
      </c>
      <c r="B78" s="12" t="s">
        <v>55</v>
      </c>
      <c r="C78" s="13" t="s">
        <v>30</v>
      </c>
      <c r="D78" s="23"/>
      <c r="E78" s="14">
        <f t="shared" ref="E78:E100" si="2">A78*D78</f>
        <v>0</v>
      </c>
      <c r="F78" s="27"/>
      <c r="G78" s="29"/>
    </row>
    <row r="79" spans="1:7" ht="18" customHeight="1" x14ac:dyDescent="0.3">
      <c r="A79" s="43">
        <v>1700</v>
      </c>
      <c r="B79" s="12" t="s">
        <v>55</v>
      </c>
      <c r="C79" s="13" t="s">
        <v>31</v>
      </c>
      <c r="D79" s="23"/>
      <c r="E79" s="14">
        <f t="shared" si="2"/>
        <v>0</v>
      </c>
      <c r="F79" s="27"/>
      <c r="G79" s="29"/>
    </row>
    <row r="80" spans="1:7" ht="18" customHeight="1" x14ac:dyDescent="0.3">
      <c r="A80" s="43">
        <v>20</v>
      </c>
      <c r="B80" s="12" t="s">
        <v>3</v>
      </c>
      <c r="C80" s="13" t="s">
        <v>32</v>
      </c>
      <c r="D80" s="23"/>
      <c r="E80" s="14">
        <f t="shared" si="2"/>
        <v>0</v>
      </c>
      <c r="F80" s="27"/>
      <c r="G80" s="29"/>
    </row>
    <row r="81" spans="1:7" ht="18" customHeight="1" x14ac:dyDescent="0.3">
      <c r="A81" s="43">
        <v>720</v>
      </c>
      <c r="B81" s="12" t="s">
        <v>3</v>
      </c>
      <c r="C81" s="13" t="s">
        <v>33</v>
      </c>
      <c r="D81" s="23"/>
      <c r="E81" s="14">
        <f t="shared" si="2"/>
        <v>0</v>
      </c>
      <c r="F81" s="27"/>
      <c r="G81" s="29"/>
    </row>
    <row r="82" spans="1:7" ht="18" customHeight="1" x14ac:dyDescent="0.3">
      <c r="A82" s="43">
        <v>240</v>
      </c>
      <c r="B82" s="12" t="s">
        <v>3</v>
      </c>
      <c r="C82" s="13" t="s">
        <v>34</v>
      </c>
      <c r="D82" s="23"/>
      <c r="E82" s="14">
        <f t="shared" si="2"/>
        <v>0</v>
      </c>
      <c r="F82" s="27"/>
      <c r="G82" s="29"/>
    </row>
    <row r="83" spans="1:7" ht="18" customHeight="1" x14ac:dyDescent="0.3">
      <c r="A83" s="43">
        <v>1590</v>
      </c>
      <c r="B83" s="12" t="s">
        <v>55</v>
      </c>
      <c r="C83" s="13" t="s">
        <v>35</v>
      </c>
      <c r="D83" s="23"/>
      <c r="E83" s="14">
        <f t="shared" si="2"/>
        <v>0</v>
      </c>
      <c r="F83" s="27"/>
      <c r="G83" s="29"/>
    </row>
    <row r="84" spans="1:7" ht="18" customHeight="1" x14ac:dyDescent="0.3">
      <c r="A84" s="43">
        <v>160</v>
      </c>
      <c r="B84" s="12" t="s">
        <v>3</v>
      </c>
      <c r="C84" s="13" t="s">
        <v>34</v>
      </c>
      <c r="D84" s="23"/>
      <c r="E84" s="14">
        <f t="shared" si="2"/>
        <v>0</v>
      </c>
      <c r="F84" s="27"/>
      <c r="G84" s="29"/>
    </row>
    <row r="85" spans="1:7" ht="18" customHeight="1" x14ac:dyDescent="0.3">
      <c r="A85" s="43">
        <v>20</v>
      </c>
      <c r="B85" s="12" t="s">
        <v>3</v>
      </c>
      <c r="C85" s="13" t="s">
        <v>36</v>
      </c>
      <c r="D85" s="23"/>
      <c r="E85" s="14">
        <f t="shared" si="2"/>
        <v>0</v>
      </c>
      <c r="F85" s="27"/>
      <c r="G85" s="29"/>
    </row>
    <row r="86" spans="1:7" ht="18" customHeight="1" x14ac:dyDescent="0.3">
      <c r="A86" s="43">
        <v>54</v>
      </c>
      <c r="B86" s="12" t="s">
        <v>3</v>
      </c>
      <c r="C86" s="13" t="s">
        <v>37</v>
      </c>
      <c r="D86" s="23"/>
      <c r="E86" s="14">
        <f t="shared" si="2"/>
        <v>0</v>
      </c>
      <c r="F86" s="27"/>
      <c r="G86" s="29"/>
    </row>
    <row r="87" spans="1:7" ht="18" customHeight="1" x14ac:dyDescent="0.3">
      <c r="A87" s="43">
        <v>2</v>
      </c>
      <c r="B87" s="12" t="s">
        <v>3</v>
      </c>
      <c r="C87" s="13" t="s">
        <v>38</v>
      </c>
      <c r="D87" s="23"/>
      <c r="E87" s="14">
        <f t="shared" si="2"/>
        <v>0</v>
      </c>
      <c r="F87" s="27"/>
      <c r="G87" s="29"/>
    </row>
    <row r="88" spans="1:7" ht="18" customHeight="1" x14ac:dyDescent="0.3">
      <c r="A88" s="43">
        <v>1</v>
      </c>
      <c r="B88" s="12" t="s">
        <v>3</v>
      </c>
      <c r="C88" s="13" t="s">
        <v>39</v>
      </c>
      <c r="D88" s="23"/>
      <c r="E88" s="14">
        <f t="shared" si="2"/>
        <v>0</v>
      </c>
      <c r="F88" s="27"/>
      <c r="G88" s="29"/>
    </row>
    <row r="89" spans="1:7" ht="18" customHeight="1" x14ac:dyDescent="0.3">
      <c r="A89" s="43">
        <v>25</v>
      </c>
      <c r="B89" s="12" t="s">
        <v>3</v>
      </c>
      <c r="C89" s="13" t="s">
        <v>40</v>
      </c>
      <c r="D89" s="23"/>
      <c r="E89" s="14">
        <f t="shared" si="2"/>
        <v>0</v>
      </c>
      <c r="F89" s="27"/>
      <c r="G89" s="29"/>
    </row>
    <row r="90" spans="1:7" ht="18" customHeight="1" x14ac:dyDescent="0.3">
      <c r="A90" s="43">
        <v>1</v>
      </c>
      <c r="B90" s="12" t="s">
        <v>3</v>
      </c>
      <c r="C90" s="13" t="s">
        <v>41</v>
      </c>
      <c r="D90" s="23"/>
      <c r="E90" s="14">
        <f t="shared" si="2"/>
        <v>0</v>
      </c>
      <c r="F90" s="27"/>
      <c r="G90" s="29"/>
    </row>
    <row r="91" spans="1:7" ht="18" customHeight="1" x14ac:dyDescent="0.3">
      <c r="A91" s="43">
        <v>25</v>
      </c>
      <c r="B91" s="12" t="s">
        <v>3</v>
      </c>
      <c r="C91" s="13" t="s">
        <v>42</v>
      </c>
      <c r="D91" s="23"/>
      <c r="E91" s="14">
        <f t="shared" si="2"/>
        <v>0</v>
      </c>
      <c r="F91" s="27"/>
      <c r="G91" s="29"/>
    </row>
    <row r="92" spans="1:7" ht="18" customHeight="1" x14ac:dyDescent="0.3">
      <c r="A92" s="43">
        <v>3</v>
      </c>
      <c r="B92" s="12" t="s">
        <v>3</v>
      </c>
      <c r="C92" s="13" t="s">
        <v>59</v>
      </c>
      <c r="D92" s="23"/>
      <c r="E92" s="14">
        <f t="shared" si="2"/>
        <v>0</v>
      </c>
      <c r="F92" s="27"/>
      <c r="G92" s="29"/>
    </row>
    <row r="93" spans="1:7" ht="18" customHeight="1" x14ac:dyDescent="0.3">
      <c r="A93" s="43">
        <v>28</v>
      </c>
      <c r="B93" s="12" t="s">
        <v>3</v>
      </c>
      <c r="C93" s="13" t="s">
        <v>50</v>
      </c>
      <c r="D93" s="23"/>
      <c r="E93" s="14">
        <f t="shared" si="2"/>
        <v>0</v>
      </c>
      <c r="F93" s="27"/>
      <c r="G93" s="29"/>
    </row>
    <row r="94" spans="1:7" ht="18" customHeight="1" x14ac:dyDescent="0.3">
      <c r="A94" s="43">
        <v>120</v>
      </c>
      <c r="B94" s="12" t="s">
        <v>55</v>
      </c>
      <c r="C94" s="13" t="s">
        <v>43</v>
      </c>
      <c r="D94" s="23"/>
      <c r="E94" s="14">
        <f t="shared" si="2"/>
        <v>0</v>
      </c>
      <c r="F94" s="27"/>
      <c r="G94" s="29"/>
    </row>
    <row r="95" spans="1:7" ht="18" customHeight="1" x14ac:dyDescent="0.3">
      <c r="A95" s="43">
        <v>400</v>
      </c>
      <c r="B95" s="12" t="s">
        <v>55</v>
      </c>
      <c r="C95" s="13" t="s">
        <v>44</v>
      </c>
      <c r="D95" s="23"/>
      <c r="E95" s="14">
        <f t="shared" si="2"/>
        <v>0</v>
      </c>
      <c r="F95" s="27"/>
      <c r="G95" s="29"/>
    </row>
    <row r="96" spans="1:7" ht="18" customHeight="1" x14ac:dyDescent="0.3">
      <c r="A96" s="43">
        <v>1553</v>
      </c>
      <c r="B96" s="12" t="s">
        <v>55</v>
      </c>
      <c r="C96" s="13" t="s">
        <v>82</v>
      </c>
      <c r="D96" s="23"/>
      <c r="E96" s="14">
        <f t="shared" si="2"/>
        <v>0</v>
      </c>
      <c r="F96" s="27"/>
      <c r="G96" s="29"/>
    </row>
    <row r="97" spans="1:7" ht="18" customHeight="1" x14ac:dyDescent="0.3">
      <c r="A97" s="43">
        <v>2318</v>
      </c>
      <c r="B97" s="12" t="s">
        <v>55</v>
      </c>
      <c r="C97" s="13" t="s">
        <v>83</v>
      </c>
      <c r="D97" s="23"/>
      <c r="E97" s="14">
        <f t="shared" si="2"/>
        <v>0</v>
      </c>
      <c r="F97" s="27"/>
      <c r="G97" s="29"/>
    </row>
    <row r="98" spans="1:7" ht="18" customHeight="1" x14ac:dyDescent="0.3">
      <c r="A98" s="43">
        <v>3663</v>
      </c>
      <c r="B98" s="12" t="s">
        <v>55</v>
      </c>
      <c r="C98" s="13" t="s">
        <v>84</v>
      </c>
      <c r="D98" s="23"/>
      <c r="E98" s="14">
        <f t="shared" si="2"/>
        <v>0</v>
      </c>
      <c r="F98" s="27"/>
      <c r="G98" s="29"/>
    </row>
    <row r="99" spans="1:7" ht="18" customHeight="1" x14ac:dyDescent="0.3">
      <c r="A99" s="43">
        <v>2452</v>
      </c>
      <c r="B99" s="12" t="s">
        <v>55</v>
      </c>
      <c r="C99" s="13" t="s">
        <v>85</v>
      </c>
      <c r="D99" s="23"/>
      <c r="E99" s="14">
        <f t="shared" si="2"/>
        <v>0</v>
      </c>
      <c r="F99" s="27"/>
      <c r="G99" s="29"/>
    </row>
    <row r="100" spans="1:7" ht="18" customHeight="1" x14ac:dyDescent="0.3">
      <c r="A100" s="43">
        <v>1</v>
      </c>
      <c r="B100" s="12" t="s">
        <v>6</v>
      </c>
      <c r="C100" s="13" t="s">
        <v>45</v>
      </c>
      <c r="D100" s="23"/>
      <c r="E100" s="14">
        <f t="shared" si="2"/>
        <v>0</v>
      </c>
      <c r="F100" s="27"/>
      <c r="G100" s="29"/>
    </row>
    <row r="101" spans="1:7" ht="18" customHeight="1" x14ac:dyDescent="0.3">
      <c r="A101" s="43">
        <v>1</v>
      </c>
      <c r="B101" s="12" t="s">
        <v>6</v>
      </c>
      <c r="C101" s="15" t="s">
        <v>69</v>
      </c>
      <c r="D101" s="23"/>
      <c r="E101" s="14">
        <f>D101*A101</f>
        <v>0</v>
      </c>
      <c r="F101" s="27"/>
      <c r="G101" s="29"/>
    </row>
    <row r="102" spans="1:7" x14ac:dyDescent="0.3">
      <c r="A102" s="53"/>
      <c r="B102" s="16"/>
      <c r="C102" s="17"/>
      <c r="D102" s="1" t="s">
        <v>4</v>
      </c>
      <c r="E102" s="2">
        <f>SUM(E78:E101)</f>
        <v>0</v>
      </c>
      <c r="F102" s="27"/>
      <c r="G102" s="29"/>
    </row>
    <row r="103" spans="1:7" x14ac:dyDescent="0.3">
      <c r="A103" s="49"/>
      <c r="B103" s="8"/>
      <c r="C103" s="9"/>
      <c r="D103" s="9"/>
      <c r="E103" s="9"/>
      <c r="F103" s="27"/>
      <c r="G103" s="29"/>
    </row>
    <row r="104" spans="1:7" ht="14.4" customHeight="1" x14ac:dyDescent="0.3">
      <c r="A104" s="55" t="s">
        <v>25</v>
      </c>
      <c r="B104" s="56"/>
      <c r="C104" s="57"/>
      <c r="D104" s="51"/>
      <c r="E104" s="52"/>
      <c r="F104" s="27"/>
      <c r="G104" s="29"/>
    </row>
    <row r="105" spans="1:7" ht="26.4" customHeight="1" x14ac:dyDescent="0.3">
      <c r="A105" s="54" t="s">
        <v>0</v>
      </c>
      <c r="B105" s="54"/>
      <c r="C105" s="10" t="s">
        <v>88</v>
      </c>
      <c r="D105" s="11" t="s">
        <v>1</v>
      </c>
      <c r="E105" s="6" t="s">
        <v>5</v>
      </c>
      <c r="F105" s="27"/>
      <c r="G105" s="29"/>
    </row>
    <row r="106" spans="1:7" ht="18" customHeight="1" x14ac:dyDescent="0.3">
      <c r="A106" s="43">
        <v>1</v>
      </c>
      <c r="B106" s="12" t="s">
        <v>3</v>
      </c>
      <c r="C106" s="13" t="s">
        <v>62</v>
      </c>
      <c r="D106" s="23"/>
      <c r="E106" s="14">
        <f t="shared" ref="E106:E116" si="3">A106*D106</f>
        <v>0</v>
      </c>
      <c r="F106" s="27"/>
      <c r="G106" s="29"/>
    </row>
    <row r="107" spans="1:7" ht="18" customHeight="1" x14ac:dyDescent="0.3">
      <c r="A107" s="43">
        <v>1</v>
      </c>
      <c r="B107" s="12" t="s">
        <v>3</v>
      </c>
      <c r="C107" s="13" t="s">
        <v>63</v>
      </c>
      <c r="D107" s="23"/>
      <c r="E107" s="14">
        <f t="shared" si="3"/>
        <v>0</v>
      </c>
      <c r="F107" s="27"/>
      <c r="G107" s="29"/>
    </row>
    <row r="108" spans="1:7" ht="18" customHeight="1" x14ac:dyDescent="0.3">
      <c r="A108" s="43">
        <v>3</v>
      </c>
      <c r="B108" s="12" t="s">
        <v>3</v>
      </c>
      <c r="C108" s="13" t="s">
        <v>60</v>
      </c>
      <c r="D108" s="23"/>
      <c r="E108" s="14">
        <f t="shared" si="3"/>
        <v>0</v>
      </c>
      <c r="F108" s="27"/>
      <c r="G108" s="29"/>
    </row>
    <row r="109" spans="1:7" ht="18" customHeight="1" x14ac:dyDescent="0.3">
      <c r="A109" s="43">
        <v>16</v>
      </c>
      <c r="B109" s="12" t="s">
        <v>3</v>
      </c>
      <c r="C109" s="13" t="s">
        <v>46</v>
      </c>
      <c r="D109" s="23"/>
      <c r="E109" s="14">
        <f t="shared" si="3"/>
        <v>0</v>
      </c>
      <c r="F109" s="27"/>
      <c r="G109" s="29"/>
    </row>
    <row r="110" spans="1:7" ht="18" customHeight="1" x14ac:dyDescent="0.3">
      <c r="A110" s="43">
        <v>7</v>
      </c>
      <c r="B110" s="12" t="s">
        <v>3</v>
      </c>
      <c r="C110" s="13" t="s">
        <v>47</v>
      </c>
      <c r="D110" s="23"/>
      <c r="E110" s="14">
        <f t="shared" si="3"/>
        <v>0</v>
      </c>
      <c r="F110" s="27"/>
      <c r="G110" s="29"/>
    </row>
    <row r="111" spans="1:7" ht="18" customHeight="1" x14ac:dyDescent="0.3">
      <c r="A111" s="43">
        <v>1</v>
      </c>
      <c r="B111" s="12" t="s">
        <v>3</v>
      </c>
      <c r="C111" s="13" t="s">
        <v>48</v>
      </c>
      <c r="D111" s="23"/>
      <c r="E111" s="14">
        <f t="shared" si="3"/>
        <v>0</v>
      </c>
      <c r="F111" s="27"/>
      <c r="G111" s="29"/>
    </row>
    <row r="112" spans="1:7" ht="18" customHeight="1" x14ac:dyDescent="0.3">
      <c r="A112" s="43">
        <v>2</v>
      </c>
      <c r="B112" s="12" t="s">
        <v>3</v>
      </c>
      <c r="C112" s="13" t="s">
        <v>61</v>
      </c>
      <c r="D112" s="23"/>
      <c r="E112" s="14">
        <f t="shared" si="3"/>
        <v>0</v>
      </c>
      <c r="F112" s="27"/>
      <c r="G112" s="29"/>
    </row>
    <row r="113" spans="1:7" ht="18" customHeight="1" x14ac:dyDescent="0.3">
      <c r="A113" s="43">
        <v>1</v>
      </c>
      <c r="B113" s="12" t="s">
        <v>3</v>
      </c>
      <c r="C113" s="13" t="s">
        <v>74</v>
      </c>
      <c r="D113" s="23"/>
      <c r="E113" s="14">
        <f t="shared" si="3"/>
        <v>0</v>
      </c>
      <c r="F113" s="27"/>
      <c r="G113" s="29"/>
    </row>
    <row r="114" spans="1:7" ht="18" customHeight="1" x14ac:dyDescent="0.3">
      <c r="A114" s="43">
        <v>6</v>
      </c>
      <c r="B114" s="12" t="s">
        <v>3</v>
      </c>
      <c r="C114" s="13" t="s">
        <v>49</v>
      </c>
      <c r="D114" s="23"/>
      <c r="E114" s="14">
        <f t="shared" si="3"/>
        <v>0</v>
      </c>
      <c r="F114" s="27"/>
      <c r="G114" s="29"/>
    </row>
    <row r="115" spans="1:7" ht="18" customHeight="1" x14ac:dyDescent="0.3">
      <c r="A115" s="43">
        <v>1</v>
      </c>
      <c r="B115" s="12" t="s">
        <v>6</v>
      </c>
      <c r="C115" s="13" t="s">
        <v>68</v>
      </c>
      <c r="D115" s="23"/>
      <c r="E115" s="14">
        <f t="shared" si="3"/>
        <v>0</v>
      </c>
      <c r="F115" s="27"/>
      <c r="G115" s="29"/>
    </row>
    <row r="116" spans="1:7" ht="18" customHeight="1" x14ac:dyDescent="0.3">
      <c r="A116" s="43">
        <v>1</v>
      </c>
      <c r="B116" s="12" t="s">
        <v>6</v>
      </c>
      <c r="C116" s="15" t="s">
        <v>86</v>
      </c>
      <c r="D116" s="23"/>
      <c r="E116" s="14">
        <f t="shared" si="3"/>
        <v>0</v>
      </c>
      <c r="F116" s="27"/>
      <c r="G116" s="29"/>
    </row>
    <row r="117" spans="1:7" x14ac:dyDescent="0.3">
      <c r="A117" s="53"/>
      <c r="B117" s="16"/>
      <c r="C117" s="17"/>
      <c r="D117" s="1" t="s">
        <v>4</v>
      </c>
      <c r="E117" s="2">
        <f>SUM(E106:E116)</f>
        <v>0</v>
      </c>
      <c r="F117" s="27"/>
      <c r="G117" s="29"/>
    </row>
    <row r="118" spans="1:7" x14ac:dyDescent="0.3">
      <c r="A118" s="49"/>
      <c r="B118" s="8"/>
      <c r="C118" s="9"/>
      <c r="D118" s="9"/>
      <c r="E118" s="9"/>
      <c r="F118" s="27"/>
      <c r="G118" s="29"/>
    </row>
    <row r="119" spans="1:7" ht="14.4" customHeight="1" x14ac:dyDescent="0.3">
      <c r="A119" s="55" t="s">
        <v>57</v>
      </c>
      <c r="B119" s="56"/>
      <c r="C119" s="57"/>
      <c r="D119" s="51"/>
      <c r="E119" s="52"/>
      <c r="F119" s="27"/>
      <c r="G119" s="29"/>
    </row>
    <row r="120" spans="1:7" ht="26.4" customHeight="1" x14ac:dyDescent="0.3">
      <c r="A120" s="54" t="s">
        <v>0</v>
      </c>
      <c r="B120" s="54"/>
      <c r="C120" s="10" t="s">
        <v>88</v>
      </c>
      <c r="D120" s="11" t="s">
        <v>1</v>
      </c>
      <c r="E120" s="6" t="s">
        <v>2</v>
      </c>
      <c r="F120" s="27"/>
      <c r="G120" s="29"/>
    </row>
    <row r="121" spans="1:7" ht="18" customHeight="1" x14ac:dyDescent="0.3">
      <c r="A121" s="43">
        <v>1</v>
      </c>
      <c r="B121" s="12" t="s">
        <v>3</v>
      </c>
      <c r="C121" s="13" t="s">
        <v>51</v>
      </c>
      <c r="D121" s="23"/>
      <c r="E121" s="14">
        <f>D121*A121</f>
        <v>0</v>
      </c>
      <c r="F121" s="27"/>
      <c r="G121" s="29"/>
    </row>
    <row r="122" spans="1:7" ht="18" customHeight="1" x14ac:dyDescent="0.3">
      <c r="A122" s="43">
        <v>1</v>
      </c>
      <c r="B122" s="12" t="s">
        <v>6</v>
      </c>
      <c r="C122" s="15" t="s">
        <v>69</v>
      </c>
      <c r="D122" s="23"/>
      <c r="E122" s="14">
        <f>D122*A122</f>
        <v>0</v>
      </c>
      <c r="F122" s="27"/>
      <c r="G122" s="29"/>
    </row>
    <row r="123" spans="1:7" x14ac:dyDescent="0.3">
      <c r="A123" s="53"/>
      <c r="B123" s="16"/>
      <c r="C123" s="17"/>
      <c r="D123" s="1" t="s">
        <v>4</v>
      </c>
      <c r="E123" s="2">
        <f>SUM(E121:E122)</f>
        <v>0</v>
      </c>
      <c r="F123" s="27"/>
      <c r="G123" s="29"/>
    </row>
    <row r="124" spans="1:7" x14ac:dyDescent="0.3">
      <c r="A124" s="49"/>
      <c r="B124" s="8"/>
      <c r="C124" s="9"/>
      <c r="D124" s="9"/>
      <c r="E124" s="9"/>
      <c r="F124" s="27"/>
      <c r="G124" s="29"/>
    </row>
    <row r="125" spans="1:7" ht="14.4" customHeight="1" x14ac:dyDescent="0.3">
      <c r="A125" s="55" t="s">
        <v>58</v>
      </c>
      <c r="B125" s="56"/>
      <c r="C125" s="57"/>
      <c r="D125" s="51"/>
      <c r="E125" s="52"/>
      <c r="F125" s="27"/>
      <c r="G125" s="29"/>
    </row>
    <row r="126" spans="1:7" ht="26.4" customHeight="1" x14ac:dyDescent="0.3">
      <c r="A126" s="54" t="s">
        <v>0</v>
      </c>
      <c r="B126" s="54"/>
      <c r="C126" s="10" t="s">
        <v>88</v>
      </c>
      <c r="D126" s="11" t="s">
        <v>1</v>
      </c>
      <c r="E126" s="6" t="s">
        <v>5</v>
      </c>
      <c r="F126" s="27"/>
      <c r="G126" s="29"/>
    </row>
    <row r="127" spans="1:7" ht="18" customHeight="1" x14ac:dyDescent="0.3">
      <c r="A127" s="43">
        <v>1</v>
      </c>
      <c r="B127" s="12" t="s">
        <v>3</v>
      </c>
      <c r="C127" s="13" t="s">
        <v>67</v>
      </c>
      <c r="D127" s="23"/>
      <c r="E127" s="14">
        <f>A127*D127</f>
        <v>0</v>
      </c>
      <c r="F127" s="27"/>
      <c r="G127" s="29"/>
    </row>
    <row r="128" spans="1:7" ht="18" customHeight="1" x14ac:dyDescent="0.3">
      <c r="A128" s="43">
        <v>1</v>
      </c>
      <c r="B128" s="12" t="s">
        <v>6</v>
      </c>
      <c r="C128" s="13" t="s">
        <v>66</v>
      </c>
      <c r="D128" s="23"/>
      <c r="E128" s="14">
        <f>A128*D128</f>
        <v>0</v>
      </c>
      <c r="F128" s="27"/>
      <c r="G128" s="29"/>
    </row>
    <row r="129" spans="1:7" ht="18" customHeight="1" x14ac:dyDescent="0.3">
      <c r="A129" s="43">
        <v>1</v>
      </c>
      <c r="B129" s="12" t="s">
        <v>3</v>
      </c>
      <c r="C129" s="13" t="s">
        <v>65</v>
      </c>
      <c r="D129" s="23"/>
      <c r="E129" s="14">
        <f>A129*D129</f>
        <v>0</v>
      </c>
      <c r="F129" s="27"/>
      <c r="G129" s="29"/>
    </row>
    <row r="130" spans="1:7" ht="18" customHeight="1" x14ac:dyDescent="0.3">
      <c r="A130" s="43">
        <v>200</v>
      </c>
      <c r="B130" s="12" t="s">
        <v>55</v>
      </c>
      <c r="C130" s="13" t="s">
        <v>64</v>
      </c>
      <c r="D130" s="23"/>
      <c r="E130" s="14">
        <f>A130*D130</f>
        <v>0</v>
      </c>
      <c r="F130" s="27"/>
      <c r="G130" s="29"/>
    </row>
    <row r="131" spans="1:7" ht="18" customHeight="1" x14ac:dyDescent="0.3">
      <c r="A131" s="43">
        <v>1</v>
      </c>
      <c r="B131" s="12" t="s">
        <v>6</v>
      </c>
      <c r="C131" s="15" t="s">
        <v>71</v>
      </c>
      <c r="D131" s="23"/>
      <c r="E131" s="14">
        <f>A131*D131</f>
        <v>0</v>
      </c>
      <c r="F131" s="27"/>
      <c r="G131" s="29"/>
    </row>
    <row r="132" spans="1:7" x14ac:dyDescent="0.3">
      <c r="A132" s="53"/>
      <c r="B132" s="16"/>
      <c r="C132" s="17"/>
      <c r="D132" s="1" t="s">
        <v>4</v>
      </c>
      <c r="E132" s="2">
        <f>SUM(E127:E131)</f>
        <v>0</v>
      </c>
      <c r="F132" s="27"/>
      <c r="G132" s="29"/>
    </row>
    <row r="133" spans="1:7" x14ac:dyDescent="0.3">
      <c r="A133" s="49"/>
      <c r="B133" s="8"/>
      <c r="C133" s="9"/>
      <c r="D133" s="9"/>
      <c r="E133" s="9"/>
      <c r="F133" s="27"/>
      <c r="G133" s="29"/>
    </row>
    <row r="134" spans="1:7" ht="14.4" customHeight="1" x14ac:dyDescent="0.3">
      <c r="A134" s="55" t="s">
        <v>54</v>
      </c>
      <c r="B134" s="56"/>
      <c r="C134" s="57"/>
      <c r="D134" s="51"/>
      <c r="E134" s="52"/>
      <c r="F134" s="27"/>
      <c r="G134" s="29"/>
    </row>
    <row r="135" spans="1:7" ht="26.4" customHeight="1" x14ac:dyDescent="0.3">
      <c r="A135" s="54" t="s">
        <v>0</v>
      </c>
      <c r="B135" s="54"/>
      <c r="C135" s="10" t="s">
        <v>88</v>
      </c>
      <c r="D135" s="11" t="s">
        <v>1</v>
      </c>
      <c r="E135" s="6" t="s">
        <v>2</v>
      </c>
      <c r="F135" s="27"/>
      <c r="G135" s="29"/>
    </row>
    <row r="136" spans="1:7" ht="18" customHeight="1" x14ac:dyDescent="0.3">
      <c r="A136" s="43">
        <v>1</v>
      </c>
      <c r="B136" s="12" t="s">
        <v>6</v>
      </c>
      <c r="C136" s="13" t="s">
        <v>52</v>
      </c>
      <c r="D136" s="23"/>
      <c r="E136" s="14">
        <f>D136*A136</f>
        <v>0</v>
      </c>
      <c r="F136" s="27"/>
      <c r="G136" s="29"/>
    </row>
    <row r="137" spans="1:7" ht="18" customHeight="1" x14ac:dyDescent="0.3">
      <c r="A137" s="43">
        <v>1</v>
      </c>
      <c r="B137" s="24" t="s">
        <v>6</v>
      </c>
      <c r="C137" s="25" t="s">
        <v>53</v>
      </c>
      <c r="D137" s="23"/>
      <c r="E137" s="26">
        <f>D137*A137</f>
        <v>0</v>
      </c>
      <c r="F137" s="27"/>
      <c r="G137" s="29"/>
    </row>
    <row r="138" spans="1:7" x14ac:dyDescent="0.3">
      <c r="A138" s="53"/>
      <c r="B138" s="16"/>
      <c r="C138" s="17"/>
      <c r="D138" s="1" t="s">
        <v>4</v>
      </c>
      <c r="E138" s="2">
        <f>SUM(E136:E137)</f>
        <v>0</v>
      </c>
      <c r="F138" s="27"/>
      <c r="G138" s="29"/>
    </row>
    <row r="139" spans="1:7" x14ac:dyDescent="0.3">
      <c r="A139" s="49"/>
      <c r="B139" s="8"/>
      <c r="C139" s="9"/>
      <c r="D139" s="22"/>
      <c r="E139" s="9"/>
      <c r="F139" s="9"/>
      <c r="G139" s="29"/>
    </row>
    <row r="140" spans="1:7" ht="27" customHeight="1" x14ac:dyDescent="0.3">
      <c r="A140" s="58"/>
      <c r="B140" s="59"/>
      <c r="C140" s="59"/>
      <c r="D140" s="59"/>
      <c r="E140" s="59"/>
      <c r="F140" s="59"/>
      <c r="G140" s="60"/>
    </row>
  </sheetData>
  <sheetProtection password="9053" sheet="1" selectLockedCells="1"/>
  <mergeCells count="19">
    <mergeCell ref="A140:G140"/>
    <mergeCell ref="A10:G10"/>
    <mergeCell ref="A67:B67"/>
    <mergeCell ref="C17:D17"/>
    <mergeCell ref="A134:C134"/>
    <mergeCell ref="A135:B135"/>
    <mergeCell ref="A66:C66"/>
    <mergeCell ref="A37:C37"/>
    <mergeCell ref="A38:B38"/>
    <mergeCell ref="A57:C57"/>
    <mergeCell ref="A58:B58"/>
    <mergeCell ref="A76:C76"/>
    <mergeCell ref="A119:C119"/>
    <mergeCell ref="A120:B120"/>
    <mergeCell ref="A126:B126"/>
    <mergeCell ref="A125:C125"/>
    <mergeCell ref="A77:B77"/>
    <mergeCell ref="A104:C104"/>
    <mergeCell ref="A105:B10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DEPOSITO CUATRO VIENTOS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2021-04-26T06:09:18Z</dcterms:modified>
</cp:coreProperties>
</file>