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filterPrivacy="1"/>
  <xr:revisionPtr revIDLastSave="0" documentId="13_ncr:1_{E08762FE-8015-4248-8F33-D05447236671}" xr6:coauthVersionLast="36" xr6:coauthVersionMax="36" xr10:uidLastSave="{00000000-0000-0000-0000-000000000000}"/>
  <bookViews>
    <workbookView xWindow="0" yWindow="0" windowWidth="19200" windowHeight="7056" xr2:uid="{00000000-000D-0000-FFFF-FFFF00000000}"/>
  </bookViews>
  <sheets>
    <sheet name="Oferta" sheetId="9"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6" i="9" l="1"/>
  <c r="D8" i="9" l="1"/>
  <c r="D9" i="9" s="1"/>
  <c r="D10" i="9" s="1"/>
  <c r="D17" i="9" l="1"/>
  <c r="D19" i="9" l="1"/>
  <c r="D18" i="9" l="1"/>
  <c r="D20" i="9" s="1"/>
  <c r="D21" i="9" s="1"/>
  <c r="D22" i="9" l="1"/>
  <c r="D25" i="9"/>
</calcChain>
</file>

<file path=xl/sharedStrings.xml><?xml version="1.0" encoding="utf-8"?>
<sst xmlns="http://schemas.openxmlformats.org/spreadsheetml/2006/main" count="30" uniqueCount="27">
  <si>
    <t>IMPORTE DE LA OFERTA</t>
  </si>
  <si>
    <t>PRESUPUESTO BASE DE LICITACIÓN</t>
  </si>
  <si>
    <t>Total Presupuesto de Ejecución</t>
  </si>
  <si>
    <t>Equipo de Trabajo</t>
  </si>
  <si>
    <t xml:space="preserve">Total Presupuesto Base de Licitación </t>
  </si>
  <si>
    <t xml:space="preserve">Total Base Imponible </t>
  </si>
  <si>
    <t xml:space="preserve">Total Presupuesto de Ejecución </t>
  </si>
  <si>
    <t xml:space="preserve">Gastos Generales </t>
  </si>
  <si>
    <t xml:space="preserve">Beneficio Industrial </t>
  </si>
  <si>
    <t>La empresa licitadora sólo debe cumplimentar los siguientes valores marcados en rojo:</t>
  </si>
  <si>
    <t xml:space="preserve">IVA </t>
  </si>
  <si>
    <t>Notas:</t>
  </si>
  <si>
    <t>Total Oferta SIN IVA</t>
  </si>
  <si>
    <t>Total Oferta CON IVA</t>
  </si>
  <si>
    <t>Porcentaje de gastos generales y beneficio industrial</t>
  </si>
  <si>
    <t>IMPORTE TOTAL DE LA OFERTA sin IVA</t>
  </si>
  <si>
    <t>La empresa que resulte adjudicataria deberá aplicar los precios ofertados durante toda la ejecución del contrato.</t>
  </si>
  <si>
    <t>El importe de la celda “OFERTA TOTAL SIN IVA” debe incluir el importe correspondiente a las celdas “Beneficio industrial” y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</si>
  <si>
    <t>El IMPORTE TOTAL DE OFERTA sin IVA servirá para asignar los puntos de la oferta económica.</t>
  </si>
  <si>
    <t>SERVICIO DE SOPORTE DE NIVEL 2 Y APOYO A LA ADMINISTRACIÓN DE LA PLATAFORMA WINDOWS</t>
  </si>
  <si>
    <t>Número de Técnicos</t>
  </si>
  <si>
    <t>Precio Unitario Mensual por Técnico</t>
  </si>
  <si>
    <t>Total Técnicos</t>
  </si>
  <si>
    <t>El precio unitario mensual para Técnico</t>
  </si>
  <si>
    <t>El número de Técnicos para el equipo de trabajo que deberá coincicir con el número de Técnicos presentados en la Oferta Técnica.</t>
  </si>
  <si>
    <t>El sumatorio del total de la oferta correspondiente a la celda D25 no puede superar el valor de la Base Imponible de la celda D8</t>
  </si>
  <si>
    <t>El número de técnicos del equipo de trabajo debe cumplir lo especificado en el Pliego de Prescripciones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</si>
</sst>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_ ;\-0\ "/>
  </numFmts>
  <fonts count="5" x14ac:knownFonts="1">
    <font>
      <sz val="11"/>
      <color theme="1"/>
      <name val="Calibri"/>
      <family val="2"/>
      <scheme val="minor"/>
    </font>
    <font>
      <b/>
      <sz val="11"/>
      <color theme="1"/>
      <name val="Calibri"/>
      <family val="2"/>
      <scheme val="minor"/>
    </font>
    <font>
      <b/>
      <sz val="11"/>
      <name val="Calibri"/>
      <family val="2"/>
      <scheme val="minor"/>
    </font>
    <font>
      <sz val="11"/>
      <color rgb="FFFF0000"/>
      <name val="Calibri"/>
      <family val="2"/>
      <scheme val="minor"/>
    </font>
    <font>
      <sz val="11"/>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43">
    <xf numFmtId="0" fontId="0" fillId="0" borderId="0" xfId="0"/>
    <xf numFmtId="0" fontId="0" fillId="0" borderId="0" xfId="0" applyAlignment="1"/>
    <xf numFmtId="9" fontId="4" fillId="0" borderId="1" xfId="0" applyNumberFormat="1" applyFont="1" applyFill="1" applyBorder="1" applyAlignment="1">
      <alignment horizontal="right" vertical="center"/>
    </xf>
    <xf numFmtId="0" fontId="4" fillId="0" borderId="8" xfId="0" applyFont="1" applyFill="1" applyBorder="1" applyAlignment="1">
      <alignment horizontal="right" vertical="center"/>
    </xf>
    <xf numFmtId="44" fontId="4" fillId="0" borderId="9" xfId="0" applyNumberFormat="1" applyFont="1" applyFill="1" applyBorder="1" applyAlignment="1"/>
    <xf numFmtId="0" fontId="1" fillId="2" borderId="4" xfId="0" applyFont="1" applyFill="1" applyBorder="1" applyAlignment="1"/>
    <xf numFmtId="0" fontId="1" fillId="2" borderId="5" xfId="0" applyFont="1" applyFill="1" applyBorder="1" applyAlignment="1"/>
    <xf numFmtId="44" fontId="2" fillId="2" borderId="6" xfId="0" applyNumberFormat="1" applyFont="1" applyFill="1" applyBorder="1" applyAlignment="1"/>
    <xf numFmtId="0" fontId="2" fillId="0" borderId="11" xfId="0" applyFont="1" applyFill="1" applyBorder="1" applyAlignment="1">
      <alignment horizontal="right" vertical="center"/>
    </xf>
    <xf numFmtId="44" fontId="2" fillId="0" borderId="12" xfId="0" applyNumberFormat="1" applyFont="1" applyFill="1" applyBorder="1" applyAlignment="1"/>
    <xf numFmtId="0" fontId="2" fillId="0" borderId="7" xfId="0" applyFont="1" applyFill="1" applyBorder="1" applyAlignment="1">
      <alignment horizontal="left" vertical="center"/>
    </xf>
    <xf numFmtId="44" fontId="2" fillId="0" borderId="9" xfId="0" applyNumberFormat="1" applyFont="1" applyFill="1" applyBorder="1" applyAlignment="1"/>
    <xf numFmtId="9" fontId="2" fillId="0" borderId="2" xfId="0" applyNumberFormat="1" applyFont="1" applyFill="1" applyBorder="1" applyAlignment="1">
      <alignment horizontal="right" vertical="center"/>
    </xf>
    <xf numFmtId="0" fontId="2" fillId="0" borderId="10" xfId="0" applyFont="1" applyFill="1" applyBorder="1" applyAlignment="1">
      <alignment horizontal="left" vertical="center"/>
    </xf>
    <xf numFmtId="0" fontId="2" fillId="0" borderId="10" xfId="0" applyFont="1" applyFill="1" applyBorder="1" applyAlignment="1">
      <alignment vertical="center"/>
    </xf>
    <xf numFmtId="0" fontId="2" fillId="0" borderId="0" xfId="0" applyFont="1" applyFill="1" applyBorder="1" applyAlignment="1">
      <alignment horizontal="right" vertical="center"/>
    </xf>
    <xf numFmtId="44" fontId="2" fillId="0" borderId="0" xfId="0" applyNumberFormat="1" applyFont="1" applyFill="1" applyBorder="1" applyAlignment="1"/>
    <xf numFmtId="0" fontId="2" fillId="4" borderId="10" xfId="0" applyFont="1" applyFill="1" applyBorder="1" applyAlignment="1">
      <alignment horizontal="left" vertical="center"/>
    </xf>
    <xf numFmtId="0" fontId="2" fillId="4" borderId="11" xfId="0" applyFont="1" applyFill="1" applyBorder="1" applyAlignment="1">
      <alignment horizontal="right" vertical="center"/>
    </xf>
    <xf numFmtId="44" fontId="2" fillId="4" borderId="12" xfId="0" applyNumberFormat="1" applyFont="1" applyFill="1" applyBorder="1" applyAlignment="1"/>
    <xf numFmtId="0" fontId="1" fillId="5" borderId="13" xfId="0" applyFont="1" applyFill="1" applyBorder="1" applyAlignment="1"/>
    <xf numFmtId="0" fontId="0" fillId="5" borderId="14" xfId="0" applyFont="1" applyFill="1" applyBorder="1" applyAlignment="1"/>
    <xf numFmtId="44" fontId="1" fillId="5" borderId="3" xfId="0" applyNumberFormat="1" applyFont="1" applyFill="1" applyBorder="1" applyAlignment="1"/>
    <xf numFmtId="0" fontId="1" fillId="0" borderId="0" xfId="0" applyFont="1" applyAlignment="1"/>
    <xf numFmtId="9" fontId="3" fillId="3" borderId="1" xfId="0" applyNumberFormat="1" applyFont="1" applyFill="1" applyBorder="1" applyAlignment="1" applyProtection="1">
      <alignment horizontal="right" vertical="center"/>
      <protection locked="0"/>
    </xf>
    <xf numFmtId="44" fontId="3" fillId="3" borderId="9" xfId="0" applyNumberFormat="1" applyFont="1" applyFill="1" applyBorder="1" applyAlignment="1" applyProtection="1">
      <protection locked="0"/>
    </xf>
    <xf numFmtId="164" fontId="3" fillId="3" borderId="9" xfId="0" applyNumberFormat="1" applyFont="1" applyFill="1" applyBorder="1" applyAlignment="1" applyProtection="1">
      <protection locked="0"/>
    </xf>
    <xf numFmtId="0" fontId="0" fillId="0" borderId="0" xfId="0" applyFont="1" applyAlignment="1"/>
    <xf numFmtId="0" fontId="3" fillId="0" borderId="0" xfId="0" applyFont="1" applyFill="1" applyBorder="1" applyAlignment="1">
      <alignment horizontal="left" indent="1"/>
    </xf>
    <xf numFmtId="44" fontId="2" fillId="4" borderId="9" xfId="0" applyNumberFormat="1" applyFont="1" applyFill="1" applyBorder="1" applyAlignment="1"/>
    <xf numFmtId="44" fontId="2" fillId="2" borderId="18" xfId="0" applyNumberFormat="1" applyFont="1" applyFill="1" applyBorder="1" applyAlignment="1"/>
    <xf numFmtId="0" fontId="4" fillId="0" borderId="7" xfId="0" applyFont="1" applyFill="1" applyBorder="1" applyAlignment="1">
      <alignment horizontal="right" vertical="center"/>
    </xf>
    <xf numFmtId="0" fontId="4" fillId="0" borderId="2" xfId="0" applyFont="1" applyFill="1" applyBorder="1" applyAlignment="1">
      <alignment horizontal="right" vertical="center"/>
    </xf>
    <xf numFmtId="0" fontId="1" fillId="2" borderId="16" xfId="0" applyFont="1" applyFill="1" applyBorder="1" applyAlignment="1">
      <alignment horizontal="left"/>
    </xf>
    <xf numFmtId="0" fontId="1" fillId="2" borderId="17" xfId="0" applyFont="1" applyFill="1" applyBorder="1" applyAlignment="1">
      <alignment horizontal="left"/>
    </xf>
    <xf numFmtId="0" fontId="2" fillId="4" borderId="10" xfId="0" applyFont="1" applyFill="1" applyBorder="1" applyAlignment="1">
      <alignment horizontal="left" vertical="center"/>
    </xf>
    <xf numFmtId="0" fontId="2" fillId="4" borderId="11" xfId="0" applyFont="1" applyFill="1" applyBorder="1" applyAlignment="1">
      <alignment horizontal="left" vertical="center"/>
    </xf>
    <xf numFmtId="0" fontId="2" fillId="5" borderId="13" xfId="0" applyFont="1" applyFill="1" applyBorder="1" applyAlignment="1">
      <alignment horizontal="center" wrapText="1"/>
    </xf>
    <xf numFmtId="0" fontId="2" fillId="5" borderId="14" xfId="0" applyFont="1" applyFill="1" applyBorder="1" applyAlignment="1">
      <alignment horizontal="center" wrapText="1"/>
    </xf>
    <xf numFmtId="0" fontId="2" fillId="5" borderId="15" xfId="0" applyFont="1" applyFill="1" applyBorder="1" applyAlignment="1">
      <alignment horizontal="center" wrapText="1"/>
    </xf>
    <xf numFmtId="0" fontId="1" fillId="5" borderId="13" xfId="0" applyFont="1" applyFill="1" applyBorder="1" applyAlignment="1">
      <alignment horizontal="center"/>
    </xf>
    <xf numFmtId="0" fontId="1" fillId="5" borderId="14" xfId="0" applyFont="1" applyFill="1" applyBorder="1" applyAlignment="1">
      <alignment horizontal="center"/>
    </xf>
    <xf numFmtId="0" fontId="1" fillId="5" borderId="15" xfId="0" applyFont="1" applyFill="1" applyBorder="1" applyAlignment="1">
      <alignment horizontal="center"/>
    </xf>
  </cellXfs>
  <cellStyles count="1">
    <cellStyle name="Normal"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580A-F840-4843-9455-8BFFA4E86B6A}">
  <dimension ref="A1:J36"/>
  <sheetViews>
    <sheetView tabSelected="1" topLeftCell="A9" workbookViewId="0">
      <selection activeCell="A35" sqref="A35"/>
    </sheetView>
  </sheetViews>
  <sheetFormatPr baseColWidth="10" defaultColWidth="11.5546875" defaultRowHeight="14.4" x14ac:dyDescent="0.3"/>
  <cols>
    <col min="1" max="1" width="3.6640625" style="1" customWidth="1"/>
    <col min="2" max="2" width="52.6640625" style="1" customWidth="1"/>
    <col min="3" max="3" width="6.88671875" style="1" customWidth="1"/>
    <col min="4" max="4" width="21.33203125" style="1" customWidth="1"/>
    <col min="5" max="5" width="8.88671875" style="1" customWidth="1"/>
    <col min="6" max="6" width="6.6640625" bestFit="1" customWidth="1"/>
    <col min="7" max="7" width="40" bestFit="1" customWidth="1"/>
    <col min="8" max="8" width="4.5546875" bestFit="1" customWidth="1"/>
    <col min="9" max="9" width="14.5546875" bestFit="1" customWidth="1"/>
    <col min="11" max="16384" width="11.5546875" style="1"/>
  </cols>
  <sheetData>
    <row r="1" spans="2:4" ht="15" thickBot="1" x14ac:dyDescent="0.35"/>
    <row r="2" spans="2:4" ht="31.5" customHeight="1" thickBot="1" x14ac:dyDescent="0.35">
      <c r="B2" s="37" t="s">
        <v>19</v>
      </c>
      <c r="C2" s="38"/>
      <c r="D2" s="39"/>
    </row>
    <row r="3" spans="2:4" ht="15" thickBot="1" x14ac:dyDescent="0.35"/>
    <row r="4" spans="2:4" ht="15" thickBot="1" x14ac:dyDescent="0.35">
      <c r="B4" s="40" t="s">
        <v>1</v>
      </c>
      <c r="C4" s="41"/>
      <c r="D4" s="42"/>
    </row>
    <row r="5" spans="2:4" x14ac:dyDescent="0.3">
      <c r="B5" s="33" t="s">
        <v>6</v>
      </c>
      <c r="C5" s="34"/>
      <c r="D5" s="29">
        <v>252173.91</v>
      </c>
    </row>
    <row r="6" spans="2:4" x14ac:dyDescent="0.3">
      <c r="B6" s="3" t="s">
        <v>7</v>
      </c>
      <c r="C6" s="2">
        <v>0.09</v>
      </c>
      <c r="D6" s="4">
        <v>22695.66</v>
      </c>
    </row>
    <row r="7" spans="2:4" x14ac:dyDescent="0.3">
      <c r="B7" s="3" t="s">
        <v>8</v>
      </c>
      <c r="C7" s="2">
        <v>0.06</v>
      </c>
      <c r="D7" s="4">
        <v>15130.43</v>
      </c>
    </row>
    <row r="8" spans="2:4" ht="15" thickBot="1" x14ac:dyDescent="0.35">
      <c r="B8" s="35" t="s">
        <v>5</v>
      </c>
      <c r="C8" s="36"/>
      <c r="D8" s="19">
        <f>SUM(D5:D7)</f>
        <v>290000</v>
      </c>
    </row>
    <row r="9" spans="2:4" x14ac:dyDescent="0.3">
      <c r="B9" s="3" t="s">
        <v>10</v>
      </c>
      <c r="C9" s="2">
        <v>0.21</v>
      </c>
      <c r="D9" s="4">
        <f>D8*0.21</f>
        <v>60900</v>
      </c>
    </row>
    <row r="10" spans="2:4" ht="15" thickBot="1" x14ac:dyDescent="0.35">
      <c r="B10" s="14" t="s">
        <v>4</v>
      </c>
      <c r="C10" s="8"/>
      <c r="D10" s="9">
        <f>D9+D8</f>
        <v>350900</v>
      </c>
    </row>
    <row r="11" spans="2:4" ht="15" thickBot="1" x14ac:dyDescent="0.35"/>
    <row r="12" spans="2:4" ht="15" thickBot="1" x14ac:dyDescent="0.35">
      <c r="B12" s="40" t="s">
        <v>0</v>
      </c>
      <c r="C12" s="41"/>
      <c r="D12" s="42"/>
    </row>
    <row r="13" spans="2:4" x14ac:dyDescent="0.3">
      <c r="B13" s="5" t="s">
        <v>3</v>
      </c>
      <c r="C13" s="6"/>
      <c r="D13" s="7"/>
    </row>
    <row r="14" spans="2:4" x14ac:dyDescent="0.3">
      <c r="B14" s="31" t="s">
        <v>21</v>
      </c>
      <c r="C14" s="32"/>
      <c r="D14" s="25"/>
    </row>
    <row r="15" spans="2:4" x14ac:dyDescent="0.3">
      <c r="B15" s="31" t="s">
        <v>20</v>
      </c>
      <c r="C15" s="32"/>
      <c r="D15" s="26"/>
    </row>
    <row r="16" spans="2:4" ht="15" thickBot="1" x14ac:dyDescent="0.35">
      <c r="B16" s="10" t="s">
        <v>22</v>
      </c>
      <c r="C16" s="12"/>
      <c r="D16" s="11">
        <f>D14*D15*12*2</f>
        <v>0</v>
      </c>
    </row>
    <row r="17" spans="1:4" x14ac:dyDescent="0.3">
      <c r="B17" s="5" t="s">
        <v>2</v>
      </c>
      <c r="C17" s="6"/>
      <c r="D17" s="30">
        <f>D16</f>
        <v>0</v>
      </c>
    </row>
    <row r="18" spans="1:4" x14ac:dyDescent="0.3">
      <c r="B18" s="3" t="s">
        <v>7</v>
      </c>
      <c r="C18" s="24">
        <v>0.09</v>
      </c>
      <c r="D18" s="4">
        <f>D17*C18</f>
        <v>0</v>
      </c>
    </row>
    <row r="19" spans="1:4" x14ac:dyDescent="0.3">
      <c r="B19" s="3" t="s">
        <v>8</v>
      </c>
      <c r="C19" s="24">
        <v>0.06</v>
      </c>
      <c r="D19" s="4">
        <f>D17*C19</f>
        <v>0</v>
      </c>
    </row>
    <row r="20" spans="1:4" ht="15" thickBot="1" x14ac:dyDescent="0.35">
      <c r="B20" s="17" t="s">
        <v>12</v>
      </c>
      <c r="C20" s="18"/>
      <c r="D20" s="19">
        <f>D17+D18+D19</f>
        <v>0</v>
      </c>
    </row>
    <row r="21" spans="1:4" x14ac:dyDescent="0.3">
      <c r="B21" s="3" t="s">
        <v>10</v>
      </c>
      <c r="C21" s="2">
        <v>0.21</v>
      </c>
      <c r="D21" s="4">
        <f>D20*C21</f>
        <v>0</v>
      </c>
    </row>
    <row r="22" spans="1:4" ht="15" thickBot="1" x14ac:dyDescent="0.35">
      <c r="B22" s="13" t="s">
        <v>13</v>
      </c>
      <c r="C22" s="8"/>
      <c r="D22" s="9">
        <f>D20+D21</f>
        <v>0</v>
      </c>
    </row>
    <row r="23" spans="1:4" x14ac:dyDescent="0.3">
      <c r="B23" s="15"/>
      <c r="C23" s="15"/>
      <c r="D23" s="16"/>
    </row>
    <row r="24" spans="1:4" ht="15" thickBot="1" x14ac:dyDescent="0.35">
      <c r="B24" s="15"/>
      <c r="C24" s="15"/>
      <c r="D24" s="16"/>
    </row>
    <row r="25" spans="1:4" ht="15" thickBot="1" x14ac:dyDescent="0.35">
      <c r="B25" s="20" t="s">
        <v>15</v>
      </c>
      <c r="C25" s="21"/>
      <c r="D25" s="22">
        <f>D20</f>
        <v>0</v>
      </c>
    </row>
    <row r="27" spans="1:4" x14ac:dyDescent="0.3">
      <c r="A27" s="23" t="s">
        <v>11</v>
      </c>
    </row>
    <row r="28" spans="1:4" x14ac:dyDescent="0.3">
      <c r="A28" s="27" t="s">
        <v>9</v>
      </c>
      <c r="B28" s="27"/>
    </row>
    <row r="29" spans="1:4" x14ac:dyDescent="0.3">
      <c r="A29" s="27"/>
      <c r="B29" s="28" t="s">
        <v>23</v>
      </c>
    </row>
    <row r="30" spans="1:4" x14ac:dyDescent="0.3">
      <c r="A30" s="27"/>
      <c r="B30" s="28" t="s">
        <v>24</v>
      </c>
    </row>
    <row r="31" spans="1:4" x14ac:dyDescent="0.3">
      <c r="A31" s="27"/>
      <c r="B31" s="28" t="s">
        <v>14</v>
      </c>
    </row>
    <row r="32" spans="1:4" x14ac:dyDescent="0.3">
      <c r="A32" s="27" t="s">
        <v>17</v>
      </c>
      <c r="B32" s="28"/>
    </row>
    <row r="33" spans="1:2" x14ac:dyDescent="0.3">
      <c r="A33" s="27" t="s">
        <v>25</v>
      </c>
      <c r="B33" s="27"/>
    </row>
    <row r="34" spans="1:2" x14ac:dyDescent="0.3">
      <c r="A34" s="27" t="s">
        <v>26</v>
      </c>
      <c r="B34" s="27"/>
    </row>
    <row r="35" spans="1:2" x14ac:dyDescent="0.3">
      <c r="A35" s="27" t="s">
        <v>16</v>
      </c>
      <c r="B35" s="27"/>
    </row>
    <row r="36" spans="1:2" x14ac:dyDescent="0.3">
      <c r="A36" s="27" t="s">
        <v>18</v>
      </c>
      <c r="B36" s="27"/>
    </row>
  </sheetData>
  <sheetProtection algorithmName="SHA-512" hashValue="+p9MLFWx45R91yaB/7n0c9H+OstMS3y3/YL5cJFPDzGpSdq9AJTUkbVCGHi6+P70C3UFVMltXKwI1rXUE8bP/g==" saltValue="3pn1PvzYmJ0sTJDsSKtwSw==" spinCount="100000" sheet="1" objects="1" scenarios="1"/>
  <dataConsolidate/>
  <mergeCells count="7">
    <mergeCell ref="B14:C14"/>
    <mergeCell ref="B15:C15"/>
    <mergeCell ref="B5:C5"/>
    <mergeCell ref="B8:C8"/>
    <mergeCell ref="B2:D2"/>
    <mergeCell ref="B4:D4"/>
    <mergeCell ref="B12:D12"/>
  </mergeCells>
  <conditionalFormatting sqref="D20">
    <cfRule type="expression" dxfId="0" priority="1">
      <formula>$D$20&gt;$D$8</formula>
    </cfRule>
  </conditionalFormatting>
  <dataValidations count="1">
    <dataValidation type="whole" allowBlank="1" showInputMessage="1" showErrorMessage="1" error="Los datos introducidos superan la Base Imponible" sqref="D20" xr:uid="{CA18DE90-DF7A-42E6-B22E-4202317A3312}">
      <formula1>0</formula1>
      <formula2>D8</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2021-03-10T07:43:07Z</dcterms:modified>
</cp:coreProperties>
</file>