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173_6000009341_SeO_Servicio Caracterización Balasto\2. Licitacion\A_publicar\"/>
    </mc:Choice>
  </mc:AlternateContent>
  <xr:revisionPtr revIDLastSave="0" documentId="8_{293496A0-8B3F-42FA-B25F-5A5342DFDF38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OFERTA" sheetId="1" r:id="rId1"/>
  </sheets>
  <definedNames>
    <definedName name="_xlnm.Print_Area" localSheetId="0">OFERTA!$A$1:$H$13</definedName>
  </definedNames>
  <calcPr calcId="191029" fullPrecision="0"/>
</workbook>
</file>

<file path=xl/calcChain.xml><?xml version="1.0" encoding="utf-8"?>
<calcChain xmlns="http://schemas.openxmlformats.org/spreadsheetml/2006/main">
  <c r="H4" i="1" l="1"/>
  <c r="F4" i="1"/>
  <c r="F5" i="1" l="1"/>
  <c r="F6" i="1" l="1"/>
  <c r="F7" i="1"/>
  <c r="H5" i="1"/>
  <c r="F8" i="1" l="1"/>
  <c r="F9" i="1" s="1"/>
  <c r="F10" i="1" s="1"/>
  <c r="H6" i="1"/>
  <c r="H7" i="1"/>
  <c r="H8" i="1" l="1"/>
  <c r="H9" i="1" s="1"/>
  <c r="H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Zapata Fernández, Miguel Ángel</author>
    <author>s/a</author>
  </authors>
  <commentList>
    <comment ref="G3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>INTRODUCIR PRECIO UNITARIO POR UND. OBRA</t>
        </r>
      </text>
    </comment>
    <comment ref="G6" authorId="1" shapeId="0" xr:uid="{199AA47C-9D13-435D-80A9-F1F398144F1D}">
      <text>
        <r>
          <rPr>
            <b/>
            <sz val="12"/>
            <color indexed="81"/>
            <rFont val="Tahoma"/>
            <family val="2"/>
          </rPr>
          <t>INSERTAR EL PORCENTAJE APLICADO</t>
        </r>
      </text>
    </comment>
    <comment ref="G7" authorId="1" shapeId="0" xr:uid="{378CC387-4A40-4C78-9ACA-1EF88518F5B0}">
      <text>
        <r>
          <rPr>
            <b/>
            <sz val="12"/>
            <color indexed="81"/>
            <rFont val="Tahoma"/>
            <family val="2"/>
          </rPr>
          <t>INSERTAR EL PORCENTAJE APLICADO</t>
        </r>
      </text>
    </comment>
  </commentList>
</comments>
</file>

<file path=xl/sharedStrings.xml><?xml version="1.0" encoding="utf-8"?>
<sst xmlns="http://schemas.openxmlformats.org/spreadsheetml/2006/main" count="30" uniqueCount="27">
  <si>
    <t>Código</t>
  </si>
  <si>
    <t>ImpPres</t>
  </si>
  <si>
    <t>Ud</t>
  </si>
  <si>
    <t>PRESUPUESTO OFERTA</t>
  </si>
  <si>
    <t>1.1</t>
  </si>
  <si>
    <t>NOMBRE EMPRESA /
RAZÓN SOCIAL</t>
  </si>
  <si>
    <t>FECHA</t>
  </si>
  <si>
    <t>DOMICILIO FISCAL</t>
  </si>
  <si>
    <t>SELLO</t>
  </si>
  <si>
    <t>CIF</t>
  </si>
  <si>
    <t>FIRMA</t>
  </si>
  <si>
    <t>Medición</t>
  </si>
  <si>
    <t>Descripción</t>
  </si>
  <si>
    <t>Precio unitario</t>
  </si>
  <si>
    <t>PRESUPUESTO MÁXIMO DE LICITACION</t>
  </si>
  <si>
    <t>INTRODUCIR PRECIOS UNITARIOS EN EL PRESUPUESTO DE LA OFERTA</t>
  </si>
  <si>
    <t>% GASTOS GENERALES</t>
  </si>
  <si>
    <t>% BENEFICIO INDUSTRIAL</t>
  </si>
  <si>
    <t>CAMPAÑA DE MUESTREO, RECOGIDA Y CARACTERIZACIÓN DE BALASTO DE VÍA EN LA RED DE METRO DE MADRID</t>
  </si>
  <si>
    <t>Estudio de muestreo, recogida de muestras, caracterización de balasto e informe de caracterización.</t>
  </si>
  <si>
    <t>metro de vía doble</t>
  </si>
  <si>
    <t>BASE IMPONIBLE</t>
  </si>
  <si>
    <t>IMPORTE IVA</t>
  </si>
  <si>
    <t>[21,00%]</t>
  </si>
  <si>
    <t>TOTAL OFERTA CON IVA</t>
  </si>
  <si>
    <t>PRESUPUESTO DE EJECUCIÓN</t>
  </si>
  <si>
    <t xml:space="preserve">*Se tendrán en cuenta las Notas del apartado 27 del Cuadro Resumen del Pliego de Condiciones Particulares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</si>
</sst>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[$-F800]dddd\,\ mmmm\ dd\,\ yyyy"/>
  </numFmts>
  <fonts count="17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3" tint="-0.249977111117893"/>
      <name val="Verdana"/>
      <family val="2"/>
    </font>
    <font>
      <b/>
      <sz val="12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5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indexed="26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/>
    <xf numFmtId="49" fontId="5" fillId="0" borderId="4" xfId="0" applyNumberFormat="1" applyFont="1" applyBorder="1" applyAlignment="1" applyProtection="1">
      <alignment vertical="center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vertical="center"/>
    </xf>
    <xf numFmtId="49" fontId="1" fillId="0" borderId="9" xfId="0" applyNumberFormat="1" applyFont="1" applyBorder="1" applyAlignment="1" applyProtection="1">
      <alignment vertical="center" wrapText="1"/>
    </xf>
    <xf numFmtId="164" fontId="4" fillId="2" borderId="13" xfId="0" applyNumberFormat="1" applyFont="1" applyFill="1" applyBorder="1" applyAlignment="1" applyProtection="1">
      <alignment horizontal="center" vertical="center"/>
    </xf>
    <xf numFmtId="4" fontId="4" fillId="2" borderId="13" xfId="0" applyNumberFormat="1" applyFont="1" applyFill="1" applyBorder="1" applyAlignment="1" applyProtection="1">
      <alignment horizontal="center" vertical="center"/>
    </xf>
    <xf numFmtId="4" fontId="4" fillId="4" borderId="13" xfId="0" applyNumberFormat="1" applyFont="1" applyFill="1" applyBorder="1" applyAlignment="1" applyProtection="1">
      <alignment horizontal="center" vertical="center"/>
      <protection locked="0"/>
    </xf>
    <xf numFmtId="0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vertical="center" wrapText="1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 applyProtection="1">
      <alignment horizontal="center" vertical="center"/>
    </xf>
    <xf numFmtId="9" fontId="4" fillId="2" borderId="0" xfId="1" applyFont="1" applyFill="1" applyBorder="1" applyAlignment="1" applyProtection="1">
      <alignment horizontal="center" vertical="center"/>
    </xf>
    <xf numFmtId="4" fontId="4" fillId="2" borderId="14" xfId="0" applyNumberFormat="1" applyFont="1" applyFill="1" applyBorder="1" applyAlignment="1" applyProtection="1">
      <alignment horizontal="center" vertical="center"/>
    </xf>
    <xf numFmtId="9" fontId="4" fillId="4" borderId="14" xfId="1" applyFont="1" applyFill="1" applyBorder="1" applyAlignment="1" applyProtection="1">
      <alignment horizontal="center" vertical="center"/>
      <protection locked="0"/>
    </xf>
    <xf numFmtId="9" fontId="4" fillId="4" borderId="13" xfId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</xf>
    <xf numFmtId="4" fontId="7" fillId="0" borderId="6" xfId="0" applyNumberFormat="1" applyFont="1" applyFill="1" applyBorder="1" applyAlignment="1" applyProtection="1">
      <alignment horizontal="center" vertical="center"/>
    </xf>
    <xf numFmtId="4" fontId="8" fillId="0" borderId="6" xfId="0" applyNumberFormat="1" applyFont="1" applyFill="1" applyBorder="1" applyAlignment="1" applyProtection="1">
      <alignment horizontal="center" vertical="center"/>
      <protection locked="0"/>
    </xf>
    <xf numFmtId="4" fontId="8" fillId="0" borderId="6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vertical="center" wrapText="1"/>
    </xf>
    <xf numFmtId="0" fontId="0" fillId="0" borderId="0" xfId="0" applyProtection="1"/>
    <xf numFmtId="0" fontId="15" fillId="3" borderId="6" xfId="0" applyFont="1" applyFill="1" applyBorder="1" applyAlignment="1" applyProtection="1">
      <alignment horizontal="center" vertical="center"/>
    </xf>
    <xf numFmtId="4" fontId="15" fillId="3" borderId="6" xfId="0" applyNumberFormat="1" applyFont="1" applyFill="1" applyBorder="1" applyAlignment="1" applyProtection="1">
      <alignment horizontal="center" vertical="center"/>
    </xf>
    <xf numFmtId="10" fontId="15" fillId="3" borderId="6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right" vertical="center"/>
    </xf>
    <xf numFmtId="0" fontId="7" fillId="0" borderId="11" xfId="0" applyFont="1" applyFill="1" applyBorder="1" applyAlignment="1" applyProtection="1">
      <alignment horizontal="right" vertical="center"/>
    </xf>
    <xf numFmtId="0" fontId="7" fillId="0" borderId="12" xfId="0" applyFont="1" applyFill="1" applyBorder="1" applyAlignment="1" applyProtection="1">
      <alignment horizontal="right" vertical="center"/>
    </xf>
    <xf numFmtId="0" fontId="16" fillId="7" borderId="10" xfId="0" applyFont="1" applyFill="1" applyBorder="1" applyAlignment="1">
      <alignment wrapText="1"/>
    </xf>
    <xf numFmtId="0" fontId="16" fillId="7" borderId="11" xfId="0" applyFont="1" applyFill="1" applyBorder="1" applyAlignment="1">
      <alignment wrapText="1"/>
    </xf>
    <xf numFmtId="0" fontId="16" fillId="7" borderId="12" xfId="0" applyFont="1" applyFill="1" applyBorder="1" applyAlignment="1">
      <alignment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165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11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0" borderId="7" xfId="0" applyNumberFormat="1" applyFont="1" applyBorder="1" applyAlignment="1" applyProtection="1">
      <alignment horizontal="right" vertical="center" wrapText="1"/>
    </xf>
    <xf numFmtId="49" fontId="4" fillId="0" borderId="8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right" vertical="center" wrapText="1"/>
    </xf>
    <xf numFmtId="0" fontId="15" fillId="6" borderId="10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0"/>
  <sheetViews>
    <sheetView tabSelected="1" topLeftCell="A4" zoomScaleNormal="100" zoomScaleSheetLayoutView="100" workbookViewId="0">
      <selection activeCell="G7" sqref="G7"/>
    </sheetView>
  </sheetViews>
  <sheetFormatPr baseColWidth="10" defaultRowHeight="15" x14ac:dyDescent="0.25"/>
  <cols>
    <col min="1" max="2" width="8.7109375" customWidth="1"/>
    <col min="3" max="3" width="62.140625" style="1" customWidth="1"/>
    <col min="4" max="4" width="11.5703125" style="2" customWidth="1"/>
    <col min="5" max="6" width="14.140625" style="2" customWidth="1"/>
    <col min="7" max="8" width="14.140625" customWidth="1"/>
  </cols>
  <sheetData>
    <row r="1" spans="1:19" s="3" customFormat="1" ht="32.1" customHeight="1" x14ac:dyDescent="0.25">
      <c r="A1" s="36" t="s">
        <v>18</v>
      </c>
      <c r="B1" s="37"/>
      <c r="C1" s="37"/>
      <c r="D1" s="37"/>
      <c r="E1" s="37"/>
      <c r="F1" s="37"/>
      <c r="G1" s="37"/>
      <c r="H1" s="38"/>
    </row>
    <row r="2" spans="1:19" ht="53.25" customHeight="1" x14ac:dyDescent="0.25">
      <c r="A2" s="51" t="s">
        <v>18</v>
      </c>
      <c r="B2" s="52"/>
      <c r="C2" s="53"/>
      <c r="D2" s="39" t="s">
        <v>14</v>
      </c>
      <c r="E2" s="39"/>
      <c r="F2" s="39"/>
      <c r="G2" s="39" t="s">
        <v>3</v>
      </c>
      <c r="H2" s="39"/>
    </row>
    <row r="3" spans="1:19" s="1" customFormat="1" ht="20.25" customHeight="1" x14ac:dyDescent="0.25">
      <c r="A3" s="10" t="s">
        <v>0</v>
      </c>
      <c r="B3" s="11" t="s">
        <v>2</v>
      </c>
      <c r="C3" s="12" t="s">
        <v>12</v>
      </c>
      <c r="D3" s="9" t="s">
        <v>11</v>
      </c>
      <c r="E3" s="9" t="s">
        <v>13</v>
      </c>
      <c r="F3" s="9" t="s">
        <v>1</v>
      </c>
      <c r="G3" s="9" t="s">
        <v>13</v>
      </c>
      <c r="H3" s="19" t="s">
        <v>1</v>
      </c>
      <c r="I3" s="40" t="s">
        <v>15</v>
      </c>
      <c r="J3" s="40"/>
      <c r="K3" s="40"/>
      <c r="L3" s="40"/>
      <c r="M3" s="40"/>
      <c r="N3" s="40"/>
      <c r="O3" s="40"/>
      <c r="P3" s="40"/>
      <c r="Q3" s="40"/>
      <c r="R3" s="40"/>
      <c r="S3" s="18"/>
    </row>
    <row r="4" spans="1:19" s="1" customFormat="1" ht="48" customHeight="1" x14ac:dyDescent="0.25">
      <c r="A4" s="4" t="s">
        <v>4</v>
      </c>
      <c r="B4" s="31" t="s">
        <v>20</v>
      </c>
      <c r="C4" s="20" t="s">
        <v>19</v>
      </c>
      <c r="D4" s="13">
        <v>23450</v>
      </c>
      <c r="E4" s="14">
        <v>8.6999999999999993</v>
      </c>
      <c r="F4" s="14">
        <f t="shared" ref="F4" si="0">E4*D4</f>
        <v>204015</v>
      </c>
      <c r="G4" s="15"/>
      <c r="H4" s="5">
        <f t="shared" ref="H4" si="1">ROUND(D4*G4,2)</f>
        <v>0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18"/>
    </row>
    <row r="5" spans="1:19" s="1" customFormat="1" ht="27.75" customHeight="1" x14ac:dyDescent="0.25">
      <c r="A5" s="41" t="s">
        <v>25</v>
      </c>
      <c r="B5" s="42"/>
      <c r="C5" s="43"/>
      <c r="D5" s="27"/>
      <c r="E5" s="28"/>
      <c r="F5" s="28">
        <f>SUM(F4:F4)</f>
        <v>204015</v>
      </c>
      <c r="G5" s="29"/>
      <c r="H5" s="30">
        <f>SUM(H4:H4)</f>
        <v>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s="1" customFormat="1" ht="27.75" customHeight="1" x14ac:dyDescent="0.25">
      <c r="A6" s="57" t="s">
        <v>16</v>
      </c>
      <c r="B6" s="58"/>
      <c r="C6" s="59"/>
      <c r="D6" s="22"/>
      <c r="E6" s="23">
        <v>0.09</v>
      </c>
      <c r="F6" s="24">
        <f>ROUND(F5*E6,2)</f>
        <v>18361.349999999999</v>
      </c>
      <c r="G6" s="25"/>
      <c r="H6" s="24">
        <f>ROUND(G6*H5,2)</f>
        <v>0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s="1" customFormat="1" ht="27.75" customHeight="1" x14ac:dyDescent="0.25">
      <c r="A7" s="60" t="s">
        <v>17</v>
      </c>
      <c r="B7" s="61"/>
      <c r="C7" s="62"/>
      <c r="D7" s="13"/>
      <c r="E7" s="23">
        <v>0.06</v>
      </c>
      <c r="F7" s="14">
        <f>ROUND(F5*E7,2)</f>
        <v>12240.9</v>
      </c>
      <c r="G7" s="26"/>
      <c r="H7" s="14">
        <f>ROUND(G7*H5,2)</f>
        <v>0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s="32" customFormat="1" ht="30" customHeight="1" x14ac:dyDescent="0.25">
      <c r="A8" s="63" t="s">
        <v>21</v>
      </c>
      <c r="B8" s="64"/>
      <c r="C8" s="64"/>
      <c r="D8" s="65"/>
      <c r="E8" s="33"/>
      <c r="F8" s="34">
        <f>F5+F6+F7</f>
        <v>234617.25</v>
      </c>
      <c r="G8" s="34"/>
      <c r="H8" s="34">
        <f>H7+H6+H5</f>
        <v>0</v>
      </c>
    </row>
    <row r="9" spans="1:19" s="32" customFormat="1" ht="30" customHeight="1" x14ac:dyDescent="0.25">
      <c r="A9" s="63" t="s">
        <v>22</v>
      </c>
      <c r="B9" s="64"/>
      <c r="C9" s="64"/>
      <c r="D9" s="65"/>
      <c r="E9" s="34" t="s">
        <v>23</v>
      </c>
      <c r="F9" s="34">
        <f>F8*0.21</f>
        <v>49269.62</v>
      </c>
      <c r="G9" s="35">
        <v>0.21</v>
      </c>
      <c r="H9" s="34">
        <f>H8*0.21</f>
        <v>0</v>
      </c>
    </row>
    <row r="10" spans="1:19" s="32" customFormat="1" ht="30" customHeight="1" x14ac:dyDescent="0.25">
      <c r="A10" s="63" t="s">
        <v>24</v>
      </c>
      <c r="B10" s="64"/>
      <c r="C10" s="64"/>
      <c r="D10" s="65"/>
      <c r="E10" s="34"/>
      <c r="F10" s="34">
        <f>F8+F9</f>
        <v>283886.87</v>
      </c>
      <c r="G10" s="35"/>
      <c r="H10" s="34">
        <f>H8+H9</f>
        <v>0</v>
      </c>
    </row>
    <row r="11" spans="1:19" ht="54.95" customHeight="1" x14ac:dyDescent="0.25">
      <c r="A11" s="47" t="s">
        <v>5</v>
      </c>
      <c r="B11" s="47"/>
      <c r="C11" s="16"/>
      <c r="D11" s="8" t="s">
        <v>6</v>
      </c>
      <c r="E11" s="54"/>
      <c r="F11" s="55"/>
      <c r="G11" s="55"/>
      <c r="H11" s="56"/>
    </row>
    <row r="12" spans="1:19" ht="54.95" customHeight="1" x14ac:dyDescent="0.25">
      <c r="A12" s="47" t="s">
        <v>7</v>
      </c>
      <c r="B12" s="47"/>
      <c r="C12" s="17"/>
      <c r="D12" s="8" t="s">
        <v>8</v>
      </c>
      <c r="E12" s="48"/>
      <c r="F12" s="49"/>
      <c r="G12" s="49"/>
      <c r="H12" s="50"/>
    </row>
    <row r="13" spans="1:19" ht="54.95" customHeight="1" x14ac:dyDescent="0.25">
      <c r="A13" s="47" t="s">
        <v>9</v>
      </c>
      <c r="B13" s="47"/>
      <c r="C13" s="7"/>
      <c r="D13" s="8" t="s">
        <v>10</v>
      </c>
      <c r="E13" s="48"/>
      <c r="F13" s="49"/>
      <c r="G13" s="49"/>
      <c r="H13" s="50"/>
    </row>
    <row r="14" spans="1:19" ht="23.25" customHeight="1" x14ac:dyDescent="0.25">
      <c r="A14" s="44" t="s">
        <v>26</v>
      </c>
      <c r="B14" s="45"/>
      <c r="C14" s="45"/>
      <c r="D14" s="45"/>
      <c r="E14" s="45"/>
      <c r="F14" s="45"/>
      <c r="G14" s="45"/>
      <c r="H14" s="46"/>
    </row>
    <row r="15" spans="1:19" ht="23.25" customHeight="1" x14ac:dyDescent="0.25">
      <c r="D15" s="6"/>
      <c r="E15" s="6"/>
      <c r="F15" s="6"/>
    </row>
    <row r="16" spans="1:19" ht="23.25" customHeight="1" x14ac:dyDescent="0.25"/>
    <row r="17" ht="23.25" customHeight="1" x14ac:dyDescent="0.25"/>
    <row r="18" ht="23.25" customHeight="1" x14ac:dyDescent="0.25"/>
    <row r="19" ht="23.25" customHeight="1" x14ac:dyDescent="0.25"/>
    <row r="20" ht="23.25" customHeight="1" x14ac:dyDescent="0.25"/>
    <row r="21" ht="23.25" customHeight="1" x14ac:dyDescent="0.25"/>
    <row r="22" ht="23.25" customHeight="1" x14ac:dyDescent="0.25"/>
    <row r="23" ht="23.25" customHeight="1" x14ac:dyDescent="0.25"/>
    <row r="24" ht="23.25" customHeight="1" x14ac:dyDescent="0.25"/>
    <row r="25" ht="23.25" customHeight="1" x14ac:dyDescent="0.25"/>
    <row r="26" ht="23.25" customHeight="1" x14ac:dyDescent="0.25"/>
    <row r="27" ht="23.25" customHeight="1" x14ac:dyDescent="0.25"/>
    <row r="28" ht="23.25" customHeight="1" x14ac:dyDescent="0.25"/>
    <row r="29" ht="23.25" customHeight="1" x14ac:dyDescent="0.25"/>
    <row r="30" ht="23.25" customHeight="1" x14ac:dyDescent="0.25"/>
    <row r="31" ht="23.25" customHeight="1" x14ac:dyDescent="0.25"/>
    <row r="32" ht="23.25" customHeight="1" x14ac:dyDescent="0.25"/>
    <row r="33" ht="23.25" customHeight="1" x14ac:dyDescent="0.25"/>
    <row r="34" ht="23.25" customHeight="1" x14ac:dyDescent="0.25"/>
    <row r="35" ht="23.25" customHeight="1" x14ac:dyDescent="0.25"/>
    <row r="36" ht="23.25" customHeight="1" x14ac:dyDescent="0.25"/>
    <row r="37" ht="23.25" customHeight="1" x14ac:dyDescent="0.25"/>
    <row r="38" ht="23.25" customHeight="1" x14ac:dyDescent="0.25"/>
    <row r="39" ht="23.25" customHeight="1" x14ac:dyDescent="0.25"/>
    <row r="40" ht="23.25" customHeight="1" x14ac:dyDescent="0.25"/>
    <row r="41" ht="23.25" customHeight="1" x14ac:dyDescent="0.25"/>
    <row r="42" ht="23.25" customHeight="1" x14ac:dyDescent="0.25"/>
    <row r="43" ht="23.25" customHeight="1" x14ac:dyDescent="0.25"/>
    <row r="44" ht="23.25" customHeight="1" x14ac:dyDescent="0.25"/>
    <row r="45" ht="23.25" customHeight="1" x14ac:dyDescent="0.25"/>
    <row r="46" ht="23.25" customHeight="1" x14ac:dyDescent="0.25"/>
    <row r="47" ht="23.25" customHeight="1" x14ac:dyDescent="0.25"/>
    <row r="48" ht="23.25" customHeight="1" x14ac:dyDescent="0.25"/>
    <row r="49" ht="23.25" customHeight="1" x14ac:dyDescent="0.25"/>
    <row r="50" ht="23.25" customHeight="1" x14ac:dyDescent="0.25"/>
    <row r="51" ht="23.25" customHeight="1" x14ac:dyDescent="0.25"/>
    <row r="52" ht="23.25" customHeight="1" x14ac:dyDescent="0.25"/>
    <row r="53" ht="23.25" customHeight="1" x14ac:dyDescent="0.25"/>
    <row r="54" ht="23.25" customHeight="1" x14ac:dyDescent="0.25"/>
    <row r="55" ht="23.25" customHeight="1" x14ac:dyDescent="0.25"/>
    <row r="56" ht="23.25" customHeight="1" x14ac:dyDescent="0.25"/>
    <row r="57" ht="23.25" customHeight="1" x14ac:dyDescent="0.25"/>
    <row r="58" ht="23.25" customHeight="1" x14ac:dyDescent="0.25"/>
    <row r="59" ht="23.25" customHeight="1" x14ac:dyDescent="0.25"/>
    <row r="60" ht="23.25" customHeight="1" x14ac:dyDescent="0.25"/>
  </sheetData>
  <sheetProtection password="CC08" sheet="1" selectLockedCells="1"/>
  <protectedRanges>
    <protectedRange sqref="G4" name="Rango1"/>
    <protectedRange sqref="G6:G7" name="Rango1_1"/>
    <protectedRange sqref="G5" name="Rango1_2"/>
    <protectedRange sqref="G8:G10" name="Rango1_3"/>
  </protectedRanges>
  <mergeCells count="18">
    <mergeCell ref="A14:H14"/>
    <mergeCell ref="A13:B13"/>
    <mergeCell ref="E13:H13"/>
    <mergeCell ref="A2:C2"/>
    <mergeCell ref="A11:B11"/>
    <mergeCell ref="E11:H11"/>
    <mergeCell ref="A12:B12"/>
    <mergeCell ref="E12:H12"/>
    <mergeCell ref="A6:C6"/>
    <mergeCell ref="A7:C7"/>
    <mergeCell ref="A8:D8"/>
    <mergeCell ref="A9:D9"/>
    <mergeCell ref="A10:D10"/>
    <mergeCell ref="A1:H1"/>
    <mergeCell ref="D2:F2"/>
    <mergeCell ref="G2:H2"/>
    <mergeCell ref="I3:R3"/>
    <mergeCell ref="A5:C5"/>
  </mergeCells>
  <conditionalFormatting sqref="G4">
    <cfRule type="expression" dxfId="0" priority="1">
      <formula>$G4&gt;$E4</formula>
    </cfRule>
  </conditionalFormatting>
  <pageMargins left="0.7" right="0.7" top="0.75" bottom="0.75" header="0.3" footer="0.3"/>
  <pageSetup paperSize="9" scale="6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</vt:lpstr>
      <vt:lpstr>OFERTA!Área_de_impresión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Zapata Fernández, Miguel Ángel</dc:creator>
  <cp:lastModifiedBy>Cañete Mora, Francisco José</cp:lastModifiedBy>
  <cp:lastPrinted>2019-01-14T10:27:24Z</cp:lastPrinted>
  <dcterms:created xsi:type="dcterms:W3CDTF">2013-11-15T12:20:04Z</dcterms:created>
  <dcterms:modified xsi:type="dcterms:W3CDTF">2021-06-14T06:02:53Z</dcterms:modified>
</cp:coreProperties>
</file>