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Gestion Medioambiental\MA-PO.04 Control de aspectos ambientales\Campaña 2022\2022 SUPERSIMPLI AGUAS\"/>
    </mc:Choice>
  </mc:AlternateContent>
  <xr:revisionPtr revIDLastSave="0" documentId="13_ncr:1_{8F30BFA5-5371-4792-AD38-66C48378C4D3}" xr6:coauthVersionLast="36" xr6:coauthVersionMax="36" xr10:uidLastSave="{00000000-0000-0000-0000-000000000000}"/>
  <bookViews>
    <workbookView xWindow="0" yWindow="0" windowWidth="23040" windowHeight="9060" firstSheet="6" activeTab="6" xr2:uid="{00000000-000D-0000-FFFF-FFFF00000000}"/>
  </bookViews>
  <sheets>
    <sheet name="Tablas" sheetId="16" state="hidden" r:id="rId1"/>
    <sheet name="Histórico agrupado" sheetId="1" state="hidden" r:id="rId2"/>
    <sheet name="2014" sheetId="15" state="hidden" r:id="rId3"/>
    <sheet name="2015" sheetId="14" state="hidden" r:id="rId4"/>
    <sheet name="2016" sheetId="13" state="hidden" r:id="rId5"/>
    <sheet name="2017" sheetId="12" state="hidden" r:id="rId6"/>
    <sheet name="TABLA OFERTAS LOTE UNICO" sheetId="30" r:id="rId7"/>
    <sheet name="Registro 2017" sheetId="17" state="hidden" r:id="rId8"/>
    <sheet name="Registro 2018" sheetId="19" state="hidden" r:id="rId9"/>
    <sheet name="Facturación 2018" sheetId="18" state="hidden" r:id="rId10"/>
    <sheet name="Registro 2019" sheetId="20" state="hidden" r:id="rId11"/>
    <sheet name="Facturación 2019" sheetId="21" state="hidden" r:id="rId12"/>
    <sheet name="CÁLCULOS" sheetId="22" state="hidden" r:id="rId13"/>
    <sheet name="Registro 2020" sheetId="24" state="hidden" r:id="rId14"/>
    <sheet name="Facturación 2020" sheetId="25" state="hidden" r:id="rId15"/>
  </sheets>
  <definedNames>
    <definedName name="_xlnm._FilterDatabase" localSheetId="2" hidden="1">'2014'!$D$2:$J$52</definedName>
    <definedName name="_xlnm._FilterDatabase" localSheetId="3" hidden="1">'2015'!$D$2:$J$29</definedName>
    <definedName name="_xlnm._FilterDatabase" localSheetId="4" hidden="1">'2016'!$D$2:$J$92</definedName>
    <definedName name="_xlnm._FilterDatabase" localSheetId="5" hidden="1">'2017'!$D$2:$J$8</definedName>
    <definedName name="_xlnm._FilterDatabase" localSheetId="1" hidden="1">'Histórico agrupado'!$D$2:$J$172</definedName>
    <definedName name="_xlnm._FilterDatabase" localSheetId="7" hidden="1">'Registro 2017'!$B$9:$Q$9</definedName>
    <definedName name="_xlnm._FilterDatabase" localSheetId="8" hidden="1">'Registro 2018'!$B$9:$Q$9</definedName>
    <definedName name="_xlnm._FilterDatabase" localSheetId="10" hidden="1">'Registro 2019'!$B$9:$R$33</definedName>
    <definedName name="_xlnm._FilterDatabase" localSheetId="13" hidden="1">'Registro 2020'!$B$9:$R$33</definedName>
    <definedName name="_xlnm.Print_Area" localSheetId="8">'Registro 2018'!$B$2:$Q$28</definedName>
    <definedName name="_xlnm.Print_Area" localSheetId="10">'Registro 2019'!$B$2:$R$31</definedName>
    <definedName name="_xlnm.Print_Area" localSheetId="13">'Registro 2020'!$B$2:$R$31</definedName>
  </definedNames>
  <calcPr calcId="191029"/>
</workbook>
</file>

<file path=xl/calcChain.xml><?xml version="1.0" encoding="utf-8"?>
<calcChain xmlns="http://schemas.openxmlformats.org/spreadsheetml/2006/main">
  <c r="G8" i="30" l="1"/>
  <c r="G7" i="30"/>
  <c r="G6" i="30"/>
  <c r="G4" i="30"/>
  <c r="G3" i="30"/>
  <c r="G9" i="30" l="1"/>
  <c r="G5" i="30"/>
  <c r="G10" i="30" l="1"/>
  <c r="E12" i="30" s="1"/>
  <c r="E13" i="30" l="1"/>
  <c r="G15" i="30" s="1"/>
  <c r="G18" i="30" s="1"/>
  <c r="G17" i="30" l="1"/>
  <c r="M24" i="24" l="1"/>
  <c r="M23" i="24"/>
  <c r="K19" i="25"/>
  <c r="M19" i="25"/>
  <c r="M18" i="25"/>
  <c r="M10" i="25"/>
  <c r="M12" i="25" l="1"/>
  <c r="M11" i="25"/>
  <c r="O16" i="24" l="1"/>
  <c r="O17" i="24"/>
  <c r="O18" i="24"/>
  <c r="O19" i="24"/>
  <c r="O20" i="24"/>
  <c r="O21" i="24"/>
  <c r="O22" i="24"/>
  <c r="C5" i="24" l="1"/>
  <c r="M19" i="24"/>
  <c r="M20" i="24"/>
  <c r="M21" i="24"/>
  <c r="M22" i="24"/>
  <c r="M9" i="25" l="1"/>
  <c r="O14" i="24" l="1"/>
  <c r="O13" i="24"/>
  <c r="O15" i="24"/>
  <c r="M13" i="24" l="1"/>
  <c r="M14" i="24"/>
  <c r="M15" i="24"/>
  <c r="M16" i="24"/>
  <c r="M17" i="24"/>
  <c r="M18" i="24"/>
  <c r="M6" i="25" l="1"/>
  <c r="G16" i="25" l="1"/>
  <c r="G13" i="25"/>
  <c r="G10" i="25"/>
  <c r="G7" i="25"/>
  <c r="G4" i="25"/>
  <c r="L15" i="25" l="1"/>
  <c r="M15" i="25" s="1"/>
  <c r="L16" i="25"/>
  <c r="M16" i="25" s="1"/>
  <c r="G19" i="25"/>
  <c r="G9" i="25"/>
  <c r="G20" i="25" l="1"/>
  <c r="M12" i="24" l="1"/>
  <c r="O11" i="24"/>
  <c r="O12" i="24"/>
  <c r="M11" i="24" l="1"/>
  <c r="A36" i="25" l="1"/>
  <c r="M5" i="25"/>
  <c r="C62" i="24"/>
  <c r="C61" i="24"/>
  <c r="O10" i="24"/>
  <c r="M10" i="24"/>
  <c r="E5" i="24"/>
  <c r="M20" i="25" l="1"/>
  <c r="O42" i="20"/>
  <c r="J31" i="21" l="1"/>
  <c r="M42" i="20"/>
  <c r="L31" i="21"/>
  <c r="L30" i="21"/>
  <c r="O41" i="20" l="1"/>
  <c r="O40" i="20"/>
  <c r="L29" i="21" l="1"/>
  <c r="O39" i="20"/>
  <c r="M41" i="20" l="1"/>
  <c r="M40" i="20"/>
  <c r="O38" i="20" l="1"/>
  <c r="O37" i="20"/>
  <c r="M39" i="20" l="1"/>
  <c r="L28" i="21"/>
  <c r="A36" i="21" l="1"/>
  <c r="M38" i="20" l="1"/>
  <c r="M37" i="20"/>
  <c r="M36" i="20" l="1"/>
  <c r="O36" i="20"/>
  <c r="C5" i="20" l="1"/>
  <c r="O35" i="20"/>
  <c r="M35" i="20"/>
  <c r="O34" i="20" l="1"/>
  <c r="M34" i="20"/>
  <c r="O29" i="20"/>
  <c r="M29" i="20"/>
  <c r="M11" i="20" l="1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30" i="20"/>
  <c r="M31" i="20"/>
  <c r="M32" i="20"/>
  <c r="M33" i="20"/>
  <c r="M10" i="20"/>
  <c r="O32" i="20" l="1"/>
  <c r="O33" i="20"/>
  <c r="L20" i="21" l="1"/>
  <c r="L19" i="21"/>
  <c r="L18" i="21"/>
  <c r="L17" i="21"/>
  <c r="F6" i="21" l="1"/>
  <c r="L10" i="21" l="1"/>
  <c r="O18" i="20" l="1"/>
  <c r="O19" i="20"/>
  <c r="O20" i="20"/>
  <c r="O21" i="20"/>
  <c r="O22" i="20"/>
  <c r="O23" i="20"/>
  <c r="O24" i="20"/>
  <c r="O25" i="20"/>
  <c r="O26" i="20"/>
  <c r="O27" i="20"/>
  <c r="O28" i="20"/>
  <c r="O30" i="20"/>
  <c r="O31" i="20"/>
  <c r="O17" i="20"/>
  <c r="O10" i="20" l="1"/>
  <c r="O11" i="20"/>
  <c r="O12" i="20"/>
  <c r="O13" i="20"/>
  <c r="O14" i="20"/>
  <c r="O15" i="20"/>
  <c r="O16" i="20"/>
  <c r="F4" i="21" l="1"/>
  <c r="F13" i="21" s="1"/>
  <c r="L5" i="21" l="1"/>
  <c r="L6" i="21"/>
  <c r="L7" i="21"/>
  <c r="L8" i="21"/>
  <c r="L9" i="21"/>
  <c r="L11" i="21"/>
  <c r="L12" i="21"/>
  <c r="L13" i="21"/>
  <c r="L14" i="21"/>
  <c r="L15" i="21"/>
  <c r="L16" i="21"/>
  <c r="L21" i="21"/>
  <c r="L22" i="21"/>
  <c r="L23" i="21"/>
  <c r="L24" i="21"/>
  <c r="L4" i="21"/>
  <c r="L32" i="21" l="1"/>
  <c r="C62" i="20"/>
  <c r="C61" i="20"/>
  <c r="E5" i="20"/>
  <c r="C66" i="19" l="1"/>
  <c r="G38" i="18" l="1"/>
  <c r="C65" i="19" l="1"/>
  <c r="G36" i="18" l="1"/>
  <c r="G37" i="18" l="1"/>
  <c r="G39" i="18"/>
  <c r="G40" i="18"/>
  <c r="G41" i="18"/>
  <c r="G35" i="18"/>
  <c r="G34" i="18"/>
  <c r="E42" i="18" l="1"/>
  <c r="G33" i="18" l="1"/>
  <c r="G32" i="18" l="1"/>
  <c r="G31" i="18"/>
  <c r="G30" i="18"/>
  <c r="G29" i="18" l="1"/>
  <c r="G28" i="18" l="1"/>
  <c r="G27" i="18" l="1"/>
  <c r="E8" i="18" l="1"/>
  <c r="E24" i="18"/>
  <c r="G26" i="18" l="1"/>
  <c r="G25" i="18"/>
  <c r="G42" i="18" l="1"/>
  <c r="G23" i="18"/>
  <c r="G22" i="18"/>
  <c r="G21" i="18"/>
  <c r="G20" i="18"/>
  <c r="G19" i="18"/>
  <c r="G18" i="18"/>
  <c r="G17" i="18"/>
  <c r="G16" i="18"/>
  <c r="G15" i="18"/>
  <c r="G14" i="18"/>
  <c r="G13" i="18"/>
  <c r="G12" i="18"/>
  <c r="G24" i="18" l="1"/>
  <c r="C5" i="19"/>
  <c r="E5" i="19" s="1"/>
  <c r="C5" i="17" l="1"/>
  <c r="E5" i="17" s="1"/>
  <c r="E59" i="16" l="1"/>
  <c r="D59" i="16"/>
  <c r="C59" i="16"/>
  <c r="E43" i="16"/>
  <c r="D43" i="16"/>
  <c r="C43" i="16"/>
  <c r="E27" i="16"/>
  <c r="D27" i="16"/>
  <c r="C27" i="16"/>
  <c r="E58" i="16" l="1"/>
  <c r="E57" i="16"/>
  <c r="E56" i="16"/>
  <c r="D58" i="16"/>
  <c r="D57" i="16"/>
  <c r="D56" i="16"/>
  <c r="C58" i="16"/>
  <c r="C56" i="16"/>
  <c r="C57" i="16"/>
  <c r="E42" i="16"/>
  <c r="E41" i="16"/>
  <c r="E40" i="16"/>
  <c r="D42" i="16"/>
  <c r="D41" i="16"/>
  <c r="D40" i="16"/>
  <c r="C42" i="16"/>
  <c r="C41" i="16"/>
  <c r="C40" i="16"/>
  <c r="D26" i="16"/>
  <c r="C26" i="16"/>
  <c r="D25" i="16"/>
  <c r="C25" i="16"/>
  <c r="D24" i="16"/>
  <c r="C24" i="16"/>
  <c r="C10" i="16" l="1"/>
  <c r="C9" i="16"/>
  <c r="C8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F1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ACACIAS</t>
        </r>
      </text>
    </comment>
    <comment ref="H10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POZO</t>
        </r>
      </text>
    </comment>
    <comment ref="F1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ACACIAS</t>
        </r>
      </text>
    </comment>
    <comment ref="H11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POZO</t>
        </r>
      </text>
    </comment>
    <comment ref="H12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LAVAOJOS</t>
        </r>
      </text>
    </comment>
    <comment ref="H14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FILTRACIÓN</t>
        </r>
      </text>
    </comment>
    <comment ref="H1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LAVAOJOS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D1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Estaba pendiente de cuando lo llevaba Obras</t>
        </r>
      </text>
    </comment>
    <comment ref="D1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Encargo del Director</t>
        </r>
      </text>
    </comment>
    <comment ref="H1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ACACIAS</t>
        </r>
      </text>
    </comment>
    <comment ref="D12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Encargo del Director</t>
        </r>
      </text>
    </comment>
    <comment ref="H12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ACACIAS</t>
        </r>
      </text>
    </comment>
    <comment ref="O2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El hierro supera el valor límite</t>
        </r>
      </text>
    </comment>
    <comment ref="L22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De madrugada</t>
        </r>
      </text>
    </comment>
    <comment ref="L30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De madrugada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N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Día que se recibe inclusive, pero no el de recogida de muestras</t>
        </r>
      </text>
    </comment>
    <comment ref="O1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Sulfatos supera el límite pero no parece fecal</t>
        </r>
      </text>
    </comment>
    <comment ref="N24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El análisis de las muestras sólidas tarda como poco 20 días</t>
        </r>
      </text>
    </comment>
    <comment ref="O24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Se comparan los resultados con ley de vertidos porque es la que se ajusta mejor a los parámetros</t>
        </r>
      </text>
    </comment>
    <comment ref="O25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Se comparan los resultados con ley de vertidos porque es la que se ajusta mejor a los parámetros</t>
        </r>
      </text>
    </comment>
    <comment ref="O26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Se comparan los resultados con ley de vertidos porque es la que se ajusta mejor a los parámetros</t>
        </r>
      </text>
    </comment>
    <comment ref="O27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Se comparan los resultados con ley de vertidos porque es la que se ajusta mejor a los parámetros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D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E3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D7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E7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H37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Se paga en octubre</t>
        </r>
      </text>
    </comment>
    <comment ref="H38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Se paga en octubre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O9" authorId="0" shapeId="0" xr:uid="{00000000-0006-0000-0A00-000001000000}">
      <text>
        <r>
          <rPr>
            <b/>
            <sz val="12"/>
            <color indexed="81"/>
            <rFont val="Tahoma"/>
            <family val="2"/>
          </rPr>
          <t>García Manzanas, Daniel:</t>
        </r>
        <r>
          <rPr>
            <sz val="12"/>
            <color indexed="81"/>
            <rFont val="Tahoma"/>
            <family val="2"/>
          </rPr>
          <t xml:space="preserve">
Día que se recibe inclusive, pero no el de recogida de muestras
Son 15 hábiles max. para resultados
Son 20 hábiles max. para informe</t>
        </r>
      </text>
    </comment>
    <comment ref="P39" authorId="0" shapeId="0" xr:uid="{19F5B48E-C5EA-4BE1-90F4-FF8FC2529B42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El HIERRO sobrepasa el límite pero es APTA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E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F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E5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F5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SIN IVA</t>
        </r>
      </text>
    </comment>
    <comment ref="L25" authorId="0" shapeId="0" xr:uid="{058D0829-4A8B-4388-8B83-A0D4A0E27CFD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Precio reducido por hacer las 3 en una sola noche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O9" authorId="0" shapeId="0" xr:uid="{8088801D-8858-4EE8-8AFE-173CADF7EB5C}">
      <text>
        <r>
          <rPr>
            <b/>
            <sz val="12"/>
            <color indexed="81"/>
            <rFont val="Tahoma"/>
            <family val="2"/>
          </rPr>
          <t>García Manzanas, Daniel:</t>
        </r>
        <r>
          <rPr>
            <sz val="12"/>
            <color indexed="81"/>
            <rFont val="Tahoma"/>
            <family val="2"/>
          </rPr>
          <t xml:space="preserve">
Día que se recibe inclusive, pero no el de recogida de muestras
Son 15 hábiles max. para resultados
Son 20 hábiles max. para informe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Manzanas, Daniel</author>
  </authors>
  <commentList>
    <comment ref="L17" authorId="0" shapeId="0" xr:uid="{27DF04AC-146B-4799-90C4-9AC7FB5D830E}">
      <text>
        <r>
          <rPr>
            <b/>
            <sz val="9"/>
            <color indexed="81"/>
            <rFont val="Tahoma"/>
            <family val="2"/>
          </rPr>
          <t>García Manzanas, Daniel:</t>
        </r>
        <r>
          <rPr>
            <sz val="9"/>
            <color indexed="81"/>
            <rFont val="Tahoma"/>
            <family val="2"/>
          </rPr>
          <t xml:space="preserve">
60 € de toma de muestras, 76 de analítica y 30 € de informe</t>
        </r>
      </text>
    </comment>
  </commentList>
</comments>
</file>

<file path=xl/sharedStrings.xml><?xml version="1.0" encoding="utf-8"?>
<sst xmlns="http://schemas.openxmlformats.org/spreadsheetml/2006/main" count="3758" uniqueCount="717">
  <si>
    <t>Fecha de creación</t>
  </si>
  <si>
    <t>Serv. Generales</t>
  </si>
  <si>
    <t>SERV. GENERALES DEP. DPTO. HORTALEZA</t>
  </si>
  <si>
    <t>FT0117 INOX HORTALEZA-JEFE DPTO.Z.1. Sale el agua turbia/sucia.</t>
  </si>
  <si>
    <t>SUCIEDAD</t>
  </si>
  <si>
    <t>E.P.ELÍPTICA</t>
  </si>
  <si>
    <t>Fuente de cuarto de conductores anden 2 L11 agua con mal sabor  /  /  /  /  /</t>
  </si>
  <si>
    <t>FUENTE AGUA FRÍA FALLA</t>
  </si>
  <si>
    <t>SERV. GENERALES DEP. E. P.CHAMARTIN</t>
  </si>
  <si>
    <t>Fuente de agua fria de conductores agua sucia /</t>
  </si>
  <si>
    <t>MAL SABOR AGUA</t>
  </si>
  <si>
    <t>E.ABRANTES</t>
  </si>
  <si>
    <t>Sale agua turbia en los grifos del wc femenino /</t>
  </si>
  <si>
    <t>PÉRDIDA DE AGUA</t>
  </si>
  <si>
    <t>SERV. GENERALES DEP. DPTO. ALUCHE</t>
  </si>
  <si>
    <t>Sabe mal el agua de esta fuente, vestuario de conductorees y jefe de depósito /</t>
  </si>
  <si>
    <t>E.LAGUNA</t>
  </si>
  <si>
    <t>Sale agua marron en lavabo W.c. caballeros /</t>
  </si>
  <si>
    <t>-</t>
  </si>
  <si>
    <t>SERV. GENERALES DEP. E.PACO DE LUCIA</t>
  </si>
  <si>
    <t>Fuente  de agua fria de cuarto conductores mal sabor . /</t>
  </si>
  <si>
    <t>D07.DEPÓSITO SACERAL</t>
  </si>
  <si>
    <t>el agua caliente en los vestuarios de talleres de mantenimiento de ciclo corto sale sucia, ocurre periodicamente. /</t>
  </si>
  <si>
    <t>SERV. GENERALES DEP. E. LORANCA</t>
  </si>
  <si>
    <t>Fuente agua conductores andén 2 filtros sucios /</t>
  </si>
  <si>
    <t>Fuente agua conductores andén 1 filtros sucios /</t>
  </si>
  <si>
    <t>Fuente de agua fria de cuarto de conductores mal sabor /</t>
  </si>
  <si>
    <t>Fuente de agua sale turbia/mal sabor; cuarto de conductores andén 1 piñón entrada  /</t>
  </si>
  <si>
    <t>SERV. GENERALES DEP. DPTO. C.CAMINOS</t>
  </si>
  <si>
    <t>FUENTE agua fria ,  de cabina de conductores de anden de linea  2 mal sabor /</t>
  </si>
  <si>
    <t>E.PACO DE LUCIA</t>
  </si>
  <si>
    <t>Agua de la fuente eléctrica de cabina de maquinistas, con mal sabor /  /  /  /  /</t>
  </si>
  <si>
    <t>EDIFICIO CAVANILLES</t>
  </si>
  <si>
    <t>Sale el agua de color amarillo por grifos e inodoros de la 6ª planta /</t>
  </si>
  <si>
    <t>FONTANERIA</t>
  </si>
  <si>
    <t>E.H.ORIA</t>
  </si>
  <si>
    <t>Analizar agua en aseos /</t>
  </si>
  <si>
    <t>Fuente de agua fría en cabina  de conductores situada en L-11, tiene mal sabor /  /  /  /  /</t>
  </si>
  <si>
    <t>E.B.PILAR</t>
  </si>
  <si>
    <t>Analizar agua en canalizaciones. /</t>
  </si>
  <si>
    <t>E.LA RAMBLA</t>
  </si>
  <si>
    <t>Fuente de agua fría en cabina andén 1 sabe mal el agua /  /  /  /  /</t>
  </si>
  <si>
    <t>D10.DEPÓSITO C.VIENTOS</t>
  </si>
  <si>
    <t>Analizar potabilidad del agua en fuente de agua fría de cabina de J. de Depósito. /</t>
  </si>
  <si>
    <t>Fuente de agua fría ubicada en cabina de jefe de depósito, expulsa agua con mal sabor /  /  /  /  /</t>
  </si>
  <si>
    <t>Sale el agua marrón en el WC de conductores del andén central /</t>
  </si>
  <si>
    <t>E.JUAN CIERVA</t>
  </si>
  <si>
    <t>Agua sale marron en el wc caballeros /</t>
  </si>
  <si>
    <t>E.COLOMBIA</t>
  </si>
  <si>
    <t>Fuente agua fria sabe mal vestuario multifuncionales /  /  /  /  /</t>
  </si>
  <si>
    <t>E.ARTILLEROS</t>
  </si>
  <si>
    <t>Realizar analisis de agua /</t>
  </si>
  <si>
    <t>E.ESTRELLA</t>
  </si>
  <si>
    <t>E.VALDEZARZA</t>
  </si>
  <si>
    <t>Sale turbia el agua el el aseo femenino /  /  /  /  /  /</t>
  </si>
  <si>
    <t>GRIFO AVERIADO</t>
  </si>
  <si>
    <t>WC femenino agua sale lechosa /  /  /  /  /  /</t>
  </si>
  <si>
    <t>sale agua sucia en los w.c.vbo 1 /</t>
  </si>
  <si>
    <t>Agua sanitaria de la planta 7ª son color y sabor. (asesoria jurídica) /</t>
  </si>
  <si>
    <t>E.P.VALLECAS</t>
  </si>
  <si>
    <t>WC agua sale muy turbia  /</t>
  </si>
  <si>
    <t>D04.DEPÓSITO CANILLEJAS</t>
  </si>
  <si>
    <t>WC situados en planta baja de edificio de Prevención Laboral, sale el agua marron  /</t>
  </si>
  <si>
    <t>E.LAGO</t>
  </si>
  <si>
    <t>Revisión de instalación de agua por presencia de agua turbia</t>
  </si>
  <si>
    <t>E.COSLADA CENTRAL</t>
  </si>
  <si>
    <t>Agua de la estación sale de color marron</t>
  </si>
  <si>
    <t>Fuentes agua sale turbia y tienen obstruido el desagüe. Taller Electronico.</t>
  </si>
  <si>
    <t>E.EL BERCIAL</t>
  </si>
  <si>
    <t>Agua sale de color blanco en WC femenino de la cochera</t>
  </si>
  <si>
    <t>SUB. INI</t>
  </si>
  <si>
    <t>El agua de la subestación sale amarilla</t>
  </si>
  <si>
    <t>Agua del WC femenino sale roja</t>
  </si>
  <si>
    <t>Servicios, el agua sale turbia, rojiza...</t>
  </si>
  <si>
    <t>E.MANOTERAS</t>
  </si>
  <si>
    <t>Sale el agua negra en WC´s tanto en lavabos como en cisternas</t>
  </si>
  <si>
    <t>baños de vestibulo  juan de bobadilla, agua sale amararilla (precintados)</t>
  </si>
  <si>
    <t>Sale agua sucia en cto conductores Hacer instalacion nueva</t>
  </si>
  <si>
    <t>D08.DEPÓSITO LAGUNA</t>
  </si>
  <si>
    <t>Fuente de agua fria del pasillo de acceso al comedor de planta superior, da agua con mal sabor</t>
  </si>
  <si>
    <t>Analizar agua en WCs de vest. 1 por salir turbia.</t>
  </si>
  <si>
    <t>E.VINATEROS</t>
  </si>
  <si>
    <t>Analizar agua en WCs de vest. 2 por salir turbia.</t>
  </si>
  <si>
    <t>Fuente de agua fria en cabina de conductores filtro sucio</t>
  </si>
  <si>
    <t>TICS PUERTA DEL SUR</t>
  </si>
  <si>
    <t>agua caliente sale amarilla</t>
  </si>
  <si>
    <t>Agua turbia en aseos de la 5ª planta</t>
  </si>
  <si>
    <t>Agua sale amarillenta en WC femeníno de vestíbulo.</t>
  </si>
  <si>
    <t>fuente cuarto conductores L - 11 agua con mal sabor</t>
  </si>
  <si>
    <t>MOBILIARIO REPARAR</t>
  </si>
  <si>
    <t>Sale el agua sucia en wc de 1ª planta del edificio de ingenieria</t>
  </si>
  <si>
    <t>agua con mal color en el edificio de Ingenieria y Proyecto de I+D+I</t>
  </si>
  <si>
    <t>E.VILLAVERDE ALTO</t>
  </si>
  <si>
    <t>Fuente de cabina de conductores, sale agua con mal color. Agua blanca</t>
  </si>
  <si>
    <t>E.ATOCHA RENFE</t>
  </si>
  <si>
    <t>toma de muestras de agua para analisis de potabilidad</t>
  </si>
  <si>
    <t>SUB. ACACIAS</t>
  </si>
  <si>
    <t>entrada de agua con olor de gas-oil</t>
  </si>
  <si>
    <t>Fuente de agua fría, cabina de conductores, sale agua blanca. Mal sabor</t>
  </si>
  <si>
    <t>D01.DEPÓSITO C.CAMINOS</t>
  </si>
  <si>
    <t>Taller de Línea Aérea, sale agua turbia de grifo</t>
  </si>
  <si>
    <t>Sale el agua turbia y con mal sabor de la fuente de agua fría situada en los WCs.</t>
  </si>
  <si>
    <t>Sale el agua turbia/malos olores en todas las fuentes de agua en Talleres Centrales</t>
  </si>
  <si>
    <t>Fuente de agua fría en 6ª planta, sale el agua con mal sabor</t>
  </si>
  <si>
    <t>E.PITIS</t>
  </si>
  <si>
    <t>Fuente de agua fria de cabina de conductores, da agua sucia</t>
  </si>
  <si>
    <t>E.SOL</t>
  </si>
  <si>
    <t>Fuente de agua fría de aseo masculino da el agua turbia</t>
  </si>
  <si>
    <t>W.c. aballeros, el agua sale de color amarillo (vest-1)</t>
  </si>
  <si>
    <t>realizar toma de muestras de agua para analisis de potabilidad</t>
  </si>
  <si>
    <t>E.C.UNIVERSITARIA</t>
  </si>
  <si>
    <t>fuente de agua fria del cuarto conductores, agua sabe mal.</t>
  </si>
  <si>
    <t>E.C.JARDÍN</t>
  </si>
  <si>
    <t>Analizar por potabilidad, fuente de agua fría en cuarto de multifuncionales C.jardín precintada por prevencion laboral.</t>
  </si>
  <si>
    <t>Fuente agua fria en cabina conductores, mal sabor.  F.s.</t>
  </si>
  <si>
    <t>E.PINAR DE CHAMARTÍN ML1</t>
  </si>
  <si>
    <t>Tomar analítica de agua en cuarto de conductores.</t>
  </si>
  <si>
    <t>E.FUENLABRADA C.</t>
  </si>
  <si>
    <t>Comprobar potabilidad de fuente de agua fría situada en cuarto de multifuncionales</t>
  </si>
  <si>
    <t>E.ARGÜELLES</t>
  </si>
  <si>
    <t>Cochera, Tomar analitica de agua en W.c.</t>
  </si>
  <si>
    <t>E.A.AMÉRICA</t>
  </si>
  <si>
    <t>Agua corriente del cuarto zonificacion RTS, situado en linea 7, contaminada el agua por tener  deposito en mal estado de conservación.</t>
  </si>
  <si>
    <t>Fuente agua cuarto conductores, agua sale sucia</t>
  </si>
  <si>
    <t>E.AEROPUERTO T4</t>
  </si>
  <si>
    <t>Fuente de agua fría echa agua sucia en cuarto de conductores</t>
  </si>
  <si>
    <t>Fuente de agua fría, en vestuari9o de multifuncionalidad, mal sabor en agua. Sabor metálico</t>
  </si>
  <si>
    <t>Fuente de agua de cuarto de conductores de L-11, sale el agua sucia</t>
  </si>
  <si>
    <t>Fuente de agua fría con mal sabor en cabina del cuarto de conductores (agua blanca)</t>
  </si>
  <si>
    <t>Realizar analítica de agua en oficinas de Obra Civil</t>
  </si>
  <si>
    <t>E.D.LEÓN</t>
  </si>
  <si>
    <t>Agua de WC señoras en vestibulo D. León sale amarilla</t>
  </si>
  <si>
    <t>Analisis de potabilidad del agua</t>
  </si>
  <si>
    <t>E.PTA.SUR</t>
  </si>
  <si>
    <t>Sale agua color marron en W.c. y fuente, edificio ingieneria (Pl. sup.)</t>
  </si>
  <si>
    <t>agua en vestuarios de multifuncionales, sale turbia.y la fuente no se puede utilizar.</t>
  </si>
  <si>
    <t>Analizar agua en fuente agua fria taller cerrajeria. Obras</t>
  </si>
  <si>
    <t>Agua de la estación sale de color amarillo.</t>
  </si>
  <si>
    <t>E.TRES OLIVOS</t>
  </si>
  <si>
    <t>Fuente de agua fría conductores 10A huele y sabe mal</t>
  </si>
  <si>
    <t>analizar potabilidad del agua en zona de L.aerea</t>
  </si>
  <si>
    <t>el agua de la estacion sale muy sucia</t>
  </si>
  <si>
    <t>analizar agua en cabina de conductores y pasillo central (llamar 49278 Fco Javier Malo)</t>
  </si>
  <si>
    <t>D09.DEPÓSITO HORTALEZA</t>
  </si>
  <si>
    <t>ZONA  4,  agua  con olor y sabor a disovente en tode el recinto</t>
  </si>
  <si>
    <t>Olor a combustible en agua de la zona 4</t>
  </si>
  <si>
    <t>E.COLÓN</t>
  </si>
  <si>
    <t>Agua caliente en wc sale marrón</t>
  </si>
  <si>
    <t>Analizar estado del agua en zona de Línea Aerea</t>
  </si>
  <si>
    <t>Analizar agua de la fuente de agua fría situada en Oficina de Obras</t>
  </si>
  <si>
    <t>Fuente de agua de cabina conductores de metro ligero,agua sale con mucha fuerza y turbia.</t>
  </si>
  <si>
    <t>DL9 DEPÓSITO HORTALEZA METRO LIGERO</t>
  </si>
  <si>
    <t>ZONA 4. Fuente de agua fría en cabina de J. de Depósito sale el agua sucia.</t>
  </si>
  <si>
    <t>fuente agua cuarto de conductores sale el agua turbia</t>
  </si>
  <si>
    <t>En edificio de I+D+i en WC de planta superior sale el agua con color y sin presión.</t>
  </si>
  <si>
    <t>Fuente de agua en cabina 10b de conductores huele mal</t>
  </si>
  <si>
    <t>Sale agua sucia en WC masculino de la clínica</t>
  </si>
  <si>
    <t>Fuente de agua situada en cuarto de conductores fría sale con el agua turbia</t>
  </si>
  <si>
    <t>Agua de los grifos de la estación  sale de color marrón.</t>
  </si>
  <si>
    <t>Agua con olor a disolvente en todo el recinto zona 4</t>
  </si>
  <si>
    <t>agua sale sucia en el w.c.</t>
  </si>
  <si>
    <t>En ambos WCs, el agua sale de color marrón</t>
  </si>
  <si>
    <t>E.PROSPERIDAD</t>
  </si>
  <si>
    <t>Agua de los WC sale oscura</t>
  </si>
  <si>
    <t>Agua de la red sale muy sucia en toda la estación.</t>
  </si>
  <si>
    <t>Sale el agua sucia en estación.</t>
  </si>
  <si>
    <t>Agua de deposito con olor y sabor a disolvente</t>
  </si>
  <si>
    <t>E.CANILLEJAS</t>
  </si>
  <si>
    <t>wc. en ambos baños, sale el agua caliente amarilla.</t>
  </si>
  <si>
    <t>en zona de metroligero sale el agua turbia</t>
  </si>
  <si>
    <t>Fuente de agua fria en cabina conductores sale sucia (color marron)</t>
  </si>
  <si>
    <t>Cabina de conductores  ,fuente de agua fria  sale turbia y no es problema de la fuente</t>
  </si>
  <si>
    <t>Fuente de agua fría sale el agua sucia en cabina de conductores.</t>
  </si>
  <si>
    <t>Fuente de agua situada en vestuario de Multifuncionales con mal sabor del agua que suministra.</t>
  </si>
  <si>
    <t>E.BEGOÑA</t>
  </si>
  <si>
    <t>En el wc sale el agua amarilla constantemente</t>
  </si>
  <si>
    <t>D06.DEPÓSITO FUENCARRAL</t>
  </si>
  <si>
    <t>Sale agua sucia en vestuarios de mantenimiento</t>
  </si>
  <si>
    <t>E.P.STA.MARÍA</t>
  </si>
  <si>
    <t>WC femenino agua sale sucia</t>
  </si>
  <si>
    <t>E.MIRASIERRA</t>
  </si>
  <si>
    <t>Fuente de agua fría de conductores el agua sale sucia.</t>
  </si>
  <si>
    <t>E.G.MARAÑÓN</t>
  </si>
  <si>
    <t>WC femenino sale el agua amarillenta/sucia.</t>
  </si>
  <si>
    <t>sale agua amarilla en vestuario fem planta 1ª en zona 4</t>
  </si>
  <si>
    <t>Cabina de conductores, Sin agua. Ha salido agua sucia antes de cortarse</t>
  </si>
  <si>
    <t>TUBERÍA ABASTECIMIENTO AGUA ROTA</t>
  </si>
  <si>
    <t>S.CALDERAS DEP.DPTO. FUENCARRAL</t>
  </si>
  <si>
    <t>al abrir agua caliente sale de color marron pasados unos segundos en vestuario personal mantenimiento</t>
  </si>
  <si>
    <t>FUGAS DE AGUA</t>
  </si>
  <si>
    <t>WC masculino de conductores de andén central sale el agua amarilla</t>
  </si>
  <si>
    <t>E.SAN FERNANDO</t>
  </si>
  <si>
    <t>wc. femenino, sale agua turbia al descargar cisterna y wc. masculino inodoro se queda sin agua y sale mal olor.</t>
  </si>
  <si>
    <t>CISTERNA AVERIADA</t>
  </si>
  <si>
    <t>E.METROPOLITANO</t>
  </si>
  <si>
    <t>El agua en los wc sale amarilla</t>
  </si>
  <si>
    <t>Sale el agua de la estación sucia</t>
  </si>
  <si>
    <t>E.PINAR DE CHAMARTIN</t>
  </si>
  <si>
    <t>Agua turbia/marrón en pila de area de descanso y fuente de agua fría</t>
  </si>
  <si>
    <t>wc. conductores, de anden 1 sale el agua marron.</t>
  </si>
  <si>
    <t>Sale el agua turbia y con mal olor en la casa de los gatos</t>
  </si>
  <si>
    <t>E.A.PAZ</t>
  </si>
  <si>
    <t>sale el agua sucia en el w.c.fem</t>
  </si>
  <si>
    <t>fuente de agua fria en la nave de mantenimiento junt al almacen sale el agua sucia</t>
  </si>
  <si>
    <t>Fuente de agua fria ,en cuarto multifuncional con mal sabor.</t>
  </si>
  <si>
    <t>Edificio de Prevención y Medio Ambiente, sale el agua caliente de color amarilla y mal olor</t>
  </si>
  <si>
    <t>E.G.NOBLEJAS</t>
  </si>
  <si>
    <t>WC femenino vestibulo G.Noblejas sale el agua turbia</t>
  </si>
  <si>
    <t>vestuario zonificacion, salida vestibulo belincoso el agua sale turbia</t>
  </si>
  <si>
    <t>E.ARGANDA REY</t>
  </si>
  <si>
    <t>Fuente de agua fría de cabina de conductores echa agua sucia</t>
  </si>
  <si>
    <t>D03.DEPÓSITO P.CASTILLA</t>
  </si>
  <si>
    <t>Agua sale muy sucia</t>
  </si>
  <si>
    <t>Fuente de agua fría del comedor con mal sabor</t>
  </si>
  <si>
    <t>E.PACÍFICO</t>
  </si>
  <si>
    <t>Fuente de agua fria en el TIC sabe mal</t>
  </si>
  <si>
    <t>E.SUANZES</t>
  </si>
  <si>
    <t>Comprobar instalacion de agua  sale  amarilla</t>
  </si>
  <si>
    <t>Sale agua turbia en wc conductores de anden 2 (lavabos y fuente)</t>
  </si>
  <si>
    <t>agua de deposito sale sucia no se puede beber (J. de Deposito)</t>
  </si>
  <si>
    <t>E.CUZCO</t>
  </si>
  <si>
    <t>En WC masculino y femenino sale el agua amarilla, con óxido. El problema está en el termo, que está oxidado por dentro.</t>
  </si>
  <si>
    <t>Vestuario  Stas  II.FF. sale el agua  turbia.  Calentador gotea  y cisterna se queda pillada</t>
  </si>
  <si>
    <t>WC caballeros sale el agua amarilla</t>
  </si>
  <si>
    <t>Fuente agua fria en wc sale sucia el agua</t>
  </si>
  <si>
    <t>WC de conductores en andén el agua sale turbia.</t>
  </si>
  <si>
    <t>Sale agua turbia en aseos de depósito. Junto a área de descanso</t>
  </si>
  <si>
    <t>SOPORTE/MÉNSULA L. AÉREA CAÍDO</t>
  </si>
  <si>
    <t>Fuente de agua fria  del W.c. stas vest-1 Sale el agua amarilla.</t>
  </si>
  <si>
    <t>Agua de cabina conductores anden 2 sale turbia</t>
  </si>
  <si>
    <t>fuente agua de conductores mal sabor</t>
  </si>
  <si>
    <t>Fuente de cabina de conductores de L-4, da el agua con mal sabor</t>
  </si>
  <si>
    <t>Fuente de agua fria sabe mal el agua (averíada) en cabina de J. de Depósito 9, Zona 1.</t>
  </si>
  <si>
    <t>P.MANDO ALTO DEL ARENAL</t>
  </si>
  <si>
    <t>Fuente de agua fría situada en sala descanso en el p.mando sale con color y sabor</t>
  </si>
  <si>
    <t>Fuente de agua fría en WC femenino echa el agua muy turbia</t>
  </si>
  <si>
    <t>E.S.BERNABÉU</t>
  </si>
  <si>
    <t>agua servicio masculino sale amarilla</t>
  </si>
  <si>
    <t>E.P.AVENIDAS</t>
  </si>
  <si>
    <t>En los aseos de la estación sale el agua del grifo puntualmente amarilla</t>
  </si>
  <si>
    <t>E.LA ELIPA</t>
  </si>
  <si>
    <t>Fuente agua fria cabina conductores anden 1sale el agua sucia</t>
  </si>
  <si>
    <t>D12 DEPÓSITO VALDECARROS</t>
  </si>
  <si>
    <t>agua sale turbia en todo deposito</t>
  </si>
  <si>
    <t>E.PAVONES</t>
  </si>
  <si>
    <t>Grifo de agua caliente de WC fem sale turbia</t>
  </si>
  <si>
    <t>E.BATÁN</t>
  </si>
  <si>
    <t>Agua lavabos sale turbia</t>
  </si>
  <si>
    <t>Sale agua sucia en W.c. stas (vest.Bobadilla)</t>
  </si>
  <si>
    <t>wc. señoritas, vestibulo 2º, sale el agua de color amarilla.</t>
  </si>
  <si>
    <t>fuente de agua de cuarto de conductores  L 10 reparar agua turbia</t>
  </si>
  <si>
    <t>S.CALDERAS T.CENTRAL DEP.DPTO.CANILLEJAS</t>
  </si>
  <si>
    <t>Agua caliente en zona de negociado de TTCC parte oficinas sale turbia.</t>
  </si>
  <si>
    <t>NO FUNCIONA</t>
  </si>
  <si>
    <t>Sale el agua turbia en vestuarios nave mantenimiento.</t>
  </si>
  <si>
    <t>E.SIMANCAS</t>
  </si>
  <si>
    <t>en los WC de vestibulo Ucles el agua sale muy turbia (no se puede beber)</t>
  </si>
  <si>
    <t>fuente agua fria servicio femenino vestibulo ppal sale agua amarilla</t>
  </si>
  <si>
    <t>agua calinte sale marron.(sucia)</t>
  </si>
  <si>
    <t>Climatización</t>
  </si>
  <si>
    <t>Obras</t>
  </si>
  <si>
    <t>Polivalentes</t>
  </si>
  <si>
    <t>FUENTE</t>
  </si>
  <si>
    <t>SERVICIOS</t>
  </si>
  <si>
    <t>N/S</t>
  </si>
  <si>
    <t>HIDROCARBUROS</t>
  </si>
  <si>
    <t>POTABILIDAD</t>
  </si>
  <si>
    <t>Área</t>
  </si>
  <si>
    <t>Descripción</t>
  </si>
  <si>
    <t>Estación</t>
  </si>
  <si>
    <t>Depósito</t>
  </si>
  <si>
    <t>Otros</t>
  </si>
  <si>
    <t>Ubicación</t>
  </si>
  <si>
    <t>Ubicación COMMIT</t>
  </si>
  <si>
    <t>Instalación afectada</t>
  </si>
  <si>
    <t>Tipo analítica</t>
  </si>
  <si>
    <t>Síntoma COMMIT</t>
  </si>
  <si>
    <t>Total avisos 2014</t>
  </si>
  <si>
    <t>Total avisos 2015</t>
  </si>
  <si>
    <t>AÑO</t>
  </si>
  <si>
    <t>TOTAL AVISOS</t>
  </si>
  <si>
    <t>INCIDENCIAS POR TIPO DE ANALÍTICA</t>
  </si>
  <si>
    <t>INCIDENCIAS POR TIPO DE INSTALACIÓN</t>
  </si>
  <si>
    <t>OTROS</t>
  </si>
  <si>
    <t>INCIDENCIAS POR UBICACIÓN</t>
  </si>
  <si>
    <t>ESTACIÓN</t>
  </si>
  <si>
    <t>DEPÓSITO</t>
  </si>
  <si>
    <t xml:space="preserve">Depósito Hortaleza 1 </t>
  </si>
  <si>
    <t>Pozo de bombas M.Vadillo - Pirámides</t>
  </si>
  <si>
    <t>Subestación L3 Moncloa</t>
  </si>
  <si>
    <t>Clínica y Auditorio Depósito de Canillejas</t>
  </si>
  <si>
    <t>Director</t>
  </si>
  <si>
    <t>Sº Prevención</t>
  </si>
  <si>
    <t>COMMIT</t>
  </si>
  <si>
    <t>Sº Servicios generales</t>
  </si>
  <si>
    <t>FECALES</t>
  </si>
  <si>
    <t>Total avisos 2017</t>
  </si>
  <si>
    <t>ANALÍTICAS</t>
  </si>
  <si>
    <t>TOTAL</t>
  </si>
  <si>
    <t>RESTANTES</t>
  </si>
  <si>
    <t>% de avance contrato</t>
  </si>
  <si>
    <t>AVISOS POTABILIDAD / FECALES / HIDROCARBUROS</t>
  </si>
  <si>
    <t>ORDEN</t>
  </si>
  <si>
    <t>FUENTE DE ENTRADA
(ORGANISMO SOLICITANTE)</t>
  </si>
  <si>
    <t>FECHA QUEJA</t>
  </si>
  <si>
    <t>COMUNICACIÓN A MEDIO AMBIENTE</t>
  </si>
  <si>
    <t>TURNO</t>
  </si>
  <si>
    <t>SOLICITUD A LGA</t>
  </si>
  <si>
    <t>LUGAR</t>
  </si>
  <si>
    <t>ELEMENTO</t>
  </si>
  <si>
    <t>OBSERVACIONES</t>
  </si>
  <si>
    <t>TIPO DE ANALÍTICA</t>
  </si>
  <si>
    <t>FECHA TOMA
MUESTRA</t>
  </si>
  <si>
    <t>RESULTADO</t>
  </si>
  <si>
    <t>CONFORME</t>
  </si>
  <si>
    <t>Nº TOMAS REALIZADAS</t>
  </si>
  <si>
    <t>ENVIADO A ELSA</t>
  </si>
  <si>
    <t>Servicios generales + PRL</t>
  </si>
  <si>
    <t>M</t>
  </si>
  <si>
    <t>Fuente</t>
  </si>
  <si>
    <t>Se encuentra en la vía 2 de la nave de mtto, junto a una columna</t>
  </si>
  <si>
    <t>Potabilidad</t>
  </si>
  <si>
    <t>SI</t>
  </si>
  <si>
    <t>No hay</t>
  </si>
  <si>
    <t>Pozo</t>
  </si>
  <si>
    <t>No se pudo acceder. Candados distintos y no abren las llaves de Mtto. Van a cambiarlos</t>
  </si>
  <si>
    <t>Fecales</t>
  </si>
  <si>
    <t>No es necesario porque no nos llega del Comité</t>
  </si>
  <si>
    <t>Hidrocarburos</t>
  </si>
  <si>
    <t>Lavaojos</t>
  </si>
  <si>
    <t>Se encuentra en la vía 2 de la nave de mtto, junto a una columna
Problema: LGA extravía la muestra, se vuelve a recoger el 22/02</t>
  </si>
  <si>
    <t>01/02/2017
22/02/2017</t>
  </si>
  <si>
    <t>NO</t>
  </si>
  <si>
    <t>Se encuentra en la vía 2 de la nave de mtto, junto a una columna (es la misma que el nº 1)</t>
  </si>
  <si>
    <t>COMMIT (Guardia)</t>
  </si>
  <si>
    <t>Filtración</t>
  </si>
  <si>
    <t>24/01/2017 Primera visita: Sepiolita seca, 1 zona de goteo (1 gota cada 3 minutos)
27/01/2017 Segunda Visita: Sepiolita seca, instalamos recipiente para muestras
03/02/2017 Tercera visita: Sepiolita empapada, nueva filtración, nuevo punto de goteo (1 gota cada 3 segundos, 1/4 litro recogido a las 08:30
03/02/2017 Cuarta visita: Sepiolita empapada, a las 12:50 retiramos muestra de 4-5 litros y se la entregamos a LGA</t>
  </si>
  <si>
    <t>Sº Obras (Zazo)</t>
  </si>
  <si>
    <t>Se pude tomar la muestra del aseo masculino, del femenino o del auditorio porque según Zazo todos tienen el mismo problema porque están conectados. Solo es necesaria una muestra</t>
  </si>
  <si>
    <t>CONTRATO 2016-2017</t>
  </si>
  <si>
    <t>Nº analíticas</t>
  </si>
  <si>
    <t>Precio unitario</t>
  </si>
  <si>
    <t>Precio total</t>
  </si>
  <si>
    <t>Estación Cruz del Rayo</t>
  </si>
  <si>
    <t>Sº Obras (Manuel Guti)</t>
  </si>
  <si>
    <t>Fuente para el personal de limpieza situada en Andén I</t>
  </si>
  <si>
    <t>DÍAS HÁBILES</t>
  </si>
  <si>
    <t>Aseo femenino vestíbulo 1, grifo de la izquierda</t>
  </si>
  <si>
    <t>Aseo femenino vestíbulo 2, grifo de la izquierda</t>
  </si>
  <si>
    <t>Aseos</t>
  </si>
  <si>
    <t>T</t>
  </si>
  <si>
    <t>Pozo de bombas Baunatal - Reyes Católicos</t>
  </si>
  <si>
    <t>Pozo de bombas pluvial nº 1012. P.k. 8+430. Vía 2 (más comentarios en correo)</t>
  </si>
  <si>
    <t>Sº Obras (Mauro)</t>
  </si>
  <si>
    <t>Ofice en la primera planta</t>
  </si>
  <si>
    <t>Fregadero</t>
  </si>
  <si>
    <t>El grifo de fregadero se encuentra situado en un comedor de la primera planta</t>
  </si>
  <si>
    <t>PB Baunatal-R.Católicos y Edificio de Ingeniería</t>
  </si>
  <si>
    <t>Sº Limpieza y MA</t>
  </si>
  <si>
    <t>Fuente junto a los aseos</t>
  </si>
  <si>
    <t>La fuente se encuentra entre los dos aseos, en la planta baja</t>
  </si>
  <si>
    <t>Se hace en el primer grifo que te encuentras al entrar en el aseo femenino</t>
  </si>
  <si>
    <t>Grifo 1 aseo femenino</t>
  </si>
  <si>
    <t>Sº Obras (Juan Bachiller)</t>
  </si>
  <si>
    <t>Estación de Laguna</t>
  </si>
  <si>
    <t>Contador</t>
  </si>
  <si>
    <t>Acceso Alhambra impares</t>
  </si>
  <si>
    <t>Aseos de conductores situado al final del andén central</t>
  </si>
  <si>
    <t>No es necesario porque la programamos nosotros</t>
  </si>
  <si>
    <t>Aseo y fuente MA</t>
  </si>
  <si>
    <t>Depósito de Ventas</t>
  </si>
  <si>
    <t>Depósito de Aluche</t>
  </si>
  <si>
    <t>Piezómetro</t>
  </si>
  <si>
    <t>16/10/2017 Se envía a Juan Bachiller con copia a Elsa</t>
  </si>
  <si>
    <t xml:space="preserve">El piezómetro S8 situado en la nave de estacionamiento </t>
  </si>
  <si>
    <t xml:space="preserve">El piezómetro S7 situado en </t>
  </si>
  <si>
    <t>Laguna (Aseo y contador)</t>
  </si>
  <si>
    <t>Interestación Delicias-Palos de la Frontera</t>
  </si>
  <si>
    <t>Canal vía</t>
  </si>
  <si>
    <t>Se toma muestra de la canal central de vía, en el P.K. 22+080</t>
  </si>
  <si>
    <t>Sº Obras (Blanquer)</t>
  </si>
  <si>
    <t>27/11/2017 Se envía a Blanquer y gente de Obras</t>
  </si>
  <si>
    <t>Ventas y Aluche (piezómetros)</t>
  </si>
  <si>
    <t>Delicias-Palos (interestación)</t>
  </si>
  <si>
    <t>SOLICITUD A IPROMA</t>
  </si>
  <si>
    <t>Grifo</t>
  </si>
  <si>
    <t>Nave de los jardineros junto a la zona de vías. Grifo izquierda</t>
  </si>
  <si>
    <t>Almacén de jardinería</t>
  </si>
  <si>
    <t>No es necesario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</si>
  <si>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</si>
  <si>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</si>
  <si>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</si>
  <si>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</si>
  <si>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</si>
  <si>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</si>
  <si>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</si>
  <si>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</si>
  <si>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</si>
  <si>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</si>
  <si>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</si>
  <si>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</si>
  <si>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Facturación</t>
  </si>
  <si>
    <t>Pagado</t>
  </si>
  <si>
    <t>N/A</t>
  </si>
  <si>
    <t>Comentarios</t>
  </si>
  <si>
    <t>Andén II de Julián Besteiro</t>
  </si>
  <si>
    <t>Pared</t>
  </si>
  <si>
    <t>Se retiran dos paneles de Vitrex y se recoge el agua que cae por la pared</t>
  </si>
  <si>
    <t>CONTRATO 2017-2018</t>
  </si>
  <si>
    <t>LGA</t>
  </si>
  <si>
    <t>IPROMA</t>
  </si>
  <si>
    <t>Grifo nave jardineros D04</t>
  </si>
  <si>
    <t>Agua pared de andén II Julián Besteiro</t>
  </si>
  <si>
    <t>PB Marqués de Vadillo-Pirámides</t>
  </si>
  <si>
    <t>PB</t>
  </si>
  <si>
    <t>Se toman las muestras directamente del PB</t>
  </si>
  <si>
    <t>Enviado a Obras</t>
  </si>
  <si>
    <t>Piezómetro S-2</t>
  </si>
  <si>
    <t>Pozo de bombas L9 A-II (en Pozo de ventilación)</t>
  </si>
  <si>
    <t>Calle Príncipe de Vergara esquina Calle María de Molina nº 41 (en la carretera)</t>
  </si>
  <si>
    <t>Piezómetro y PB de Av.América</t>
  </si>
  <si>
    <t>PB de Marqués de Vadillo (Hidrocarburos y Fecales)</t>
  </si>
  <si>
    <t>Fuente en cuarto de MTE</t>
  </si>
  <si>
    <t>En aseo masculino del cuarto de MTE</t>
  </si>
  <si>
    <t>Se tomas muestras en la pared para Cloro y se deja recipiente puesto</t>
  </si>
  <si>
    <t>Cuato MTE Paco de Lucia</t>
  </si>
  <si>
    <t>CT en pasillo entre Noviciado y Pza España</t>
  </si>
  <si>
    <t>Pozo ventilación Villaverde Bajo Cruce</t>
  </si>
  <si>
    <t>Se toman muestras directamente del agua que cae de la pared</t>
  </si>
  <si>
    <t>Enviado a Coord. L9</t>
  </si>
  <si>
    <t>Pared PB Villaverde Bajo</t>
  </si>
  <si>
    <t>Pared PV Pza. España</t>
  </si>
  <si>
    <t>Aseo Paco Lucía</t>
  </si>
  <si>
    <t>Fuente Paco Lucía</t>
  </si>
  <si>
    <t>Cámara Bufa San Cristóbal</t>
  </si>
  <si>
    <t>Techo</t>
  </si>
  <si>
    <t>Se toman muestras directamente del agua que cae del techo</t>
  </si>
  <si>
    <t>Tunel 7B (Barrio del Puerto)</t>
  </si>
  <si>
    <t>Especial</t>
  </si>
  <si>
    <t>Arqueta</t>
  </si>
  <si>
    <t>Se toma la muestra de la arqueta grande que está al final, antes del túnel</t>
  </si>
  <si>
    <t>Galería de la subestación de Acacias</t>
  </si>
  <si>
    <t>RESPUESTA</t>
  </si>
  <si>
    <t>Obras L12 (Espartales- Rey Juan Carlos)</t>
  </si>
  <si>
    <t>Túnel</t>
  </si>
  <si>
    <t>Túnel tramo L12</t>
  </si>
  <si>
    <t>Muestras 7B</t>
  </si>
  <si>
    <t>Galería de Acacias</t>
  </si>
  <si>
    <t>Juan Ramón López Sánchez
(Sº Prevención)</t>
  </si>
  <si>
    <t>Lavabo de MTE de Hospital Henares</t>
  </si>
  <si>
    <t>Rafael Carrascosa Rodríguez
(Sº Obras)</t>
  </si>
  <si>
    <t>Se toma una muestra en el túnel de Ventas-Manuel Becerra por Vía II</t>
  </si>
  <si>
    <t>Túnel Ventas-Manuel Becerra</t>
  </si>
  <si>
    <t>Fuente de MTE de Puerta de Arganda</t>
  </si>
  <si>
    <t>MES</t>
  </si>
  <si>
    <t>ENERO</t>
  </si>
  <si>
    <t>Nº ANALITICAS SOLICITADAS</t>
  </si>
  <si>
    <t>Se toma muestra del agual de la canal</t>
  </si>
  <si>
    <t>Se toma muestra de la costra de la pared</t>
  </si>
  <si>
    <t>Se toma polvo de una parte del túnel</t>
  </si>
  <si>
    <t>Canal</t>
  </si>
  <si>
    <t>Se toma muestra en una interestación</t>
  </si>
  <si>
    <t>MEDIA / MES</t>
  </si>
  <si>
    <t>Se toma de un lavabo del baño que hay en la cabina de los MTE</t>
  </si>
  <si>
    <t>Se toma de una fuente que hay en la cabina de los MTE</t>
  </si>
  <si>
    <t>Lavabo de MTE de Hospital Henares y Fuente de MTE de Puerta de Arganda</t>
  </si>
  <si>
    <t>Enviado a Prevención</t>
  </si>
  <si>
    <t>Filtración en saco de Plaza Elíptica</t>
  </si>
  <si>
    <t>Obras toma muestra</t>
  </si>
  <si>
    <t>Javier Schoflest Chico
(Coordinador L9)</t>
  </si>
  <si>
    <t>Juan Carlos Zazo
(Sº Obras)</t>
  </si>
  <si>
    <t>Juán José Álvarez González
(Sº Vía)</t>
  </si>
  <si>
    <t>Javier Corrales Llaves
(Sº Obras)</t>
  </si>
  <si>
    <t>Elisa Guzmán Pérez-Pons
(Sº Obras)</t>
  </si>
  <si>
    <t>David del Rio
(ILUNION)</t>
  </si>
  <si>
    <t>María Villa
(Sº Obras)</t>
  </si>
  <si>
    <t>José Belmonte Martínez
(Sº Obras)</t>
  </si>
  <si>
    <t>Saco Plaza Elíptica</t>
  </si>
  <si>
    <t>Bartolomé Castilla, Javier
(Sº Ingeniería)</t>
  </si>
  <si>
    <t>Comedor edificio de Ingeniería</t>
  </si>
  <si>
    <t>Se toma la muestra del grifo del fregadero</t>
  </si>
  <si>
    <t>Enviado a Ingeniería</t>
  </si>
  <si>
    <t>Zona de descanso de Vías</t>
  </si>
  <si>
    <t>Jorge Blanquer Jaraiz
(Sº Obras)</t>
  </si>
  <si>
    <t>Pozo de bombas de Marqués Vadillo-Pirámides</t>
  </si>
  <si>
    <t>Túnel Tribunal PK 30+420 , VIA I</t>
  </si>
  <si>
    <t>Se toma muestra del agua del pozo</t>
  </si>
  <si>
    <t>Se toma la muestra del grifo del fregadero femenino</t>
  </si>
  <si>
    <t>Se toma la muestra del grifo de la fuente del rellano</t>
  </si>
  <si>
    <t>Se toma la muestra en la canaleta lateral del túnel</t>
  </si>
  <si>
    <t>Enviado a Vía</t>
  </si>
  <si>
    <t>Gustavo García Esquilas
(Sº Vía)</t>
  </si>
  <si>
    <t>Subestación de Acacias</t>
  </si>
  <si>
    <t>Enviado a Irene</t>
  </si>
  <si>
    <t>Eva Rodrigo Hernández
(Sº Obras)</t>
  </si>
  <si>
    <t>Pozo de bombas Reyes Católicos-Baunatal</t>
  </si>
  <si>
    <t>La gente de obras traen 1L de muestra sin avisarnos con antelación</t>
  </si>
  <si>
    <t>Se toman de la última arqueta, la que tiene la bomba</t>
  </si>
  <si>
    <t>CONTRATO 2018-2019</t>
  </si>
  <si>
    <t>Vertidos</t>
  </si>
  <si>
    <t>Analítica de potabilidad cocina de Ingeniería</t>
  </si>
  <si>
    <t>Zona de descanso Sº Vías</t>
  </si>
  <si>
    <t>PB Marqués de Vadillo</t>
  </si>
  <si>
    <t>Túnel Tribunal</t>
  </si>
  <si>
    <t>Aseo y fuente Cavanilles</t>
  </si>
  <si>
    <t>Factura</t>
  </si>
  <si>
    <t>Foso</t>
  </si>
  <si>
    <t>Foso escalera en Henares</t>
  </si>
  <si>
    <t>Se toma la muestra de un hueco que hay en el foso de la escalera</t>
  </si>
  <si>
    <t>María Fernández Vaquero
(Sº Obras)</t>
  </si>
  <si>
    <t>Planta 3 edificio Cavanilles</t>
  </si>
  <si>
    <t>SE Acacias</t>
  </si>
  <si>
    <t>PB R.Católicos-Baunatal</t>
  </si>
  <si>
    <t>Henares</t>
  </si>
  <si>
    <t>Proforma</t>
  </si>
  <si>
    <t>Servicio</t>
  </si>
  <si>
    <t>Tomamos muestra del vaso principal del PB. Visita nocturna programada por nosotros</t>
  </si>
  <si>
    <t>PFV Fuencarral</t>
  </si>
  <si>
    <t>Depósito de Canillejas</t>
  </si>
  <si>
    <t>Depósito de Fuencarral</t>
  </si>
  <si>
    <t>Depósito de Laguna</t>
  </si>
  <si>
    <t>Depósito de Cuatro Vientos</t>
  </si>
  <si>
    <t>Depósito de Loranca</t>
  </si>
  <si>
    <t>Juan José Álvarez González
(Sº de Vía)</t>
  </si>
  <si>
    <t>15+640 Entre tribunal y Gran Vía junto a estación Tribunal</t>
  </si>
  <si>
    <t>21+085 Entre Puente de Vallecas y Nueva Numancia, próximo a estación Nueva Numancia</t>
  </si>
  <si>
    <t>20+282 Entre Pacífico y Puente de Vallecas próximo a estación Pacífico</t>
  </si>
  <si>
    <t>Túnel L1</t>
  </si>
  <si>
    <t>Estadio Metropolitano</t>
  </si>
  <si>
    <t>2 puntos a muestrear</t>
  </si>
  <si>
    <t>Máximo número de parámetros</t>
  </si>
  <si>
    <t>Conductividad (microS/cm)</t>
  </si>
  <si>
    <t>DQO (mgO2/l)</t>
  </si>
  <si>
    <t>DBO (mg/l)</t>
  </si>
  <si>
    <t>SS (mg/l)</t>
  </si>
  <si>
    <t>Aceites y Grasas (mg/l)</t>
  </si>
  <si>
    <t>Temperatura (ºC)</t>
  </si>
  <si>
    <t>pH</t>
  </si>
  <si>
    <t>Hidrocarburos totales del petróleo (TPH)</t>
  </si>
  <si>
    <t>Análisis de la fracción gasolina y la fracción diésel</t>
  </si>
  <si>
    <t>Estimación de la degradación del hidrocarburo</t>
  </si>
  <si>
    <t>VERTIDOS COMPUESTA</t>
  </si>
  <si>
    <t>VERTIDOS SIMPLE</t>
  </si>
  <si>
    <t>PARÁMETROS</t>
  </si>
  <si>
    <r>
      <t>Caudal instantáneo (m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/hora)</t>
    </r>
  </si>
  <si>
    <r>
      <t>Caudal medio (m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/hora)</t>
    </r>
  </si>
  <si>
    <t>pH (unid. de pH)</t>
  </si>
  <si>
    <t>DBO5 (demanda bioquímica de oxígeno consumido después de 5 días) (mg/l)</t>
  </si>
  <si>
    <t>DQO (demanda química de oxígeno) (mg/l)</t>
  </si>
  <si>
    <t>Sólidos en suspensión (mg/l)</t>
  </si>
  <si>
    <t>Aceites y grasas (mg/l)</t>
  </si>
  <si>
    <r>
      <t>Conductividad (µS/cm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)</t>
    </r>
  </si>
  <si>
    <t>Detergentes totales (mg/l)</t>
  </si>
  <si>
    <t>Sulfuros (mg/l)</t>
  </si>
  <si>
    <t>Hidrocarburos Totales (mg/l)</t>
  </si>
  <si>
    <t>Hierro disuelto (mg/l)</t>
  </si>
  <si>
    <t>Zinc (mg/l)</t>
  </si>
  <si>
    <t>Nitrógeno Total</t>
  </si>
  <si>
    <t>Fósforo Total (mg N/l)</t>
  </si>
  <si>
    <t>Sabor</t>
  </si>
  <si>
    <t>Color</t>
  </si>
  <si>
    <t>Turbidez</t>
  </si>
  <si>
    <t>Conductividad</t>
  </si>
  <si>
    <t>Amonio</t>
  </si>
  <si>
    <t>Bacterias coliformes</t>
  </si>
  <si>
    <t>Escherichia coli (E. coli)</t>
  </si>
  <si>
    <t>Cobre</t>
  </si>
  <si>
    <t>Cromo</t>
  </si>
  <si>
    <t>Níquel</t>
  </si>
  <si>
    <t>Hierro</t>
  </si>
  <si>
    <t>Plomo</t>
  </si>
  <si>
    <t>Cloro libre residual</t>
  </si>
  <si>
    <t>Cloro combinado residual</t>
  </si>
  <si>
    <r>
      <t>DBO</t>
    </r>
    <r>
      <rPr>
        <vertAlign val="subscript"/>
        <sz val="11"/>
        <color theme="1"/>
        <rFont val="Calibri"/>
        <family val="2"/>
      </rPr>
      <t>5</t>
    </r>
  </si>
  <si>
    <r>
      <t>DQO</t>
    </r>
    <r>
      <rPr>
        <vertAlign val="subscript"/>
        <sz val="11"/>
        <color theme="1"/>
        <rFont val="Calibri"/>
        <family val="2"/>
      </rPr>
      <t>5</t>
    </r>
  </si>
  <si>
    <t>Nitrógeno total</t>
  </si>
  <si>
    <t>Streptococos fecales</t>
  </si>
  <si>
    <t>NH4+</t>
  </si>
  <si>
    <t>Nitritos</t>
  </si>
  <si>
    <t>Nitratos</t>
  </si>
  <si>
    <t>Cloruros</t>
  </si>
  <si>
    <t>Sulfatos</t>
  </si>
  <si>
    <t>Carbonatos</t>
  </si>
  <si>
    <t>Coliformes fecales</t>
  </si>
  <si>
    <t>Olor</t>
  </si>
  <si>
    <t>PRECIO</t>
  </si>
  <si>
    <t>APROX 55-65 €</t>
  </si>
  <si>
    <t>APROX 1.700 €</t>
  </si>
  <si>
    <t>CASO 1</t>
  </si>
  <si>
    <t>CASO 3</t>
  </si>
  <si>
    <t>ANALÍTICAS RESTANTES</t>
  </si>
  <si>
    <t>OTRAS</t>
  </si>
  <si>
    <t>CASO 2a</t>
  </si>
  <si>
    <t>CASO 2b</t>
  </si>
  <si>
    <t>1 vertidos compuesta = 1 simple + 14 de las otras</t>
  </si>
  <si>
    <t>No viable</t>
  </si>
  <si>
    <t>Sustituyendo 2 simples de los depósitos por 2 simples en Metropolitano</t>
  </si>
  <si>
    <t>Canjeando 1 o 2 analíticas de las Otras por 2 analíticas simples en Metropolitano</t>
  </si>
  <si>
    <t>Canjeando 1 simple + 14 de Otras para 1 compuesta en Metropolitano y canjeando 1 simple de un depósito por 1 simple en Metropolitano</t>
  </si>
  <si>
    <t>8 muestras (4 por punto)</t>
  </si>
  <si>
    <t>Pedir canje por las Otras (por 1 o 2)</t>
  </si>
  <si>
    <t>Podemos sustituir 2 autocontroles de depósitos</t>
  </si>
  <si>
    <t>No viable. No podemos quitar D04/D05 y no tenemos suficientes de las Otras para hacer 2 analíticas compuestas</t>
  </si>
  <si>
    <t>Canje 1 simple + 14 Otras para sacar 1 compuesta. El otro punto sería un canje de una simple</t>
  </si>
  <si>
    <t>Nosotros</t>
  </si>
  <si>
    <t>Va LGA con personal del Sº Vía. No les acompañamos</t>
  </si>
  <si>
    <t>PB nº 1013 La Moraleja-Marques de la Valdavia P.k. 12+548 (Vía 1)</t>
  </si>
  <si>
    <t>Se toma la muestra del vaso del pozo</t>
  </si>
  <si>
    <t>Simple</t>
  </si>
  <si>
    <t>La Moraleja</t>
  </si>
  <si>
    <t>PFV Canillejas</t>
  </si>
  <si>
    <t>PFV Aluche</t>
  </si>
  <si>
    <t xml:space="preserve">PB nº 712 E.Metropolitano-Barrio del Puerto P.k. 6+998 (Vía 2) </t>
  </si>
  <si>
    <t>Por facturar</t>
  </si>
  <si>
    <t>FECHA LÍMITE RESULTADOS</t>
  </si>
  <si>
    <t>FECHA TOMA MUESTRA</t>
  </si>
  <si>
    <t>ENTREGA RESULTADOS</t>
  </si>
  <si>
    <t>No es necesario
(Nos lo pide en julio 2019 y se lo enviamos)</t>
  </si>
  <si>
    <t>Enviado a Vías</t>
  </si>
  <si>
    <t>Parámetros extra</t>
  </si>
  <si>
    <t>Se toma de la fuente</t>
  </si>
  <si>
    <t>Fuente Cuarto Maquinistas tracción eléctrica de andén línea 11 en Plaza Elíptica</t>
  </si>
  <si>
    <t>PRL</t>
  </si>
  <si>
    <t>N</t>
  </si>
  <si>
    <t>Salida de emergencia de Jarama</t>
  </si>
  <si>
    <t>Necesitan conocer si provee de alguna canalización o de agua de lluvia</t>
  </si>
  <si>
    <t>Suelo</t>
  </si>
  <si>
    <t>Había dejado de salir. Se toma la muestra del cubo para las filtraciones</t>
  </si>
  <si>
    <t>Enviado a PRL</t>
  </si>
  <si>
    <t>Fuente Pza. Elíptica</t>
  </si>
  <si>
    <t>Ignacio Serrano Maganto
(Sº Obras)</t>
  </si>
  <si>
    <t>Antes y después de contador de Plaza Elíptica</t>
  </si>
  <si>
    <t>Se toma en aseo masculino junto a contador (acceso Marcelo Usera pares)</t>
  </si>
  <si>
    <t>Se toma en aseo masculino de la cabina de conductores</t>
  </si>
  <si>
    <t>PFV Laguna</t>
  </si>
  <si>
    <t>PFV Cuatro Vientos</t>
  </si>
  <si>
    <t>PFV Loranca</t>
  </si>
  <si>
    <t>Contador Plaza Elíptica</t>
  </si>
  <si>
    <t>Aseo Buenos Aires</t>
  </si>
  <si>
    <t>Aseo masculino vestíbulo Buenos Aires</t>
  </si>
  <si>
    <t>Mª José Fuentes Martínez
(Sº Gestión Operativa de Líneas)</t>
  </si>
  <si>
    <t>Se toma en el lavabo de la derecha</t>
  </si>
  <si>
    <t>Jorge Ávila
(Sº Obras)</t>
  </si>
  <si>
    <t>Se toma de un chorro que brota de la pared</t>
  </si>
  <si>
    <t>Acceso José Arcones Gil, en la esquina del segundo tramo de escaleras mecánicas</t>
  </si>
  <si>
    <t>Escaleras García Noblejas</t>
  </si>
  <si>
    <t>Fuente de la cabina del Jefe de Depósito</t>
  </si>
  <si>
    <t>Enviada a Prevención</t>
  </si>
  <si>
    <t>Analítica de potabilidad fuente Cuatro Vientos</t>
  </si>
  <si>
    <t>Rafael Carrascosa Rodríguez
(Servicio de Obras)</t>
  </si>
  <si>
    <t>SOLICITUD A SGS</t>
  </si>
  <si>
    <t>Fecal</t>
  </si>
  <si>
    <t>Tramo Legazpi-Almendrales</t>
  </si>
  <si>
    <t>Salida a túnel de la estación de Pirámides</t>
  </si>
  <si>
    <t>Tramo Legazpi a estación de Almendrales , en el pk 14+580</t>
  </si>
  <si>
    <t>En plataforma de via , a la salida del piñon de anden 1 , en estación de Piramides</t>
  </si>
  <si>
    <t>Tipología</t>
  </si>
  <si>
    <t>Trabajos a realizar</t>
  </si>
  <si>
    <t>Unidades estimadas</t>
  </si>
  <si>
    <t>Precio unitario (€)</t>
  </si>
  <si>
    <t>Precio total por tipología (€)</t>
  </si>
  <si>
    <t>VERTIDOS</t>
  </si>
  <si>
    <t>Compuesta</t>
  </si>
  <si>
    <t>Toma de muestra compuesta</t>
  </si>
  <si>
    <t>Analítica</t>
  </si>
  <si>
    <t>Elaboración informe</t>
  </si>
  <si>
    <t>Toma de muestras y traslado al laboratorio</t>
  </si>
  <si>
    <t>TOTAL ANALÍTICAS DE VERTIDOS</t>
  </si>
  <si>
    <t>POTABILIDAD
 Y
CONTAMINACIÓN</t>
  </si>
  <si>
    <t>Toma de muestra</t>
  </si>
  <si>
    <t>TOTAL ANALÍTICAS DE POTABILIDAD Y CONTAMINACIÓN</t>
  </si>
  <si>
    <t>TOTAL CAMPAÑA 2020 
(ANALÍTICAS DE VERTIDO + ANALÍTICAS DE POTABILIDAD Y CONTAMINACIÓN)</t>
  </si>
  <si>
    <r>
      <rPr>
        <b/>
        <sz val="11"/>
        <color theme="1"/>
        <rFont val="Calibri"/>
        <family val="2"/>
        <scheme val="minor"/>
      </rPr>
      <t>Dos recintos en una noche</t>
    </r>
    <r>
      <rPr>
        <sz val="11"/>
        <color theme="1"/>
        <rFont val="Calibri"/>
        <family val="2"/>
        <scheme val="minor"/>
      </rPr>
      <t xml:space="preserve">
(Incluye tomas de muestra, traslados a laboratorio y elaboración de informes)</t>
    </r>
  </si>
  <si>
    <r>
      <rPr>
        <b/>
        <sz val="11"/>
        <color theme="1"/>
        <rFont val="Calibri"/>
        <family val="2"/>
        <scheme val="minor"/>
      </rPr>
      <t>Tres recintos en una noche</t>
    </r>
    <r>
      <rPr>
        <sz val="11"/>
        <color theme="1"/>
        <rFont val="Calibri"/>
        <family val="2"/>
        <scheme val="minor"/>
      </rPr>
      <t xml:space="preserve">
(Incluye tomas de muestra, traslados a laboratorio y elaboración de informes)</t>
    </r>
  </si>
  <si>
    <t>Enviada a Obras</t>
  </si>
  <si>
    <t>2 analíticas fecales en túnel (Pirámides y Legazpi)</t>
  </si>
  <si>
    <t>Manuel Gutierrez
(Servicio de Obras)</t>
  </si>
  <si>
    <t>Aseo masculino de Rivas Urbanizaciones</t>
  </si>
  <si>
    <t>Andén de Rivas Urbanizaciones</t>
  </si>
  <si>
    <t>Se toma en el grifo del aseo masculino</t>
  </si>
  <si>
    <t>Se toma en un grifo escondido en una papelera del andén (casi al final, a la altura del espejo para los conductores)</t>
  </si>
  <si>
    <t>2 analíticas de potabilidad en Rivas Urbanizaciones</t>
  </si>
  <si>
    <t>Cristina de Pedro
(Servicio de Obras)</t>
  </si>
  <si>
    <t>TÚNEL L8- COLOMBIA-PINAR DEL REY ENTRE PK'S 18+000 Y 19+000</t>
  </si>
  <si>
    <t>Se toma de los puntos que Obras le indica al técnico de SGS (No podemos asistir a la toma de muestras)</t>
  </si>
  <si>
    <t>Sí</t>
  </si>
  <si>
    <t>Analíticas potabilidad túnel Colombia</t>
  </si>
  <si>
    <t>Analíticas fecales túnel Colombia</t>
  </si>
  <si>
    <t>AÑO 2020</t>
  </si>
  <si>
    <t>Vertidos compuesta D04, D05 y D06</t>
  </si>
  <si>
    <t>Vertidos simple D02, D07 y D9.4</t>
  </si>
  <si>
    <t>Vertidos simple cochera Puerta de Arganda</t>
  </si>
  <si>
    <t>Analíticas de lodos (hidrocarburos) en Pio XII</t>
  </si>
  <si>
    <t>Analítica "a la carta" Pozo Fecal Chamartín</t>
  </si>
  <si>
    <t>Mauro Rios
(Servicio de Obras)</t>
  </si>
  <si>
    <t>Cuarto disponible (puerta de la derecha) en la cabina de anden de PIO XII</t>
  </si>
  <si>
    <t>Se toma muestra de los lodos del suelo que se ven desde la rejilla 1 (la primera que se ve al entrar)</t>
  </si>
  <si>
    <t>Hidrocarburos (lodo fluido)</t>
  </si>
  <si>
    <t>Se toma muestra de los lodos del suelo que se ven desde la rejilla 2 (la segunda, al fondo a la izda)</t>
  </si>
  <si>
    <t>Hidrocarburos (lodo arenoso)</t>
  </si>
  <si>
    <t>Operación</t>
  </si>
  <si>
    <t>Operaciones previstas</t>
  </si>
  <si>
    <t>Operación desglosada</t>
  </si>
  <si>
    <t>Analítica compuesta</t>
  </si>
  <si>
    <t>Analítica simple</t>
  </si>
  <si>
    <t>Analítica de potabilidad</t>
  </si>
  <si>
    <t>Analítica de fecales</t>
  </si>
  <si>
    <t>Analítica de hidrocarburos</t>
  </si>
  <si>
    <t>TOTAL ANALÍTICAS DE POTABILIDAD / CONTAMINACIÓN</t>
  </si>
  <si>
    <t>TOTAL SERVICIO PARA LA CAMPAÑA DE CONTROL Y ANÁLISIS DEL AGUA 2022-2026:</t>
  </si>
  <si>
    <t>Toma de muestra compuesta, realización de analítica y elaboración de informe</t>
  </si>
  <si>
    <t>Se tendrán en cuenta todas la notas del apartado 27 del PCP.</t>
  </si>
  <si>
    <t>IVA (21%)</t>
  </si>
  <si>
    <t>TOTAL OFERTA (IVA INCLUIDO)</t>
  </si>
  <si>
    <t>TOTAL ANALÍTICAS</t>
  </si>
  <si>
    <r>
      <t>Gastos Generales (</t>
    </r>
    <r>
      <rPr>
        <b/>
        <sz val="11"/>
        <rFont val="Calibri"/>
        <family val="2"/>
      </rPr>
      <t>€</t>
    </r>
    <r>
      <rPr>
        <b/>
        <sz val="7.7"/>
        <rFont val="Calibri"/>
        <family val="2"/>
      </rPr>
      <t>)</t>
    </r>
    <r>
      <rPr>
        <b/>
        <sz val="11"/>
        <rFont val="Calibri"/>
        <family val="2"/>
        <scheme val="minor"/>
      </rPr>
      <t xml:space="preserve"> </t>
    </r>
  </si>
  <si>
    <t xml:space="preserve">Beneficio Industrial  (€)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</si>
</sst>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dd/mm/yyyy\ hh:mm:ss"/>
    <numFmt numFmtId="165" formatCode="#,##0.00\ &quot;€&quot;"/>
    <numFmt numFmtId="166" formatCode="#,##0\ &quot;€&quot;"/>
    <numFmt numFmtId="167" formatCode="0.0%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rgb="FF1F497D"/>
      <name val="Calibri"/>
      <family val="2"/>
      <scheme val="minor"/>
    </font>
    <font>
      <b/>
      <sz val="7.7"/>
      <name val="Calibri"/>
      <family val="2"/>
    </font>
    <font>
      <b/>
      <sz val="14"/>
      <color theme="0"/>
      <name val="Calibri"/>
      <family val="2"/>
      <scheme val="minor"/>
    </font>
    <font>
      <b/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8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4" fontId="0" fillId="0" borderId="18" xfId="0" applyNumberFormat="1" applyBorder="1" applyAlignment="1">
      <alignment horizontal="center"/>
    </xf>
    <xf numFmtId="0" fontId="0" fillId="0" borderId="19" xfId="0" applyBorder="1"/>
    <xf numFmtId="14" fontId="0" fillId="0" borderId="20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14" fontId="0" fillId="2" borderId="18" xfId="0" applyNumberFormat="1" applyFill="1" applyBorder="1" applyAlignment="1">
      <alignment horizontal="center"/>
    </xf>
    <xf numFmtId="0" fontId="0" fillId="2" borderId="19" xfId="0" applyFill="1" applyBorder="1"/>
    <xf numFmtId="14" fontId="0" fillId="2" borderId="20" xfId="0" applyNumberFormat="1" applyFill="1" applyBorder="1" applyAlignment="1">
      <alignment horizontal="center"/>
    </xf>
    <xf numFmtId="0" fontId="0" fillId="2" borderId="10" xfId="0" applyFill="1" applyBorder="1"/>
    <xf numFmtId="14" fontId="0" fillId="2" borderId="21" xfId="0" applyNumberFormat="1" applyFill="1" applyBorder="1" applyAlignment="1">
      <alignment horizontal="center"/>
    </xf>
    <xf numFmtId="0" fontId="0" fillId="2" borderId="11" xfId="0" applyFill="1" applyBorder="1"/>
    <xf numFmtId="14" fontId="0" fillId="0" borderId="22" xfId="0" applyNumberFormat="1" applyBorder="1" applyAlignment="1">
      <alignment horizont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textRotation="45"/>
    </xf>
    <xf numFmtId="0" fontId="0" fillId="0" borderId="13" xfId="0" applyBorder="1"/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/>
    <xf numFmtId="14" fontId="1" fillId="3" borderId="12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19" xfId="0" applyFill="1" applyBorder="1"/>
    <xf numFmtId="14" fontId="0" fillId="0" borderId="20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0" xfId="0" applyFill="1" applyBorder="1"/>
    <xf numFmtId="14" fontId="0" fillId="0" borderId="21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11" xfId="0" applyFill="1" applyBorder="1"/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0" fillId="4" borderId="3" xfId="0" applyFill="1" applyBorder="1" applyAlignment="1">
      <alignment horizontal="center" vertical="center"/>
    </xf>
    <xf numFmtId="0" fontId="0" fillId="4" borderId="10" xfId="0" applyFill="1" applyBorder="1"/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0" fillId="0" borderId="0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2" xfId="0" applyNumberFormat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165" fontId="0" fillId="2" borderId="1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0" fillId="0" borderId="8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9" fontId="0" fillId="0" borderId="4" xfId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right" vertical="center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1" fillId="9" borderId="30" xfId="0" applyFont="1" applyFill="1" applyBorder="1" applyAlignment="1">
      <alignment horizontal="center" vertical="center"/>
    </xf>
    <xf numFmtId="0" fontId="1" fillId="9" borderId="30" xfId="0" applyFont="1" applyFill="1" applyBorder="1" applyAlignment="1">
      <alignment vertical="center"/>
    </xf>
    <xf numFmtId="165" fontId="1" fillId="9" borderId="30" xfId="0" applyNumberFormat="1" applyFont="1" applyFill="1" applyBorder="1" applyAlignment="1">
      <alignment horizontal="right" vertical="center"/>
    </xf>
    <xf numFmtId="0" fontId="0" fillId="9" borderId="30" xfId="0" applyFill="1" applyBorder="1" applyAlignment="1"/>
    <xf numFmtId="0" fontId="0" fillId="9" borderId="31" xfId="0" applyFill="1" applyBorder="1" applyAlignment="1"/>
    <xf numFmtId="0" fontId="1" fillId="9" borderId="4" xfId="0" applyFont="1" applyFill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6" fontId="0" fillId="0" borderId="41" xfId="0" applyNumberForma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center" vertical="center"/>
    </xf>
    <xf numFmtId="166" fontId="0" fillId="0" borderId="44" xfId="0" applyNumberFormat="1" applyBorder="1" applyAlignment="1">
      <alignment horizontal="center" vertical="center"/>
    </xf>
    <xf numFmtId="166" fontId="0" fillId="0" borderId="44" xfId="0" applyNumberFormat="1" applyBorder="1" applyAlignment="1">
      <alignment horizontal="right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left"/>
    </xf>
    <xf numFmtId="0" fontId="0" fillId="0" borderId="46" xfId="0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47" xfId="0" applyBorder="1" applyAlignment="1">
      <alignment horizontal="center" vertical="center"/>
    </xf>
    <xf numFmtId="165" fontId="0" fillId="0" borderId="48" xfId="0" applyNumberFormat="1" applyBorder="1" applyAlignment="1">
      <alignment horizontal="center" vertical="center"/>
    </xf>
    <xf numFmtId="165" fontId="0" fillId="0" borderId="49" xfId="0" applyNumberFormat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40" xfId="0" applyFill="1" applyBorder="1" applyAlignment="1">
      <alignment horizontal="center" vertical="center"/>
    </xf>
    <xf numFmtId="166" fontId="0" fillId="2" borderId="41" xfId="0" applyNumberFormat="1" applyFill="1" applyBorder="1" applyAlignment="1">
      <alignment horizontal="center" vertical="center"/>
    </xf>
    <xf numFmtId="166" fontId="0" fillId="2" borderId="41" xfId="0" applyNumberFormat="1" applyFill="1" applyBorder="1" applyAlignment="1">
      <alignment horizontal="right" vertic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4" fontId="0" fillId="0" borderId="8" xfId="0" applyNumberForma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1" fontId="0" fillId="0" borderId="8" xfId="0" applyNumberFormat="1" applyFill="1" applyBorder="1" applyAlignment="1">
      <alignment horizontal="center" vertical="center"/>
    </xf>
    <xf numFmtId="14" fontId="0" fillId="0" borderId="9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4" fontId="0" fillId="0" borderId="1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2" fontId="0" fillId="0" borderId="55" xfId="0" applyNumberFormat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1" fillId="5" borderId="29" xfId="0" applyFont="1" applyFill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57" xfId="0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166" fontId="0" fillId="0" borderId="50" xfId="0" applyNumberFormat="1" applyBorder="1" applyAlignment="1">
      <alignment horizontal="center" vertical="center"/>
    </xf>
    <xf numFmtId="166" fontId="0" fillId="0" borderId="50" xfId="0" applyNumberFormat="1" applyBorder="1" applyAlignment="1">
      <alignment horizontal="right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left"/>
    </xf>
    <xf numFmtId="0" fontId="0" fillId="0" borderId="11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2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166" fontId="0" fillId="10" borderId="41" xfId="0" applyNumberFormat="1" applyFill="1" applyBorder="1" applyAlignment="1">
      <alignment horizontal="right" vertical="center"/>
    </xf>
    <xf numFmtId="166" fontId="0" fillId="10" borderId="13" xfId="0" applyNumberFormat="1" applyFill="1" applyBorder="1" applyAlignment="1">
      <alignment horizontal="right" vertical="center"/>
    </xf>
    <xf numFmtId="166" fontId="0" fillId="10" borderId="1" xfId="0" applyNumberFormat="1" applyFill="1" applyBorder="1" applyAlignment="1">
      <alignment horizontal="right" vertical="center"/>
    </xf>
    <xf numFmtId="166" fontId="0" fillId="10" borderId="2" xfId="0" applyNumberFormat="1" applyFill="1" applyBorder="1" applyAlignment="1">
      <alignment horizontal="right" vertical="center"/>
    </xf>
    <xf numFmtId="166" fontId="0" fillId="10" borderId="8" xfId="0" applyNumberFormat="1" applyFill="1" applyBorder="1" applyAlignment="1">
      <alignment horizontal="right" vertical="center"/>
    </xf>
    <xf numFmtId="166" fontId="0" fillId="10" borderId="48" xfId="0" applyNumberFormat="1" applyFill="1" applyBorder="1" applyAlignment="1">
      <alignment horizontal="right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59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right" vertical="center"/>
    </xf>
    <xf numFmtId="0" fontId="0" fillId="0" borderId="13" xfId="0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right" vertical="center"/>
    </xf>
    <xf numFmtId="0" fontId="0" fillId="0" borderId="14" xfId="0" applyFill="1" applyBorder="1" applyAlignment="1">
      <alignment horizontal="left"/>
    </xf>
    <xf numFmtId="165" fontId="0" fillId="0" borderId="8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right" vertical="center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165" fontId="0" fillId="0" borderId="2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right" vertical="center"/>
    </xf>
    <xf numFmtId="0" fontId="0" fillId="0" borderId="11" xfId="0" applyFill="1" applyBorder="1" applyAlignment="1">
      <alignment horizontal="left"/>
    </xf>
    <xf numFmtId="0" fontId="1" fillId="0" borderId="0" xfId="0" applyFont="1" applyBorder="1" applyAlignment="1">
      <alignment vertical="center"/>
    </xf>
    <xf numFmtId="0" fontId="0" fillId="0" borderId="0" xfId="0" applyFill="1"/>
    <xf numFmtId="165" fontId="0" fillId="11" borderId="44" xfId="0" applyNumberFormat="1" applyFill="1" applyBorder="1" applyAlignment="1">
      <alignment horizontal="center" vertical="center"/>
    </xf>
    <xf numFmtId="165" fontId="0" fillId="11" borderId="44" xfId="0" applyNumberFormat="1" applyFill="1" applyBorder="1" applyAlignment="1">
      <alignment horizontal="right" vertical="center"/>
    </xf>
    <xf numFmtId="165" fontId="0" fillId="11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45" xfId="0" applyFill="1" applyBorder="1" applyAlignment="1">
      <alignment horizontal="left"/>
    </xf>
    <xf numFmtId="0" fontId="0" fillId="0" borderId="46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11" borderId="43" xfId="0" applyFill="1" applyBorder="1" applyAlignment="1">
      <alignment horizontal="center" vertical="center"/>
    </xf>
    <xf numFmtId="0" fontId="0" fillId="0" borderId="47" xfId="0" applyBorder="1" applyAlignment="1">
      <alignment horizontal="left" vertical="center"/>
    </xf>
    <xf numFmtId="0" fontId="0" fillId="8" borderId="4" xfId="0" applyFill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justify" vertical="center"/>
    </xf>
    <xf numFmtId="0" fontId="1" fillId="12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justify" vertical="center"/>
    </xf>
    <xf numFmtId="0" fontId="0" fillId="13" borderId="1" xfId="0" applyFill="1" applyBorder="1"/>
    <xf numFmtId="0" fontId="0" fillId="7" borderId="1" xfId="0" applyFill="1" applyBorder="1" applyAlignment="1">
      <alignment horizontal="center"/>
    </xf>
    <xf numFmtId="8" fontId="0" fillId="7" borderId="1" xfId="0" applyNumberFormat="1" applyFill="1" applyBorder="1" applyAlignment="1">
      <alignment horizontal="center"/>
    </xf>
    <xf numFmtId="0" fontId="0" fillId="0" borderId="1" xfId="0" applyBorder="1" applyAlignment="1"/>
    <xf numFmtId="0" fontId="0" fillId="0" borderId="0" xfId="0" applyBorder="1" applyAlignment="1"/>
    <xf numFmtId="0" fontId="0" fillId="13" borderId="25" xfId="0" applyFill="1" applyBorder="1" applyAlignment="1">
      <alignment horizontal="center" vertical="center"/>
    </xf>
    <xf numFmtId="0" fontId="0" fillId="13" borderId="20" xfId="0" applyFill="1" applyBorder="1" applyAlignment="1">
      <alignment horizontal="center" vertical="center" wrapText="1"/>
    </xf>
    <xf numFmtId="14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left" vertical="center"/>
    </xf>
    <xf numFmtId="0" fontId="6" fillId="13" borderId="1" xfId="0" applyFont="1" applyFill="1" applyBorder="1" applyAlignment="1">
      <alignment vertical="center" wrapText="1"/>
    </xf>
    <xf numFmtId="1" fontId="0" fillId="13" borderId="1" xfId="0" applyNumberFormat="1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6" fillId="13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center" vertical="center"/>
    </xf>
    <xf numFmtId="14" fontId="0" fillId="13" borderId="10" xfId="0" applyNumberFormat="1" applyFill="1" applyBorder="1" applyAlignment="1">
      <alignment horizontal="center" vertical="center"/>
    </xf>
    <xf numFmtId="14" fontId="6" fillId="13" borderId="1" xfId="0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165" fontId="0" fillId="11" borderId="1" xfId="0" applyNumberFormat="1" applyFill="1" applyBorder="1" applyAlignment="1">
      <alignment horizontal="right" vertical="center"/>
    </xf>
    <xf numFmtId="0" fontId="0" fillId="13" borderId="4" xfId="0" applyFill="1" applyBorder="1" applyAlignment="1">
      <alignment horizontal="center" vertical="center"/>
    </xf>
    <xf numFmtId="0" fontId="0" fillId="13" borderId="46" xfId="0" applyFill="1" applyBorder="1" applyAlignment="1">
      <alignment horizontal="center" vertical="center"/>
    </xf>
    <xf numFmtId="165" fontId="0" fillId="13" borderId="13" xfId="0" applyNumberFormat="1" applyFill="1" applyBorder="1" applyAlignment="1">
      <alignment horizontal="center" vertical="center"/>
    </xf>
    <xf numFmtId="165" fontId="0" fillId="13" borderId="13" xfId="0" applyNumberFormat="1" applyFill="1" applyBorder="1" applyAlignment="1">
      <alignment horizontal="right" vertical="center"/>
    </xf>
    <xf numFmtId="0" fontId="0" fillId="13" borderId="13" xfId="0" applyFill="1" applyBorder="1" applyAlignment="1">
      <alignment horizontal="center" vertical="center"/>
    </xf>
    <xf numFmtId="0" fontId="0" fillId="13" borderId="14" xfId="0" applyFill="1" applyBorder="1" applyAlignment="1">
      <alignment horizontal="left"/>
    </xf>
    <xf numFmtId="0" fontId="0" fillId="13" borderId="38" xfId="0" applyFill="1" applyBorder="1" applyAlignment="1">
      <alignment horizontal="center" vertical="center"/>
    </xf>
    <xf numFmtId="165" fontId="0" fillId="13" borderId="8" xfId="0" applyNumberFormat="1" applyFill="1" applyBorder="1" applyAlignment="1">
      <alignment horizontal="center" vertical="center"/>
    </xf>
    <xf numFmtId="165" fontId="0" fillId="13" borderId="8" xfId="0" applyNumberFormat="1" applyFill="1" applyBorder="1" applyAlignment="1">
      <alignment horizontal="right" vertical="center"/>
    </xf>
    <xf numFmtId="0" fontId="0" fillId="13" borderId="8" xfId="0" applyFill="1" applyBorder="1" applyAlignment="1">
      <alignment horizontal="center" vertical="center"/>
    </xf>
    <xf numFmtId="0" fontId="0" fillId="13" borderId="9" xfId="0" applyFill="1" applyBorder="1" applyAlignment="1">
      <alignment horizontal="left"/>
    </xf>
    <xf numFmtId="0" fontId="0" fillId="13" borderId="37" xfId="0" applyFill="1" applyBorder="1" applyAlignment="1">
      <alignment horizontal="center" vertical="center"/>
    </xf>
    <xf numFmtId="165" fontId="0" fillId="13" borderId="1" xfId="0" applyNumberFormat="1" applyFill="1" applyBorder="1" applyAlignment="1">
      <alignment horizontal="center" vertical="center"/>
    </xf>
    <xf numFmtId="165" fontId="0" fillId="13" borderId="1" xfId="0" applyNumberFormat="1" applyFill="1" applyBorder="1" applyAlignment="1">
      <alignment horizontal="right" vertical="center"/>
    </xf>
    <xf numFmtId="0" fontId="0" fillId="13" borderId="10" xfId="0" applyFill="1" applyBorder="1" applyAlignment="1">
      <alignment horizontal="left"/>
    </xf>
    <xf numFmtId="0" fontId="0" fillId="13" borderId="39" xfId="0" applyFill="1" applyBorder="1" applyAlignment="1">
      <alignment horizontal="center" vertical="center"/>
    </xf>
    <xf numFmtId="165" fontId="0" fillId="13" borderId="2" xfId="0" applyNumberFormat="1" applyFill="1" applyBorder="1" applyAlignment="1">
      <alignment horizontal="center" vertical="center"/>
    </xf>
    <xf numFmtId="165" fontId="0" fillId="13" borderId="2" xfId="0" applyNumberFormat="1" applyFill="1" applyBorder="1" applyAlignment="1">
      <alignment horizontal="right" vertical="center"/>
    </xf>
    <xf numFmtId="0" fontId="0" fillId="13" borderId="2" xfId="0" applyFill="1" applyBorder="1" applyAlignment="1">
      <alignment horizontal="center" vertical="center"/>
    </xf>
    <xf numFmtId="0" fontId="0" fillId="13" borderId="11" xfId="0" applyFill="1" applyBorder="1" applyAlignment="1">
      <alignment horizontal="left"/>
    </xf>
    <xf numFmtId="0" fontId="0" fillId="13" borderId="5" xfId="0" applyFill="1" applyBorder="1" applyAlignment="1">
      <alignment horizontal="center"/>
    </xf>
    <xf numFmtId="0" fontId="0" fillId="13" borderId="43" xfId="0" applyFill="1" applyBorder="1" applyAlignment="1">
      <alignment horizontal="center" vertical="center"/>
    </xf>
    <xf numFmtId="165" fontId="0" fillId="13" borderId="44" xfId="0" applyNumberFormat="1" applyFill="1" applyBorder="1" applyAlignment="1">
      <alignment horizontal="center" vertical="center"/>
    </xf>
    <xf numFmtId="165" fontId="0" fillId="13" borderId="44" xfId="0" applyNumberFormat="1" applyFill="1" applyBorder="1" applyAlignment="1">
      <alignment horizontal="right" vertical="center"/>
    </xf>
    <xf numFmtId="0" fontId="0" fillId="13" borderId="4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/>
    </xf>
    <xf numFmtId="0" fontId="0" fillId="13" borderId="42" xfId="0" applyFill="1" applyBorder="1" applyAlignment="1">
      <alignment horizontal="left"/>
    </xf>
    <xf numFmtId="0" fontId="0" fillId="11" borderId="20" xfId="0" applyFill="1" applyBorder="1" applyAlignment="1">
      <alignment horizontal="center" vertical="center"/>
    </xf>
    <xf numFmtId="0" fontId="0" fillId="11" borderId="10" xfId="0" applyFill="1" applyBorder="1" applyAlignment="1">
      <alignment horizontal="left"/>
    </xf>
    <xf numFmtId="165" fontId="1" fillId="0" borderId="14" xfId="0" applyNumberFormat="1" applyFont="1" applyBorder="1" applyAlignment="1">
      <alignment horizontal="right" vertical="center"/>
    </xf>
    <xf numFmtId="0" fontId="0" fillId="11" borderId="12" xfId="0" applyFill="1" applyBorder="1" applyAlignment="1">
      <alignment horizontal="left" vertical="center"/>
    </xf>
    <xf numFmtId="165" fontId="0" fillId="11" borderId="48" xfId="0" applyNumberFormat="1" applyFill="1" applyBorder="1" applyAlignment="1">
      <alignment horizontal="center" vertical="center"/>
    </xf>
    <xf numFmtId="0" fontId="0" fillId="11" borderId="47" xfId="0" applyFill="1" applyBorder="1" applyAlignment="1">
      <alignment horizontal="left" vertical="center"/>
    </xf>
    <xf numFmtId="0" fontId="0" fillId="0" borderId="26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Fill="1" applyBorder="1" applyAlignment="1">
      <alignment horizontal="left" vertical="center"/>
    </xf>
    <xf numFmtId="14" fontId="0" fillId="13" borderId="1" xfId="0" applyNumberFormat="1" applyFill="1" applyBorder="1" applyAlignment="1">
      <alignment horizontal="left" vertical="center"/>
    </xf>
    <xf numFmtId="0" fontId="0" fillId="0" borderId="7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13" borderId="14" xfId="0" applyFill="1" applyBorder="1" applyAlignment="1">
      <alignment horizontal="left" vertical="center"/>
    </xf>
    <xf numFmtId="0" fontId="0" fillId="0" borderId="50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165" fontId="0" fillId="0" borderId="50" xfId="0" applyNumberFormat="1" applyFill="1" applyBorder="1" applyAlignment="1">
      <alignment horizontal="center" vertical="center"/>
    </xf>
    <xf numFmtId="165" fontId="0" fillId="0" borderId="50" xfId="0" applyNumberFormat="1" applyFill="1" applyBorder="1" applyAlignment="1">
      <alignment horizontal="right" vertical="center"/>
    </xf>
    <xf numFmtId="0" fontId="0" fillId="0" borderId="51" xfId="0" applyFill="1" applyBorder="1" applyAlignment="1">
      <alignment horizontal="left"/>
    </xf>
    <xf numFmtId="0" fontId="1" fillId="9" borderId="63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vertical="center"/>
    </xf>
    <xf numFmtId="165" fontId="1" fillId="9" borderId="48" xfId="0" applyNumberFormat="1" applyFont="1" applyFill="1" applyBorder="1" applyAlignment="1">
      <alignment horizontal="right" vertical="center"/>
    </xf>
    <xf numFmtId="0" fontId="0" fillId="9" borderId="48" xfId="0" applyFill="1" applyBorder="1" applyAlignment="1"/>
    <xf numFmtId="0" fontId="0" fillId="9" borderId="49" xfId="0" applyFill="1" applyBorder="1" applyAlignment="1"/>
    <xf numFmtId="0" fontId="0" fillId="13" borderId="22" xfId="0" applyFill="1" applyBorder="1" applyAlignment="1">
      <alignment horizontal="center" vertical="center"/>
    </xf>
    <xf numFmtId="0" fontId="0" fillId="13" borderId="9" xfId="0" applyFill="1" applyBorder="1" applyAlignment="1">
      <alignment horizontal="left" vertical="center"/>
    </xf>
    <xf numFmtId="0" fontId="0" fillId="13" borderId="21" xfId="0" applyFill="1" applyBorder="1" applyAlignment="1">
      <alignment horizontal="center" vertical="center"/>
    </xf>
    <xf numFmtId="0" fontId="0" fillId="13" borderId="11" xfId="0" applyFill="1" applyBorder="1" applyAlignment="1">
      <alignment horizontal="left" vertical="center"/>
    </xf>
    <xf numFmtId="0" fontId="0" fillId="0" borderId="50" xfId="0" applyFill="1" applyBorder="1" applyAlignment="1">
      <alignment vertical="center"/>
    </xf>
    <xf numFmtId="0" fontId="6" fillId="0" borderId="5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0" xfId="0" applyFill="1" applyBorder="1" applyAlignment="1">
      <alignment vertical="center" wrapText="1"/>
    </xf>
    <xf numFmtId="165" fontId="14" fillId="0" borderId="14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41" xfId="0" applyNumberFormat="1" applyFill="1" applyBorder="1" applyAlignment="1">
      <alignment horizontal="center" vertical="center"/>
    </xf>
    <xf numFmtId="1" fontId="0" fillId="0" borderId="41" xfId="0" applyNumberForma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/>
    </xf>
    <xf numFmtId="0" fontId="0" fillId="0" borderId="36" xfId="0" applyFill="1" applyBorder="1" applyAlignment="1">
      <alignment horizontal="left"/>
    </xf>
    <xf numFmtId="0" fontId="0" fillId="0" borderId="52" xfId="0" applyFill="1" applyBorder="1" applyAlignment="1">
      <alignment horizontal="right" vertical="center"/>
    </xf>
    <xf numFmtId="0" fontId="0" fillId="0" borderId="28" xfId="0" applyFill="1" applyBorder="1" applyAlignment="1">
      <alignment horizontal="left"/>
    </xf>
    <xf numFmtId="0" fontId="0" fillId="0" borderId="53" xfId="0" applyFill="1" applyBorder="1" applyAlignment="1">
      <alignment horizontal="right" vertical="center"/>
    </xf>
    <xf numFmtId="0" fontId="0" fillId="0" borderId="56" xfId="0" applyFill="1" applyBorder="1" applyAlignment="1">
      <alignment horizontal="left"/>
    </xf>
    <xf numFmtId="0" fontId="0" fillId="0" borderId="54" xfId="0" applyFill="1" applyBorder="1" applyAlignment="1">
      <alignment horizontal="right" vertical="center"/>
    </xf>
    <xf numFmtId="165" fontId="16" fillId="14" borderId="4" xfId="0" applyNumberFormat="1" applyFont="1" applyFill="1" applyBorder="1" applyAlignment="1">
      <alignment horizontal="right"/>
    </xf>
    <xf numFmtId="0" fontId="0" fillId="0" borderId="59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64" xfId="0" applyFill="1" applyBorder="1" applyAlignment="1">
      <alignment horizontal="left"/>
    </xf>
    <xf numFmtId="165" fontId="17" fillId="9" borderId="4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/>
    </xf>
    <xf numFmtId="0" fontId="1" fillId="8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14" fontId="0" fillId="0" borderId="50" xfId="0" applyNumberFormat="1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14" fontId="0" fillId="0" borderId="50" xfId="0" applyNumberFormat="1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0" fontId="0" fillId="13" borderId="44" xfId="0" applyFill="1" applyBorder="1" applyAlignment="1">
      <alignment horizontal="center" vertical="center"/>
    </xf>
    <xf numFmtId="165" fontId="0" fillId="0" borderId="0" xfId="0" applyNumberFormat="1"/>
    <xf numFmtId="0" fontId="0" fillId="11" borderId="4" xfId="0" applyFill="1" applyBorder="1" applyAlignment="1">
      <alignment horizontal="center" vertical="center"/>
    </xf>
    <xf numFmtId="0" fontId="0" fillId="11" borderId="46" xfId="0" applyFill="1" applyBorder="1" applyAlignment="1">
      <alignment horizontal="center" vertical="center"/>
    </xf>
    <xf numFmtId="165" fontId="0" fillId="11" borderId="13" xfId="0" applyNumberFormat="1" applyFill="1" applyBorder="1" applyAlignment="1">
      <alignment horizontal="right" vertical="center"/>
    </xf>
    <xf numFmtId="165" fontId="0" fillId="11" borderId="13" xfId="0" applyNumberFormat="1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0" fillId="11" borderId="14" xfId="0" applyFill="1" applyBorder="1" applyAlignment="1">
      <alignment horizontal="left"/>
    </xf>
    <xf numFmtId="0" fontId="0" fillId="11" borderId="5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165" fontId="0" fillId="11" borderId="8" xfId="0" applyNumberFormat="1" applyFill="1" applyBorder="1" applyAlignment="1">
      <alignment horizontal="right" vertical="center"/>
    </xf>
    <xf numFmtId="165" fontId="0" fillId="11" borderId="8" xfId="0" applyNumberFormat="1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9" xfId="0" applyFill="1" applyBorder="1" applyAlignment="1">
      <alignment horizontal="left"/>
    </xf>
    <xf numFmtId="0" fontId="0" fillId="11" borderId="4" xfId="0" applyFill="1" applyBorder="1" applyAlignment="1">
      <alignment horizontal="center"/>
    </xf>
    <xf numFmtId="0" fontId="1" fillId="15" borderId="4" xfId="0" applyFont="1" applyFill="1" applyBorder="1" applyAlignment="1">
      <alignment horizontal="center" vertical="center"/>
    </xf>
    <xf numFmtId="0" fontId="0" fillId="13" borderId="44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165" fontId="0" fillId="16" borderId="13" xfId="0" applyNumberFormat="1" applyFill="1" applyBorder="1" applyAlignment="1">
      <alignment horizontal="right" vertical="center"/>
    </xf>
    <xf numFmtId="165" fontId="0" fillId="16" borderId="13" xfId="0" applyNumberFormat="1" applyFill="1" applyBorder="1" applyAlignment="1">
      <alignment horizontal="center" vertical="center"/>
    </xf>
    <xf numFmtId="0" fontId="0" fillId="16" borderId="14" xfId="0" applyFill="1" applyBorder="1" applyAlignment="1">
      <alignment horizontal="left"/>
    </xf>
    <xf numFmtId="165" fontId="0" fillId="13" borderId="41" xfId="0" applyNumberFormat="1" applyFill="1" applyBorder="1" applyAlignment="1">
      <alignment horizontal="right" vertical="center"/>
    </xf>
    <xf numFmtId="0" fontId="0" fillId="13" borderId="45" xfId="0" applyFill="1" applyBorder="1" applyAlignment="1">
      <alignment horizontal="left" vertical="center"/>
    </xf>
    <xf numFmtId="0" fontId="1" fillId="9" borderId="46" xfId="0" applyFont="1" applyFill="1" applyBorder="1" applyAlignment="1">
      <alignment horizontal="center" vertical="center"/>
    </xf>
    <xf numFmtId="165" fontId="1" fillId="9" borderId="13" xfId="0" applyNumberFormat="1" applyFont="1" applyFill="1" applyBorder="1" applyAlignment="1">
      <alignment horizontal="right" vertical="center"/>
    </xf>
    <xf numFmtId="0" fontId="0" fillId="9" borderId="13" xfId="0" applyFill="1" applyBorder="1" applyAlignment="1"/>
    <xf numFmtId="0" fontId="0" fillId="9" borderId="14" xfId="0" applyFill="1" applyBorder="1" applyAlignment="1"/>
    <xf numFmtId="0" fontId="1" fillId="9" borderId="13" xfId="0" applyFont="1" applyFill="1" applyBorder="1" applyAlignment="1">
      <alignment horizontal="right" vertical="center"/>
    </xf>
    <xf numFmtId="0" fontId="0" fillId="0" borderId="0" xfId="0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17" fillId="9" borderId="4" xfId="0" applyNumberFormat="1" applyFont="1" applyFill="1" applyBorder="1" applyAlignment="1" applyProtection="1">
      <alignment horizontal="right" vertical="center"/>
      <protection hidden="1"/>
    </xf>
    <xf numFmtId="165" fontId="0" fillId="0" borderId="5" xfId="0" applyNumberFormat="1" applyFill="1" applyBorder="1" applyAlignment="1" applyProtection="1">
      <alignment vertical="center"/>
      <protection locked="0"/>
    </xf>
    <xf numFmtId="0" fontId="18" fillId="0" borderId="0" xfId="0" applyFont="1" applyProtection="1">
      <protection locked="0"/>
    </xf>
    <xf numFmtId="165" fontId="0" fillId="0" borderId="5" xfId="0" applyNumberFormat="1" applyFill="1" applyBorder="1" applyAlignment="1" applyProtection="1">
      <alignment horizontal="right" vertical="center"/>
      <protection locked="0"/>
    </xf>
    <xf numFmtId="165" fontId="0" fillId="0" borderId="5" xfId="0" applyNumberFormat="1" applyFill="1" applyBorder="1" applyAlignment="1" applyProtection="1">
      <alignment horizontal="right" vertical="center"/>
      <protection hidden="1"/>
    </xf>
    <xf numFmtId="0" fontId="1" fillId="0" borderId="5" xfId="0" applyFont="1" applyFill="1" applyBorder="1" applyAlignment="1" applyProtection="1">
      <alignment vertic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0" fillId="0" borderId="5" xfId="0" applyFill="1" applyBorder="1" applyAlignment="1" applyProtection="1">
      <alignment vertical="center" wrapText="1"/>
      <protection hidden="1"/>
    </xf>
    <xf numFmtId="0" fontId="1" fillId="17" borderId="7" xfId="0" applyFont="1" applyFill="1" applyBorder="1" applyAlignment="1" applyProtection="1">
      <alignment vertical="center"/>
      <protection hidden="1"/>
    </xf>
    <xf numFmtId="0" fontId="1" fillId="17" borderId="5" xfId="0" applyFont="1" applyFill="1" applyBorder="1" applyAlignment="1" applyProtection="1">
      <alignment vertical="center" wrapText="1"/>
      <protection hidden="1"/>
    </xf>
    <xf numFmtId="0" fontId="0" fillId="17" borderId="5" xfId="0" applyFill="1" applyBorder="1" applyAlignment="1" applyProtection="1">
      <alignment horizontal="center" vertical="center"/>
      <protection hidden="1"/>
    </xf>
    <xf numFmtId="0" fontId="1" fillId="17" borderId="6" xfId="0" applyFont="1" applyFill="1" applyBorder="1" applyAlignment="1" applyProtection="1">
      <alignment horizontal="center" vertical="center" wrapText="1"/>
      <protection hidden="1"/>
    </xf>
    <xf numFmtId="0" fontId="0" fillId="17" borderId="4" xfId="0" applyFill="1" applyBorder="1" applyAlignment="1" applyProtection="1">
      <alignment horizontal="center" vertical="center"/>
      <protection hidden="1"/>
    </xf>
    <xf numFmtId="0" fontId="1" fillId="17" borderId="7" xfId="0" applyFont="1" applyFill="1" applyBorder="1" applyAlignment="1" applyProtection="1">
      <alignment vertical="center" wrapText="1"/>
      <protection hidden="1"/>
    </xf>
    <xf numFmtId="0" fontId="0" fillId="17" borderId="7" xfId="0" applyFill="1" applyBorder="1" applyAlignment="1" applyProtection="1">
      <alignment horizontal="center" vertical="center"/>
      <protection hidden="1"/>
    </xf>
    <xf numFmtId="0" fontId="17" fillId="9" borderId="15" xfId="0" applyFont="1" applyFill="1" applyBorder="1" applyAlignment="1" applyProtection="1">
      <alignment vertical="center"/>
      <protection hidden="1"/>
    </xf>
    <xf numFmtId="0" fontId="17" fillId="9" borderId="4" xfId="0" applyFont="1" applyFill="1" applyBorder="1" applyAlignment="1" applyProtection="1">
      <alignment vertical="center"/>
      <protection hidden="1"/>
    </xf>
    <xf numFmtId="0" fontId="17" fillId="9" borderId="23" xfId="0" applyFont="1" applyFill="1" applyBorder="1" applyAlignment="1" applyProtection="1">
      <alignment vertical="center" wrapText="1"/>
      <protection hidden="1"/>
    </xf>
    <xf numFmtId="0" fontId="17" fillId="9" borderId="30" xfId="0" applyFont="1" applyFill="1" applyBorder="1" applyAlignment="1" applyProtection="1">
      <alignment vertical="center" wrapText="1"/>
      <protection hidden="1"/>
    </xf>
    <xf numFmtId="0" fontId="17" fillId="9" borderId="4" xfId="0" applyFont="1" applyFill="1" applyBorder="1" applyAlignment="1" applyProtection="1">
      <alignment horizontal="right" vertical="center"/>
      <protection hidden="1"/>
    </xf>
    <xf numFmtId="0" fontId="17" fillId="9" borderId="4" xfId="0" applyFont="1" applyFill="1" applyBorder="1" applyAlignment="1" applyProtection="1">
      <alignment vertical="center" wrapText="1"/>
      <protection hidden="1"/>
    </xf>
    <xf numFmtId="0" fontId="1" fillId="8" borderId="4" xfId="0" applyFont="1" applyFill="1" applyBorder="1" applyAlignment="1" applyProtection="1">
      <alignment horizontal="center" vertical="center" wrapText="1"/>
      <protection hidden="1"/>
    </xf>
    <xf numFmtId="0" fontId="17" fillId="8" borderId="4" xfId="0" applyFont="1" applyFill="1" applyBorder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0" fontId="16" fillId="14" borderId="23" xfId="0" applyFont="1" applyFill="1" applyBorder="1" applyAlignment="1" applyProtection="1">
      <alignment vertical="center"/>
      <protection hidden="1"/>
    </xf>
    <xf numFmtId="0" fontId="16" fillId="14" borderId="30" xfId="0" applyFont="1" applyFill="1" applyBorder="1" applyAlignment="1" applyProtection="1">
      <alignment vertical="center"/>
      <protection hidden="1"/>
    </xf>
    <xf numFmtId="0" fontId="16" fillId="14" borderId="31" xfId="0" applyFont="1" applyFill="1" applyBorder="1" applyAlignment="1" applyProtection="1">
      <alignment vertical="center"/>
      <protection hidden="1"/>
    </xf>
    <xf numFmtId="0" fontId="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0" fillId="14" borderId="23" xfId="0" applyFont="1" applyFill="1" applyBorder="1" applyAlignment="1" applyProtection="1">
      <alignment vertical="center"/>
      <protection hidden="1"/>
    </xf>
    <xf numFmtId="0" fontId="20" fillId="14" borderId="30" xfId="0" applyFont="1" applyFill="1" applyBorder="1" applyAlignment="1" applyProtection="1">
      <alignment vertical="center"/>
      <protection hidden="1"/>
    </xf>
    <xf numFmtId="0" fontId="20" fillId="14" borderId="4" xfId="0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locked="0"/>
    </xf>
    <xf numFmtId="0" fontId="1" fillId="17" borderId="5" xfId="0" applyFont="1" applyFill="1" applyBorder="1" applyAlignment="1" applyProtection="1">
      <alignment horizontal="center" vertical="center"/>
      <protection hidden="1"/>
    </xf>
    <xf numFmtId="0" fontId="16" fillId="14" borderId="4" xfId="0" applyFont="1" applyFill="1" applyBorder="1" applyAlignment="1" applyProtection="1">
      <alignment horizontal="right" vertical="center"/>
      <protection hidden="1"/>
    </xf>
    <xf numFmtId="165" fontId="16" fillId="14" borderId="4" xfId="0" applyNumberFormat="1" applyFont="1" applyFill="1" applyBorder="1" applyAlignment="1" applyProtection="1">
      <alignment horizontal="right" vertical="center"/>
      <protection hidden="1"/>
    </xf>
    <xf numFmtId="165" fontId="20" fillId="14" borderId="31" xfId="0" applyNumberFormat="1" applyFont="1" applyFill="1" applyBorder="1" applyAlignment="1" applyProtection="1">
      <alignment horizontal="right" vertical="center"/>
      <protection hidden="1"/>
    </xf>
    <xf numFmtId="0" fontId="0" fillId="17" borderId="0" xfId="0" applyFill="1" applyAlignment="1" applyProtection="1">
      <alignment vertical="center"/>
      <protection hidden="1"/>
    </xf>
    <xf numFmtId="165" fontId="17" fillId="17" borderId="4" xfId="0" applyNumberFormat="1" applyFont="1" applyFill="1" applyBorder="1" applyAlignment="1" applyProtection="1">
      <alignment horizontal="right" vertical="center"/>
      <protection hidden="1"/>
    </xf>
    <xf numFmtId="0" fontId="17" fillId="17" borderId="0" xfId="0" applyFont="1" applyFill="1" applyBorder="1" applyAlignment="1" applyProtection="1">
      <alignment vertical="center"/>
      <protection hidden="1"/>
    </xf>
    <xf numFmtId="165" fontId="17" fillId="17" borderId="0" xfId="0" applyNumberFormat="1" applyFont="1" applyFill="1" applyBorder="1" applyAlignment="1" applyProtection="1">
      <alignment horizontal="right" vertical="center"/>
      <protection hidden="1"/>
    </xf>
    <xf numFmtId="9" fontId="17" fillId="9" borderId="15" xfId="0" applyNumberFormat="1" applyFont="1" applyFill="1" applyBorder="1" applyAlignment="1" applyProtection="1">
      <alignment horizontal="left" vertical="center"/>
      <protection hidden="1"/>
    </xf>
    <xf numFmtId="9" fontId="17" fillId="9" borderId="4" xfId="0" applyNumberFormat="1" applyFont="1" applyFill="1" applyBorder="1" applyAlignment="1" applyProtection="1">
      <alignment horizontal="left" vertical="center"/>
      <protection hidden="1"/>
    </xf>
    <xf numFmtId="167" fontId="0" fillId="0" borderId="4" xfId="0" applyNumberFormat="1" applyBorder="1" applyAlignment="1" applyProtection="1">
      <alignment horizontal="center"/>
      <protection locked="0"/>
    </xf>
    <xf numFmtId="167" fontId="0" fillId="0" borderId="7" xfId="0" applyNumberFormat="1" applyBorder="1" applyAlignment="1" applyProtection="1">
      <alignment horizontal="center"/>
      <protection locked="0"/>
    </xf>
    <xf numFmtId="0" fontId="1" fillId="0" borderId="2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textRotation="45"/>
    </xf>
    <xf numFmtId="0" fontId="2" fillId="0" borderId="17" xfId="0" applyFont="1" applyBorder="1" applyAlignment="1">
      <alignment horizontal="center" vertical="center" textRotation="45"/>
    </xf>
    <xf numFmtId="0" fontId="2" fillId="0" borderId="15" xfId="0" applyFont="1" applyBorder="1" applyAlignment="1">
      <alignment horizontal="center" vertical="center" textRotation="45"/>
    </xf>
    <xf numFmtId="0" fontId="2" fillId="0" borderId="5" xfId="0" applyFont="1" applyBorder="1" applyAlignment="1">
      <alignment horizontal="center" textRotation="45"/>
    </xf>
    <xf numFmtId="0" fontId="2" fillId="0" borderId="6" xfId="0" applyFont="1" applyBorder="1" applyAlignment="1">
      <alignment horizontal="center" textRotation="45"/>
    </xf>
    <xf numFmtId="0" fontId="2" fillId="0" borderId="7" xfId="0" applyFont="1" applyBorder="1" applyAlignment="1">
      <alignment horizontal="center" textRotation="45"/>
    </xf>
    <xf numFmtId="0" fontId="2" fillId="0" borderId="5" xfId="0" applyFont="1" applyBorder="1" applyAlignment="1">
      <alignment horizontal="center" vertical="center" textRotation="45"/>
    </xf>
    <xf numFmtId="0" fontId="2" fillId="0" borderId="6" xfId="0" applyFont="1" applyBorder="1" applyAlignment="1">
      <alignment horizontal="center" vertical="center" textRotation="45"/>
    </xf>
    <xf numFmtId="0" fontId="2" fillId="0" borderId="7" xfId="0" applyFont="1" applyBorder="1" applyAlignment="1">
      <alignment horizontal="center" vertical="center" textRotation="45"/>
    </xf>
    <xf numFmtId="0" fontId="1" fillId="5" borderId="15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14" fontId="6" fillId="0" borderId="50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0" fillId="0" borderId="50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 wrapText="1"/>
    </xf>
    <xf numFmtId="14" fontId="0" fillId="0" borderId="44" xfId="0" applyNumberForma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" fontId="0" fillId="0" borderId="44" xfId="0" applyNumberForma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50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14" fontId="0" fillId="0" borderId="50" xfId="0" applyNumberFormat="1" applyFill="1" applyBorder="1" applyAlignment="1">
      <alignment horizontal="left" vertical="center"/>
    </xf>
    <xf numFmtId="14" fontId="0" fillId="0" borderId="3" xfId="0" applyNumberFormat="1" applyFill="1" applyBorder="1" applyAlignment="1">
      <alignment horizontal="left" vertical="center"/>
    </xf>
    <xf numFmtId="0" fontId="0" fillId="0" borderId="5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13" borderId="50" xfId="0" applyFill="1" applyBorder="1" applyAlignment="1">
      <alignment horizontal="center" vertical="center"/>
    </xf>
    <xf numFmtId="0" fontId="0" fillId="13" borderId="44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14" fontId="0" fillId="13" borderId="50" xfId="0" applyNumberFormat="1" applyFill="1" applyBorder="1" applyAlignment="1">
      <alignment horizontal="center" vertical="center"/>
    </xf>
    <xf numFmtId="14" fontId="0" fillId="13" borderId="44" xfId="0" applyNumberFormat="1" applyFill="1" applyBorder="1" applyAlignment="1">
      <alignment horizontal="center" vertical="center"/>
    </xf>
    <xf numFmtId="14" fontId="0" fillId="13" borderId="3" xfId="0" applyNumberFormat="1" applyFill="1" applyBorder="1" applyAlignment="1">
      <alignment horizontal="center" vertical="center"/>
    </xf>
    <xf numFmtId="0" fontId="0" fillId="13" borderId="56" xfId="0" applyFill="1" applyBorder="1" applyAlignment="1">
      <alignment horizontal="center" vertical="center"/>
    </xf>
    <xf numFmtId="0" fontId="0" fillId="13" borderId="27" xfId="0" applyFill="1" applyBorder="1" applyAlignment="1">
      <alignment horizontal="center" vertical="center"/>
    </xf>
    <xf numFmtId="0" fontId="0" fillId="13" borderId="58" xfId="0" applyFill="1" applyBorder="1" applyAlignment="1">
      <alignment horizontal="center" vertical="center" wrapText="1"/>
    </xf>
    <xf numFmtId="0" fontId="0" fillId="13" borderId="1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/>
    </xf>
    <xf numFmtId="0" fontId="0" fillId="13" borderId="60" xfId="0" applyFill="1" applyBorder="1" applyAlignment="1">
      <alignment horizontal="center" vertical="center" wrapText="1"/>
    </xf>
    <xf numFmtId="0" fontId="0" fillId="13" borderId="50" xfId="0" applyFill="1" applyBorder="1" applyAlignment="1">
      <alignment horizontal="left" vertical="center"/>
    </xf>
    <xf numFmtId="0" fontId="0" fillId="13" borderId="3" xfId="0" applyFill="1" applyBorder="1" applyAlignment="1">
      <alignment horizontal="left" vertical="center"/>
    </xf>
    <xf numFmtId="0" fontId="0" fillId="0" borderId="5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6" fillId="0" borderId="5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13" borderId="5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5" fontId="0" fillId="0" borderId="42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49" xfId="0" applyNumberFormat="1" applyBorder="1" applyAlignment="1">
      <alignment horizontal="center" vertical="center"/>
    </xf>
    <xf numFmtId="165" fontId="0" fillId="11" borderId="50" xfId="0" applyNumberFormat="1" applyFill="1" applyBorder="1" applyAlignment="1">
      <alignment horizontal="right" vertical="center"/>
    </xf>
    <xf numFmtId="165" fontId="0" fillId="11" borderId="44" xfId="0" applyNumberFormat="1" applyFill="1" applyBorder="1" applyAlignment="1">
      <alignment horizontal="right" vertical="center"/>
    </xf>
    <xf numFmtId="165" fontId="0" fillId="11" borderId="3" xfId="0" applyNumberFormat="1" applyFill="1" applyBorder="1" applyAlignment="1">
      <alignment horizontal="right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1" fillId="12" borderId="61" xfId="0" applyFont="1" applyFill="1" applyBorder="1" applyAlignment="1">
      <alignment horizontal="center"/>
    </xf>
    <xf numFmtId="0" fontId="1" fillId="12" borderId="62" xfId="0" applyFont="1" applyFill="1" applyBorder="1" applyAlignment="1">
      <alignment horizontal="center"/>
    </xf>
    <xf numFmtId="0" fontId="1" fillId="12" borderId="37" xfId="0" applyFont="1" applyFill="1" applyBorder="1" applyAlignment="1">
      <alignment horizontal="center"/>
    </xf>
    <xf numFmtId="0" fontId="0" fillId="0" borderId="6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50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9" borderId="23" xfId="0" applyFont="1" applyFill="1" applyBorder="1" applyAlignment="1">
      <alignment horizontal="right" wrapText="1"/>
    </xf>
    <xf numFmtId="0" fontId="17" fillId="9" borderId="30" xfId="0" applyFont="1" applyFill="1" applyBorder="1" applyAlignment="1">
      <alignment horizontal="right" wrapText="1"/>
    </xf>
    <xf numFmtId="0" fontId="17" fillId="9" borderId="31" xfId="0" applyFont="1" applyFill="1" applyBorder="1" applyAlignment="1">
      <alignment horizontal="right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right" vertical="center"/>
    </xf>
    <xf numFmtId="165" fontId="0" fillId="0" borderId="6" xfId="0" applyNumberFormat="1" applyFill="1" applyBorder="1" applyAlignment="1">
      <alignment horizontal="right" vertical="center"/>
    </xf>
    <xf numFmtId="165" fontId="0" fillId="0" borderId="7" xfId="0" applyNumberFormat="1" applyFill="1" applyBorder="1" applyAlignment="1">
      <alignment horizontal="right" vertical="center"/>
    </xf>
    <xf numFmtId="0" fontId="15" fillId="14" borderId="23" xfId="0" applyFont="1" applyFill="1" applyBorder="1" applyAlignment="1">
      <alignment horizontal="right"/>
    </xf>
    <xf numFmtId="0" fontId="15" fillId="14" borderId="30" xfId="0" applyFont="1" applyFill="1" applyBorder="1" applyAlignment="1">
      <alignment horizontal="right"/>
    </xf>
    <xf numFmtId="0" fontId="15" fillId="14" borderId="31" xfId="0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13" borderId="15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99"/>
      <color rgb="FF99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TOTAL AVISOS 2014-2016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Tablas!$C$6</c:f>
              <c:strCache>
                <c:ptCount val="1"/>
                <c:pt idx="0">
                  <c:v>TOTAL AVISOS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1.1111111111111112E-2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8B-463B-802F-5839509F8F97}"/>
                </c:ext>
              </c:extLst>
            </c:dLbl>
            <c:dLbl>
              <c:idx val="2"/>
              <c:layout>
                <c:manualLayout>
                  <c:x val="-2.7777777777777779E-3"/>
                  <c:y val="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8B-463B-802F-5839509F8F9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Tablas!$B$7:$B$10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Tablas!$C$7:$C$10</c:f>
              <c:numCache>
                <c:formatCode>General</c:formatCode>
                <c:ptCount val="4"/>
                <c:pt idx="0">
                  <c:v>49</c:v>
                </c:pt>
                <c:pt idx="1">
                  <c:v>26</c:v>
                </c:pt>
                <c:pt idx="2">
                  <c:v>89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B-463B-802F-5839509F8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890752"/>
        <c:axId val="88929408"/>
      </c:lineChart>
      <c:catAx>
        <c:axId val="888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929408"/>
        <c:crosses val="autoZero"/>
        <c:auto val="1"/>
        <c:lblAlgn val="ctr"/>
        <c:lblOffset val="100"/>
        <c:noMultiLvlLbl val="0"/>
      </c:catAx>
      <c:valAx>
        <c:axId val="88929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90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600"/>
              <a:t>INCIDENCIAS POR TIPO DE ANALÍTICA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Tablas!$C$23</c:f>
              <c:strCache>
                <c:ptCount val="1"/>
                <c:pt idx="0">
                  <c:v>POTABILIDAD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E39-4041-B987-B8669DF0D677}"/>
                </c:ext>
              </c:extLst>
            </c:dLbl>
            <c:dLbl>
              <c:idx val="2"/>
              <c:layout>
                <c:manualLayout>
                  <c:x val="-5.0925337632079971E-17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39-4041-B987-B8669DF0D677}"/>
                </c:ext>
              </c:extLst>
            </c:dLbl>
            <c:dLbl>
              <c:idx val="3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39-4041-B987-B8669DF0D6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Tablas!$B$24:$B$27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Tablas!$C$24:$C$27</c:f>
              <c:numCache>
                <c:formatCode>General</c:formatCode>
                <c:ptCount val="4"/>
                <c:pt idx="0">
                  <c:v>49</c:v>
                </c:pt>
                <c:pt idx="1">
                  <c:v>25</c:v>
                </c:pt>
                <c:pt idx="2">
                  <c:v>86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39-4041-B987-B8669DF0D677}"/>
            </c:ext>
          </c:extLst>
        </c:ser>
        <c:ser>
          <c:idx val="1"/>
          <c:order val="1"/>
          <c:tx>
            <c:strRef>
              <c:f>Tablas!$D$23</c:f>
              <c:strCache>
                <c:ptCount val="1"/>
                <c:pt idx="0">
                  <c:v>HIDROCARBUROS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39-4041-B987-B8669DF0D677}"/>
                </c:ext>
              </c:extLst>
            </c:dLbl>
            <c:dLbl>
              <c:idx val="1"/>
              <c:layout>
                <c:manualLayout>
                  <c:x val="2.7777777777777779E-3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39-4041-B987-B8669DF0D677}"/>
                </c:ext>
              </c:extLst>
            </c:dLbl>
            <c:dLbl>
              <c:idx val="2"/>
              <c:layout>
                <c:manualLayout>
                  <c:x val="0"/>
                  <c:y val="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E39-4041-B987-B8669DF0D677}"/>
                </c:ext>
              </c:extLst>
            </c:dLbl>
            <c:dLbl>
              <c:idx val="3"/>
              <c:layout>
                <c:manualLayout>
                  <c:x val="0"/>
                  <c:y val="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E39-4041-B987-B8669DF0D6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Tablas!$B$24:$B$27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Tablas!$D$24:$D$27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39-4041-B987-B8669DF0D677}"/>
            </c:ext>
          </c:extLst>
        </c:ser>
        <c:ser>
          <c:idx val="2"/>
          <c:order val="2"/>
          <c:tx>
            <c:strRef>
              <c:f>Tablas!$E$23</c:f>
              <c:strCache>
                <c:ptCount val="1"/>
                <c:pt idx="0">
                  <c:v>FECALES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E39-4041-B987-B8669DF0D67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E39-4041-B987-B8669DF0D67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E39-4041-B987-B8669DF0D677}"/>
                </c:ext>
              </c:extLst>
            </c:dLbl>
            <c:dLbl>
              <c:idx val="3"/>
              <c:layout>
                <c:manualLayout>
                  <c:x val="0"/>
                  <c:y val="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E39-4041-B987-B8669DF0D6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Tablas!$B$24:$B$27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Tablas!$E$24:$E$27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E39-4041-B987-B8669DF0D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72064"/>
        <c:axId val="28890240"/>
      </c:barChart>
      <c:catAx>
        <c:axId val="2887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890240"/>
        <c:crosses val="autoZero"/>
        <c:auto val="1"/>
        <c:lblAlgn val="ctr"/>
        <c:lblOffset val="100"/>
        <c:noMultiLvlLbl val="0"/>
      </c:catAx>
      <c:valAx>
        <c:axId val="28890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872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600"/>
              <a:t>INCIDENCIAS POR TIPO DE INSTALACIÓN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Tablas!$C$39</c:f>
              <c:strCache>
                <c:ptCount val="1"/>
                <c:pt idx="0">
                  <c:v>FUENTE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63-498C-836D-1988C02B6D0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Tablas!$B$40:$B$43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Tablas!$C$40:$C$43</c:f>
              <c:numCache>
                <c:formatCode>General</c:formatCode>
                <c:ptCount val="4"/>
                <c:pt idx="0">
                  <c:v>13</c:v>
                </c:pt>
                <c:pt idx="1">
                  <c:v>1</c:v>
                </c:pt>
                <c:pt idx="2">
                  <c:v>40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63-498C-836D-1988C02B6D00}"/>
            </c:ext>
          </c:extLst>
        </c:ser>
        <c:ser>
          <c:idx val="1"/>
          <c:order val="1"/>
          <c:tx>
            <c:strRef>
              <c:f>Tablas!$D$39</c:f>
              <c:strCache>
                <c:ptCount val="1"/>
                <c:pt idx="0">
                  <c:v>SERVICIOS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63-498C-836D-1988C02B6D00}"/>
                </c:ext>
              </c:extLst>
            </c:dLbl>
            <c:dLbl>
              <c:idx val="1"/>
              <c:layout>
                <c:manualLayout>
                  <c:x val="0"/>
                  <c:y val="1.85185185185186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263-498C-836D-1988C02B6D0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Tablas!$B$40:$B$43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Tablas!$D$40:$D$43</c:f>
              <c:numCache>
                <c:formatCode>General</c:formatCode>
                <c:ptCount val="4"/>
                <c:pt idx="0">
                  <c:v>17</c:v>
                </c:pt>
                <c:pt idx="1">
                  <c:v>7</c:v>
                </c:pt>
                <c:pt idx="2">
                  <c:v>21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63-498C-836D-1988C02B6D00}"/>
            </c:ext>
          </c:extLst>
        </c:ser>
        <c:ser>
          <c:idx val="2"/>
          <c:order val="2"/>
          <c:tx>
            <c:strRef>
              <c:f>Tablas!$E$39</c:f>
              <c:strCache>
                <c:ptCount val="1"/>
                <c:pt idx="0">
                  <c:v>OTROS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63-498C-836D-1988C02B6D00}"/>
                </c:ext>
              </c:extLst>
            </c:dLbl>
            <c:dLbl>
              <c:idx val="1"/>
              <c:layout>
                <c:manualLayout>
                  <c:x val="0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263-498C-836D-1988C02B6D00}"/>
                </c:ext>
              </c:extLst>
            </c:dLbl>
            <c:dLbl>
              <c:idx val="2"/>
              <c:layout>
                <c:manualLayout>
                  <c:x val="1.0185067526415994E-16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263-498C-836D-1988C02B6D0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Tablas!$B$40:$B$43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Tablas!$E$40:$E$43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12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63-498C-836D-1988C02B6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966912"/>
        <c:axId val="28968448"/>
      </c:barChart>
      <c:catAx>
        <c:axId val="2896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968448"/>
        <c:crosses val="autoZero"/>
        <c:auto val="1"/>
        <c:lblAlgn val="ctr"/>
        <c:lblOffset val="100"/>
        <c:noMultiLvlLbl val="0"/>
      </c:catAx>
      <c:valAx>
        <c:axId val="28968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966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600"/>
              <a:t>INCIDENCIAS POR UBICACIÓN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Tablas!$C$55</c:f>
              <c:strCache>
                <c:ptCount val="1"/>
                <c:pt idx="0">
                  <c:v>ESTACIÓN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1.2731334408019993E-17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8D-4BE5-BAFD-4AC9BE8391B0}"/>
                </c:ext>
              </c:extLst>
            </c:dLbl>
            <c:dLbl>
              <c:idx val="3"/>
              <c:layout>
                <c:manualLayout>
                  <c:x val="0"/>
                  <c:y val="1.388888888888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8D-4BE5-BAFD-4AC9BE8391B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Tablas!$B$56:$B$59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Tablas!$C$56:$C$59</c:f>
              <c:numCache>
                <c:formatCode>General</c:formatCode>
                <c:ptCount val="4"/>
                <c:pt idx="0">
                  <c:v>34</c:v>
                </c:pt>
                <c:pt idx="1">
                  <c:v>19</c:v>
                </c:pt>
                <c:pt idx="2">
                  <c:v>60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D-4BE5-BAFD-4AC9BE8391B0}"/>
            </c:ext>
          </c:extLst>
        </c:ser>
        <c:ser>
          <c:idx val="1"/>
          <c:order val="1"/>
          <c:tx>
            <c:strRef>
              <c:f>Tablas!$D$55</c:f>
              <c:strCache>
                <c:ptCount val="1"/>
                <c:pt idx="0">
                  <c:v>DEPÓSITO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2.3147783610382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8D-4BE5-BAFD-4AC9BE8391B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Tablas!$B$56:$B$59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Tablas!$D$56:$D$59</c:f>
              <c:numCache>
                <c:formatCode>General</c:formatCode>
                <c:ptCount val="4"/>
                <c:pt idx="0">
                  <c:v>14</c:v>
                </c:pt>
                <c:pt idx="1">
                  <c:v>6</c:v>
                </c:pt>
                <c:pt idx="2">
                  <c:v>24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8D-4BE5-BAFD-4AC9BE8391B0}"/>
            </c:ext>
          </c:extLst>
        </c:ser>
        <c:ser>
          <c:idx val="2"/>
          <c:order val="2"/>
          <c:tx>
            <c:strRef>
              <c:f>Tablas!$E$55</c:f>
              <c:strCache>
                <c:ptCount val="1"/>
                <c:pt idx="0">
                  <c:v>OTROS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0"/>
                  <c:y val="1.388888888888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88D-4BE5-BAFD-4AC9BE8391B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Tablas!$B$56:$B$59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Tablas!$E$56:$E$59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8D-4BE5-BAFD-4AC9BE839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08256"/>
        <c:axId val="29009792"/>
      </c:barChart>
      <c:catAx>
        <c:axId val="2900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009792"/>
        <c:crosses val="autoZero"/>
        <c:auto val="1"/>
        <c:lblAlgn val="ctr"/>
        <c:lblOffset val="100"/>
        <c:noMultiLvlLbl val="0"/>
      </c:catAx>
      <c:valAx>
        <c:axId val="29009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008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10</xdr:col>
      <xdr:colOff>0</xdr:colOff>
      <xdr:row>19</xdr:row>
      <xdr:rowOff>57150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12</xdr:col>
      <xdr:colOff>0</xdr:colOff>
      <xdr:row>35</xdr:row>
      <xdr:rowOff>47625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37</xdr:row>
      <xdr:rowOff>0</xdr:rowOff>
    </xdr:from>
    <xdr:to>
      <xdr:col>12</xdr:col>
      <xdr:colOff>0</xdr:colOff>
      <xdr:row>51</xdr:row>
      <xdr:rowOff>47625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12</xdr:col>
      <xdr:colOff>0</xdr:colOff>
      <xdr:row>67</xdr:row>
      <xdr:rowOff>47625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E59"/>
  <sheetViews>
    <sheetView workbookViewId="0">
      <selection activeCell="B3" sqref="B3:B91"/>
    </sheetView>
  </sheetViews>
  <sheetFormatPr baseColWidth="10" defaultRowHeight="14.4" x14ac:dyDescent="0.3"/>
  <cols>
    <col min="3" max="3" width="13.5546875" bestFit="1" customWidth="1"/>
    <col min="4" max="4" width="16.5546875" bestFit="1" customWidth="1"/>
  </cols>
  <sheetData>
    <row r="5" spans="2:3" ht="15" thickBot="1" x14ac:dyDescent="0.35">
      <c r="B5" s="4"/>
      <c r="C5" s="4"/>
    </row>
    <row r="6" spans="2:3" ht="15" thickBot="1" x14ac:dyDescent="0.35">
      <c r="B6" s="65" t="s">
        <v>279</v>
      </c>
      <c r="C6" s="69" t="s">
        <v>280</v>
      </c>
    </row>
    <row r="7" spans="2:3" x14ac:dyDescent="0.3">
      <c r="B7" s="66">
        <v>2014</v>
      </c>
      <c r="C7" s="70">
        <f>'2014'!D52</f>
        <v>49</v>
      </c>
    </row>
    <row r="8" spans="2:3" x14ac:dyDescent="0.3">
      <c r="B8" s="67">
        <v>2015</v>
      </c>
      <c r="C8" s="71">
        <f>'2015'!D29</f>
        <v>26</v>
      </c>
    </row>
    <row r="9" spans="2:3" x14ac:dyDescent="0.3">
      <c r="B9" s="67">
        <v>2016</v>
      </c>
      <c r="C9" s="71">
        <f>'2016'!D92</f>
        <v>89</v>
      </c>
    </row>
    <row r="10" spans="2:3" ht="15" thickBot="1" x14ac:dyDescent="0.35">
      <c r="B10" s="68">
        <v>2017</v>
      </c>
      <c r="C10" s="72">
        <f>'2017'!D18</f>
        <v>15</v>
      </c>
    </row>
    <row r="21" spans="2:5" ht="15" thickBot="1" x14ac:dyDescent="0.35"/>
    <row r="22" spans="2:5" ht="15" thickBot="1" x14ac:dyDescent="0.35">
      <c r="B22" s="455" t="s">
        <v>281</v>
      </c>
      <c r="C22" s="456"/>
      <c r="D22" s="456"/>
      <c r="E22" s="457"/>
    </row>
    <row r="23" spans="2:5" ht="15" thickBot="1" x14ac:dyDescent="0.35">
      <c r="B23" s="65" t="s">
        <v>279</v>
      </c>
      <c r="C23" s="69" t="s">
        <v>266</v>
      </c>
      <c r="D23" s="69" t="s">
        <v>265</v>
      </c>
      <c r="E23" s="69" t="s">
        <v>295</v>
      </c>
    </row>
    <row r="24" spans="2:5" x14ac:dyDescent="0.3">
      <c r="B24" s="66">
        <v>2014</v>
      </c>
      <c r="C24" s="70">
        <f>COUNTIF('2014'!I3:I51,"POTABILIDAD")</f>
        <v>49</v>
      </c>
      <c r="D24" s="70">
        <f>COUNTIF('2014'!I3:I51,"HIDROCARBUROS")</f>
        <v>0</v>
      </c>
      <c r="E24" s="70">
        <v>0</v>
      </c>
    </row>
    <row r="25" spans="2:5" x14ac:dyDescent="0.3">
      <c r="B25" s="67">
        <v>2015</v>
      </c>
      <c r="C25" s="71">
        <f>COUNTIF('2015'!I3:I28,"POTABILIDAD")</f>
        <v>25</v>
      </c>
      <c r="D25" s="71">
        <f>COUNTIF('2015'!I3:I28,"HIDROCARBUROS")</f>
        <v>1</v>
      </c>
      <c r="E25" s="71">
        <v>0</v>
      </c>
    </row>
    <row r="26" spans="2:5" x14ac:dyDescent="0.3">
      <c r="B26" s="67">
        <v>2016</v>
      </c>
      <c r="C26" s="71">
        <f>COUNTIF('2016'!I3:I91,"POTABILIDAD")</f>
        <v>86</v>
      </c>
      <c r="D26" s="71">
        <f>COUNTIF('2016'!I3:I91,"HIDROCARBUROS")</f>
        <v>3</v>
      </c>
      <c r="E26" s="71">
        <v>0</v>
      </c>
    </row>
    <row r="27" spans="2:5" ht="15" thickBot="1" x14ac:dyDescent="0.35">
      <c r="B27" s="68">
        <v>2017</v>
      </c>
      <c r="C27" s="72">
        <f>COUNTIF('2017'!I3:I17,"POTABILIDAD")</f>
        <v>10</v>
      </c>
      <c r="D27" s="72">
        <f>COUNTIF('2017'!I3:I17,"HIDROCARBUROS")</f>
        <v>4</v>
      </c>
      <c r="E27" s="72">
        <f>COUNTIF('2017'!I3:I17,"FECALES")</f>
        <v>1</v>
      </c>
    </row>
    <row r="37" spans="2:5" ht="15" thickBot="1" x14ac:dyDescent="0.35"/>
    <row r="38" spans="2:5" ht="15" thickBot="1" x14ac:dyDescent="0.35">
      <c r="B38" s="455" t="s">
        <v>282</v>
      </c>
      <c r="C38" s="456"/>
      <c r="D38" s="456"/>
      <c r="E38" s="457"/>
    </row>
    <row r="39" spans="2:5" ht="15" thickBot="1" x14ac:dyDescent="0.35">
      <c r="B39" s="65" t="s">
        <v>279</v>
      </c>
      <c r="C39" s="69" t="s">
        <v>262</v>
      </c>
      <c r="D39" s="69" t="s">
        <v>263</v>
      </c>
      <c r="E39" s="69" t="s">
        <v>283</v>
      </c>
    </row>
    <row r="40" spans="2:5" x14ac:dyDescent="0.3">
      <c r="B40" s="66">
        <v>2014</v>
      </c>
      <c r="C40" s="70">
        <f>COUNTIF('2014'!H19:H67,"FUENTE")</f>
        <v>13</v>
      </c>
      <c r="D40" s="70">
        <f>COUNTIF('2014'!H19:H67,"SERVICIOS")</f>
        <v>17</v>
      </c>
      <c r="E40" s="70">
        <f>COUNTIF('2014'!H19:H67,"OTROS")</f>
        <v>3</v>
      </c>
    </row>
    <row r="41" spans="2:5" x14ac:dyDescent="0.3">
      <c r="B41" s="67">
        <v>2015</v>
      </c>
      <c r="C41" s="71">
        <f>COUNTIF('2015'!H19:H44,"FUENTE")</f>
        <v>1</v>
      </c>
      <c r="D41" s="71">
        <f>COUNTIF('2015'!H19:H44,"SERVICIOS")</f>
        <v>7</v>
      </c>
      <c r="E41" s="71">
        <f>COUNTIF('2015'!H19:H44,"OTROS")</f>
        <v>2</v>
      </c>
    </row>
    <row r="42" spans="2:5" x14ac:dyDescent="0.3">
      <c r="B42" s="67">
        <v>2016</v>
      </c>
      <c r="C42" s="71">
        <f>COUNTIF('2016'!H19:H107,"FUENTE")</f>
        <v>40</v>
      </c>
      <c r="D42" s="71">
        <f>COUNTIF('2016'!H19:H107,"SERVICIOS")</f>
        <v>21</v>
      </c>
      <c r="E42" s="71">
        <f>COUNTIF('2016'!H19:H107,"OTROS")</f>
        <v>12</v>
      </c>
    </row>
    <row r="43" spans="2:5" ht="15" thickBot="1" x14ac:dyDescent="0.35">
      <c r="B43" s="68">
        <v>2017</v>
      </c>
      <c r="C43" s="72">
        <f>COUNTIF('2017'!H3:H17,"FUENTE")</f>
        <v>5</v>
      </c>
      <c r="D43" s="72">
        <f>COUNTIF('2017'!H3:H17,"SERVICIOS")</f>
        <v>5</v>
      </c>
      <c r="E43" s="72">
        <f>COUNTIF('2017'!H3:H17,"OTROS")</f>
        <v>5</v>
      </c>
    </row>
    <row r="53" spans="2:5" ht="15" thickBot="1" x14ac:dyDescent="0.35"/>
    <row r="54" spans="2:5" ht="15" thickBot="1" x14ac:dyDescent="0.35">
      <c r="B54" s="455" t="s">
        <v>284</v>
      </c>
      <c r="C54" s="456"/>
      <c r="D54" s="456"/>
      <c r="E54" s="457"/>
    </row>
    <row r="55" spans="2:5" ht="15" thickBot="1" x14ac:dyDescent="0.35">
      <c r="B55" s="65" t="s">
        <v>279</v>
      </c>
      <c r="C55" s="69" t="s">
        <v>285</v>
      </c>
      <c r="D55" s="69" t="s">
        <v>286</v>
      </c>
      <c r="E55" s="69" t="s">
        <v>283</v>
      </c>
    </row>
    <row r="56" spans="2:5" x14ac:dyDescent="0.3">
      <c r="B56" s="66">
        <v>2014</v>
      </c>
      <c r="C56" s="70">
        <f>COUNTIF('2014'!E3:E51,"Estación")</f>
        <v>34</v>
      </c>
      <c r="D56" s="70">
        <f>COUNTIF('2014'!E3:E51,"Depósito")</f>
        <v>14</v>
      </c>
      <c r="E56" s="70">
        <f>COUNTIF('2014'!E3:E51,"Otros")</f>
        <v>1</v>
      </c>
    </row>
    <row r="57" spans="2:5" x14ac:dyDescent="0.3">
      <c r="B57" s="67">
        <v>2015</v>
      </c>
      <c r="C57" s="71">
        <f>COUNTIF('2015'!E3:E28,"Estación")</f>
        <v>19</v>
      </c>
      <c r="D57" s="71">
        <f>COUNTIF('2015'!E3:E28,"Depósito")</f>
        <v>6</v>
      </c>
      <c r="E57" s="71">
        <f>COUNTIF('2015'!E3:E28,"Otros")</f>
        <v>1</v>
      </c>
    </row>
    <row r="58" spans="2:5" x14ac:dyDescent="0.3">
      <c r="B58" s="67">
        <v>2016</v>
      </c>
      <c r="C58" s="71">
        <f>COUNTIF('2016'!E3:E91,"Estación")</f>
        <v>60</v>
      </c>
      <c r="D58" s="71">
        <f>COUNTIF('2016'!E3:E91,"Depósito")</f>
        <v>24</v>
      </c>
      <c r="E58" s="71">
        <f>COUNTIF('2016'!E3:E91,"Otros")</f>
        <v>5</v>
      </c>
    </row>
    <row r="59" spans="2:5" ht="15" thickBot="1" x14ac:dyDescent="0.35">
      <c r="B59" s="68">
        <v>2017</v>
      </c>
      <c r="C59" s="72">
        <f>COUNTIF('2017'!E3:E17,"Estación")</f>
        <v>5</v>
      </c>
      <c r="D59" s="72">
        <f>COUNTIF('2017'!E3:E17,"Depósito")</f>
        <v>7</v>
      </c>
      <c r="E59" s="72">
        <f>COUNTIF('2017'!E3:E17,"Otros")</f>
        <v>3</v>
      </c>
    </row>
  </sheetData>
  <mergeCells count="3">
    <mergeCell ref="B38:E38"/>
    <mergeCell ref="B54:E54"/>
    <mergeCell ref="B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72"/>
  <sheetViews>
    <sheetView topLeftCell="A136" workbookViewId="0">
      <selection activeCell="B3" sqref="B3:B91"/>
    </sheetView>
  </sheetViews>
  <sheetFormatPr baseColWidth="10" defaultRowHeight="14.4" x14ac:dyDescent="0.3"/>
  <cols>
    <col min="2" max="2" width="18.33203125" bestFit="1" customWidth="1"/>
    <col min="3" max="3" width="18.44140625" style="5" bestFit="1" customWidth="1"/>
    <col min="4" max="4" width="16.5546875" bestFit="1" customWidth="1"/>
    <col min="5" max="5" width="16.5546875" style="2" customWidth="1"/>
    <col min="6" max="6" width="42.33203125" bestFit="1" customWidth="1"/>
    <col min="7" max="7" width="102.33203125" customWidth="1"/>
    <col min="8" max="8" width="15.44140625" style="2" customWidth="1"/>
    <col min="9" max="9" width="16.44140625" style="2" bestFit="1" customWidth="1"/>
    <col min="10" max="10" width="35.88671875" bestFit="1" customWidth="1"/>
  </cols>
  <sheetData>
    <row r="1" spans="2:10" ht="15" thickBot="1" x14ac:dyDescent="0.35"/>
    <row r="2" spans="2:10" s="4" customFormat="1" ht="29.4" thickBot="1" x14ac:dyDescent="0.35">
      <c r="C2" s="32" t="s">
        <v>0</v>
      </c>
      <c r="D2" s="33" t="s">
        <v>267</v>
      </c>
      <c r="E2" s="33" t="s">
        <v>272</v>
      </c>
      <c r="F2" s="33" t="s">
        <v>273</v>
      </c>
      <c r="G2" s="33" t="s">
        <v>268</v>
      </c>
      <c r="H2" s="41" t="s">
        <v>274</v>
      </c>
      <c r="I2" s="41" t="s">
        <v>275</v>
      </c>
      <c r="J2" s="42" t="s">
        <v>276</v>
      </c>
    </row>
    <row r="3" spans="2:10" x14ac:dyDescent="0.3">
      <c r="B3" s="460">
        <v>2014</v>
      </c>
      <c r="C3" s="21">
        <v>41904.777442129627</v>
      </c>
      <c r="D3" s="6" t="s">
        <v>259</v>
      </c>
      <c r="E3" s="34" t="s">
        <v>270</v>
      </c>
      <c r="F3" s="6" t="s">
        <v>187</v>
      </c>
      <c r="G3" s="6" t="s">
        <v>258</v>
      </c>
      <c r="H3" s="7" t="s">
        <v>263</v>
      </c>
      <c r="I3" s="7" t="s">
        <v>266</v>
      </c>
      <c r="J3" s="22" t="s">
        <v>253</v>
      </c>
    </row>
    <row r="4" spans="2:10" x14ac:dyDescent="0.3">
      <c r="B4" s="458"/>
      <c r="C4" s="23">
        <v>41904.777627314812</v>
      </c>
      <c r="D4" s="1" t="s">
        <v>261</v>
      </c>
      <c r="E4" s="35" t="s">
        <v>269</v>
      </c>
      <c r="F4" s="1" t="s">
        <v>121</v>
      </c>
      <c r="G4" s="1" t="s">
        <v>257</v>
      </c>
      <c r="H4" s="3" t="s">
        <v>262</v>
      </c>
      <c r="I4" s="3" t="s">
        <v>266</v>
      </c>
      <c r="J4" s="19" t="s">
        <v>7</v>
      </c>
    </row>
    <row r="5" spans="2:10" x14ac:dyDescent="0.3">
      <c r="B5" s="458"/>
      <c r="C5" s="23">
        <v>41904.778425925928</v>
      </c>
      <c r="D5" s="1" t="s">
        <v>260</v>
      </c>
      <c r="E5" s="35" t="s">
        <v>269</v>
      </c>
      <c r="F5" s="1" t="s">
        <v>255</v>
      </c>
      <c r="G5" s="1" t="s">
        <v>256</v>
      </c>
      <c r="H5" s="3" t="s">
        <v>263</v>
      </c>
      <c r="I5" s="3" t="s">
        <v>266</v>
      </c>
      <c r="J5" s="19" t="s">
        <v>18</v>
      </c>
    </row>
    <row r="6" spans="2:10" x14ac:dyDescent="0.3">
      <c r="B6" s="458"/>
      <c r="C6" s="23">
        <v>41904.778969907406</v>
      </c>
      <c r="D6" s="1" t="s">
        <v>259</v>
      </c>
      <c r="E6" s="35" t="s">
        <v>270</v>
      </c>
      <c r="F6" s="1" t="s">
        <v>187</v>
      </c>
      <c r="G6" s="1" t="s">
        <v>254</v>
      </c>
      <c r="H6" s="3" t="s">
        <v>263</v>
      </c>
      <c r="I6" s="3" t="s">
        <v>266</v>
      </c>
      <c r="J6" s="19" t="s">
        <v>253</v>
      </c>
    </row>
    <row r="7" spans="2:10" x14ac:dyDescent="0.3">
      <c r="B7" s="458"/>
      <c r="C7" s="23">
        <v>41904.779224537036</v>
      </c>
      <c r="D7" s="1" t="s">
        <v>259</v>
      </c>
      <c r="E7" s="35" t="s">
        <v>270</v>
      </c>
      <c r="F7" s="1" t="s">
        <v>251</v>
      </c>
      <c r="G7" s="1" t="s">
        <v>252</v>
      </c>
      <c r="H7" s="3" t="s">
        <v>263</v>
      </c>
      <c r="I7" s="3" t="s">
        <v>266</v>
      </c>
      <c r="J7" s="19" t="s">
        <v>253</v>
      </c>
    </row>
    <row r="8" spans="2:10" x14ac:dyDescent="0.3">
      <c r="B8" s="458"/>
      <c r="C8" s="23">
        <v>41904.779270833336</v>
      </c>
      <c r="D8" s="1" t="s">
        <v>261</v>
      </c>
      <c r="E8" s="35" t="s">
        <v>269</v>
      </c>
      <c r="F8" s="1" t="s">
        <v>133</v>
      </c>
      <c r="G8" s="1" t="s">
        <v>250</v>
      </c>
      <c r="H8" s="3" t="s">
        <v>262</v>
      </c>
      <c r="I8" s="3" t="s">
        <v>266</v>
      </c>
      <c r="J8" s="19" t="s">
        <v>7</v>
      </c>
    </row>
    <row r="9" spans="2:10" x14ac:dyDescent="0.3">
      <c r="B9" s="458"/>
      <c r="C9" s="23">
        <v>41904.78025462963</v>
      </c>
      <c r="D9" s="1" t="s">
        <v>260</v>
      </c>
      <c r="E9" s="35" t="s">
        <v>269</v>
      </c>
      <c r="F9" s="1" t="s">
        <v>50</v>
      </c>
      <c r="G9" s="1" t="s">
        <v>249</v>
      </c>
      <c r="H9" s="3" t="s">
        <v>263</v>
      </c>
      <c r="I9" s="3" t="s">
        <v>266</v>
      </c>
      <c r="J9" s="19" t="s">
        <v>18</v>
      </c>
    </row>
    <row r="10" spans="2:10" x14ac:dyDescent="0.3">
      <c r="B10" s="458"/>
      <c r="C10" s="23">
        <v>41904.780266203707</v>
      </c>
      <c r="D10" s="1" t="s">
        <v>260</v>
      </c>
      <c r="E10" s="35" t="s">
        <v>269</v>
      </c>
      <c r="F10" s="1" t="s">
        <v>246</v>
      </c>
      <c r="G10" s="1" t="s">
        <v>247</v>
      </c>
      <c r="H10" s="3" t="s">
        <v>263</v>
      </c>
      <c r="I10" s="3" t="s">
        <v>266</v>
      </c>
      <c r="J10" s="19" t="s">
        <v>186</v>
      </c>
    </row>
    <row r="11" spans="2:10" x14ac:dyDescent="0.3">
      <c r="B11" s="458"/>
      <c r="C11" s="23">
        <v>41904.780266203707</v>
      </c>
      <c r="D11" s="1" t="s">
        <v>261</v>
      </c>
      <c r="E11" s="35" t="s">
        <v>269</v>
      </c>
      <c r="F11" s="1" t="s">
        <v>50</v>
      </c>
      <c r="G11" s="1" t="s">
        <v>248</v>
      </c>
      <c r="H11" s="3" t="s">
        <v>263</v>
      </c>
      <c r="I11" s="3" t="s">
        <v>266</v>
      </c>
      <c r="J11" s="19" t="s">
        <v>13</v>
      </c>
    </row>
    <row r="12" spans="2:10" x14ac:dyDescent="0.3">
      <c r="B12" s="458"/>
      <c r="C12" s="23">
        <v>41904.780671296299</v>
      </c>
      <c r="D12" s="1" t="s">
        <v>261</v>
      </c>
      <c r="E12" s="35" t="s">
        <v>269</v>
      </c>
      <c r="F12" s="1" t="s">
        <v>244</v>
      </c>
      <c r="G12" s="1" t="s">
        <v>245</v>
      </c>
      <c r="H12" s="3" t="s">
        <v>263</v>
      </c>
      <c r="I12" s="3" t="s">
        <v>266</v>
      </c>
      <c r="J12" s="19" t="s">
        <v>55</v>
      </c>
    </row>
    <row r="13" spans="2:10" x14ac:dyDescent="0.3">
      <c r="B13" s="458"/>
      <c r="C13" s="23">
        <v>41904.781840277778</v>
      </c>
      <c r="D13" s="1" t="s">
        <v>260</v>
      </c>
      <c r="E13" s="35" t="s">
        <v>270</v>
      </c>
      <c r="F13" s="1" t="s">
        <v>242</v>
      </c>
      <c r="G13" s="1" t="s">
        <v>243</v>
      </c>
      <c r="H13" s="3" t="s">
        <v>263</v>
      </c>
      <c r="I13" s="3" t="s">
        <v>266</v>
      </c>
      <c r="J13" s="19" t="s">
        <v>18</v>
      </c>
    </row>
    <row r="14" spans="2:10" x14ac:dyDescent="0.3">
      <c r="B14" s="458"/>
      <c r="C14" s="23">
        <v>41904.782118055555</v>
      </c>
      <c r="D14" s="1" t="s">
        <v>261</v>
      </c>
      <c r="E14" s="35" t="s">
        <v>269</v>
      </c>
      <c r="F14" s="1" t="s">
        <v>240</v>
      </c>
      <c r="G14" s="1" t="s">
        <v>241</v>
      </c>
      <c r="H14" s="3" t="s">
        <v>262</v>
      </c>
      <c r="I14" s="3" t="s">
        <v>266</v>
      </c>
      <c r="J14" s="19" t="s">
        <v>7</v>
      </c>
    </row>
    <row r="15" spans="2:10" x14ac:dyDescent="0.3">
      <c r="B15" s="458"/>
      <c r="C15" s="23">
        <v>41904.782349537039</v>
      </c>
      <c r="D15" s="1" t="s">
        <v>260</v>
      </c>
      <c r="E15" s="35" t="s">
        <v>269</v>
      </c>
      <c r="F15" s="1" t="s">
        <v>238</v>
      </c>
      <c r="G15" s="1" t="s">
        <v>239</v>
      </c>
      <c r="H15" s="3" t="s">
        <v>263</v>
      </c>
      <c r="I15" s="3" t="s">
        <v>266</v>
      </c>
      <c r="J15" s="19" t="s">
        <v>18</v>
      </c>
    </row>
    <row r="16" spans="2:10" x14ac:dyDescent="0.3">
      <c r="B16" s="458"/>
      <c r="C16" s="23">
        <v>41904.783078703702</v>
      </c>
      <c r="D16" s="1" t="s">
        <v>260</v>
      </c>
      <c r="E16" s="35" t="s">
        <v>269</v>
      </c>
      <c r="F16" s="1" t="s">
        <v>236</v>
      </c>
      <c r="G16" s="1" t="s">
        <v>237</v>
      </c>
      <c r="H16" s="3" t="s">
        <v>263</v>
      </c>
      <c r="I16" s="3" t="s">
        <v>266</v>
      </c>
      <c r="J16" s="19" t="s">
        <v>18</v>
      </c>
    </row>
    <row r="17" spans="2:10" x14ac:dyDescent="0.3">
      <c r="B17" s="458"/>
      <c r="C17" s="23">
        <v>41904.783182870371</v>
      </c>
      <c r="D17" s="1" t="s">
        <v>261</v>
      </c>
      <c r="E17" s="35" t="s">
        <v>269</v>
      </c>
      <c r="F17" s="1" t="s">
        <v>121</v>
      </c>
      <c r="G17" s="1" t="s">
        <v>235</v>
      </c>
      <c r="H17" s="3" t="s">
        <v>262</v>
      </c>
      <c r="I17" s="3" t="s">
        <v>266</v>
      </c>
      <c r="J17" s="19" t="s">
        <v>7</v>
      </c>
    </row>
    <row r="18" spans="2:10" x14ac:dyDescent="0.3">
      <c r="B18" s="458"/>
      <c r="C18" s="23">
        <v>41904.783587962964</v>
      </c>
      <c r="D18" s="1" t="s">
        <v>261</v>
      </c>
      <c r="E18" s="35" t="s">
        <v>269</v>
      </c>
      <c r="F18" s="1" t="s">
        <v>233</v>
      </c>
      <c r="G18" s="1" t="s">
        <v>234</v>
      </c>
      <c r="H18" s="3" t="s">
        <v>262</v>
      </c>
      <c r="I18" s="3" t="s">
        <v>266</v>
      </c>
      <c r="J18" s="19" t="s">
        <v>7</v>
      </c>
    </row>
    <row r="19" spans="2:10" x14ac:dyDescent="0.3">
      <c r="B19" s="458"/>
      <c r="C19" s="23">
        <v>41904.783865740741</v>
      </c>
      <c r="D19" s="1" t="s">
        <v>261</v>
      </c>
      <c r="E19" s="35" t="s">
        <v>270</v>
      </c>
      <c r="F19" s="1" t="s">
        <v>143</v>
      </c>
      <c r="G19" s="1" t="s">
        <v>232</v>
      </c>
      <c r="H19" s="3" t="s">
        <v>262</v>
      </c>
      <c r="I19" s="3" t="s">
        <v>266</v>
      </c>
      <c r="J19" s="19" t="s">
        <v>7</v>
      </c>
    </row>
    <row r="20" spans="2:10" x14ac:dyDescent="0.3">
      <c r="B20" s="458"/>
      <c r="C20" s="23">
        <v>41904.783993055556</v>
      </c>
      <c r="D20" s="1" t="s">
        <v>261</v>
      </c>
      <c r="E20" s="35" t="s">
        <v>269</v>
      </c>
      <c r="F20" s="1" t="s">
        <v>119</v>
      </c>
      <c r="G20" s="1" t="s">
        <v>231</v>
      </c>
      <c r="H20" s="3" t="s">
        <v>262</v>
      </c>
      <c r="I20" s="3" t="s">
        <v>266</v>
      </c>
      <c r="J20" s="19" t="s">
        <v>7</v>
      </c>
    </row>
    <row r="21" spans="2:10" x14ac:dyDescent="0.3">
      <c r="B21" s="458"/>
      <c r="C21" s="23">
        <v>41904.784560185188</v>
      </c>
      <c r="D21" s="1" t="s">
        <v>261</v>
      </c>
      <c r="E21" s="35" t="s">
        <v>269</v>
      </c>
      <c r="F21" s="1" t="s">
        <v>16</v>
      </c>
      <c r="G21" s="1" t="s">
        <v>230</v>
      </c>
      <c r="H21" s="3" t="s">
        <v>262</v>
      </c>
      <c r="I21" s="3" t="s">
        <v>266</v>
      </c>
      <c r="J21" s="19" t="s">
        <v>7</v>
      </c>
    </row>
    <row r="22" spans="2:10" x14ac:dyDescent="0.3">
      <c r="B22" s="458"/>
      <c r="C22" s="23">
        <v>41904.784837962965</v>
      </c>
      <c r="D22" s="1" t="s">
        <v>260</v>
      </c>
      <c r="E22" s="35" t="s">
        <v>269</v>
      </c>
      <c r="F22" s="1" t="s">
        <v>110</v>
      </c>
      <c r="G22" s="1" t="s">
        <v>229</v>
      </c>
      <c r="H22" s="3" t="s">
        <v>262</v>
      </c>
      <c r="I22" s="3" t="s">
        <v>266</v>
      </c>
      <c r="J22" s="19" t="s">
        <v>18</v>
      </c>
    </row>
    <row r="23" spans="2:10" x14ac:dyDescent="0.3">
      <c r="B23" s="458"/>
      <c r="C23" s="23">
        <v>41904.785393518519</v>
      </c>
      <c r="D23" s="1" t="s">
        <v>261</v>
      </c>
      <c r="E23" s="35" t="s">
        <v>269</v>
      </c>
      <c r="F23" s="1" t="s">
        <v>121</v>
      </c>
      <c r="G23" s="1" t="s">
        <v>228</v>
      </c>
      <c r="H23" s="3" t="s">
        <v>262</v>
      </c>
      <c r="I23" s="3" t="s">
        <v>266</v>
      </c>
      <c r="J23" s="19" t="s">
        <v>13</v>
      </c>
    </row>
    <row r="24" spans="2:10" x14ac:dyDescent="0.3">
      <c r="B24" s="458"/>
      <c r="C24" s="23">
        <v>41904.785682870373</v>
      </c>
      <c r="D24" s="1" t="s">
        <v>260</v>
      </c>
      <c r="E24" s="35" t="s">
        <v>270</v>
      </c>
      <c r="F24" s="1" t="s">
        <v>42</v>
      </c>
      <c r="G24" s="1" t="s">
        <v>226</v>
      </c>
      <c r="H24" s="3" t="s">
        <v>263</v>
      </c>
      <c r="I24" s="3" t="s">
        <v>266</v>
      </c>
      <c r="J24" s="19" t="s">
        <v>227</v>
      </c>
    </row>
    <row r="25" spans="2:10" x14ac:dyDescent="0.3">
      <c r="B25" s="458"/>
      <c r="C25" s="23">
        <v>41904.785752314812</v>
      </c>
      <c r="D25" s="1" t="s">
        <v>260</v>
      </c>
      <c r="E25" s="35" t="s">
        <v>269</v>
      </c>
      <c r="F25" s="1" t="s">
        <v>16</v>
      </c>
      <c r="G25" s="1" t="s">
        <v>225</v>
      </c>
      <c r="H25" s="3" t="s">
        <v>263</v>
      </c>
      <c r="I25" s="3" t="s">
        <v>266</v>
      </c>
      <c r="J25" s="19" t="s">
        <v>18</v>
      </c>
    </row>
    <row r="26" spans="2:10" x14ac:dyDescent="0.3">
      <c r="B26" s="458"/>
      <c r="C26" s="23">
        <v>41904.786064814813</v>
      </c>
      <c r="D26" s="1" t="s">
        <v>261</v>
      </c>
      <c r="E26" s="35" t="s">
        <v>269</v>
      </c>
      <c r="F26" s="1" t="s">
        <v>106</v>
      </c>
      <c r="G26" s="1" t="s">
        <v>224</v>
      </c>
      <c r="H26" s="3" t="s">
        <v>262</v>
      </c>
      <c r="I26" s="3" t="s">
        <v>266</v>
      </c>
      <c r="J26" s="19" t="s">
        <v>7</v>
      </c>
    </row>
    <row r="27" spans="2:10" x14ac:dyDescent="0.3">
      <c r="B27" s="458"/>
      <c r="C27" s="23">
        <v>41904.787094907406</v>
      </c>
      <c r="D27" s="1" t="s">
        <v>260</v>
      </c>
      <c r="E27" s="35" t="s">
        <v>269</v>
      </c>
      <c r="F27" s="1" t="s">
        <v>220</v>
      </c>
      <c r="G27" s="1" t="s">
        <v>223</v>
      </c>
      <c r="H27" s="3" t="s">
        <v>263</v>
      </c>
      <c r="I27" s="3" t="s">
        <v>266</v>
      </c>
      <c r="J27" s="19" t="s">
        <v>18</v>
      </c>
    </row>
    <row r="28" spans="2:10" x14ac:dyDescent="0.3">
      <c r="B28" s="458"/>
      <c r="C28" s="23">
        <v>41904.787268518521</v>
      </c>
      <c r="D28" s="1" t="s">
        <v>260</v>
      </c>
      <c r="E28" s="35" t="s">
        <v>270</v>
      </c>
      <c r="F28" s="1" t="s">
        <v>99</v>
      </c>
      <c r="G28" s="1" t="s">
        <v>222</v>
      </c>
      <c r="H28" s="3" t="s">
        <v>263</v>
      </c>
      <c r="I28" s="3" t="s">
        <v>266</v>
      </c>
      <c r="J28" s="19" t="s">
        <v>18</v>
      </c>
    </row>
    <row r="29" spans="2:10" x14ac:dyDescent="0.3">
      <c r="B29" s="458"/>
      <c r="C29" s="23">
        <v>41904.78806712963</v>
      </c>
      <c r="D29" s="1" t="s">
        <v>261</v>
      </c>
      <c r="E29" s="35" t="s">
        <v>269</v>
      </c>
      <c r="F29" s="1" t="s">
        <v>220</v>
      </c>
      <c r="G29" s="1" t="s">
        <v>221</v>
      </c>
      <c r="H29" s="3" t="s">
        <v>263</v>
      </c>
      <c r="I29" s="3" t="s">
        <v>266</v>
      </c>
      <c r="J29" s="19" t="s">
        <v>89</v>
      </c>
    </row>
    <row r="30" spans="2:10" x14ac:dyDescent="0.3">
      <c r="B30" s="458"/>
      <c r="C30" s="23">
        <v>41904.791238425925</v>
      </c>
      <c r="D30" s="1" t="s">
        <v>260</v>
      </c>
      <c r="E30" s="35" t="s">
        <v>270</v>
      </c>
      <c r="F30" s="1" t="s">
        <v>211</v>
      </c>
      <c r="G30" s="1" t="s">
        <v>219</v>
      </c>
      <c r="H30" s="3" t="s">
        <v>264</v>
      </c>
      <c r="I30" s="3" t="s">
        <v>266</v>
      </c>
      <c r="J30" s="19" t="s">
        <v>18</v>
      </c>
    </row>
    <row r="31" spans="2:10" x14ac:dyDescent="0.3">
      <c r="B31" s="458"/>
      <c r="C31" s="23">
        <v>41904.792002314818</v>
      </c>
      <c r="D31" s="1" t="s">
        <v>260</v>
      </c>
      <c r="E31" s="35" t="s">
        <v>269</v>
      </c>
      <c r="F31" s="1" t="s">
        <v>104</v>
      </c>
      <c r="G31" s="1" t="s">
        <v>218</v>
      </c>
      <c r="H31" s="3" t="s">
        <v>263</v>
      </c>
      <c r="I31" s="3" t="s">
        <v>266</v>
      </c>
      <c r="J31" s="19" t="s">
        <v>18</v>
      </c>
    </row>
    <row r="32" spans="2:10" x14ac:dyDescent="0.3">
      <c r="B32" s="458"/>
      <c r="C32" s="23">
        <v>41904.793564814812</v>
      </c>
      <c r="D32" s="1" t="s">
        <v>260</v>
      </c>
      <c r="E32" s="35" t="s">
        <v>269</v>
      </c>
      <c r="F32" s="1" t="s">
        <v>216</v>
      </c>
      <c r="G32" s="1" t="s">
        <v>217</v>
      </c>
      <c r="H32" s="3" t="s">
        <v>264</v>
      </c>
      <c r="I32" s="3" t="s">
        <v>266</v>
      </c>
      <c r="J32" s="19" t="s">
        <v>18</v>
      </c>
    </row>
    <row r="33" spans="2:10" x14ac:dyDescent="0.3">
      <c r="B33" s="458"/>
      <c r="C33" s="23">
        <v>41904.793692129628</v>
      </c>
      <c r="D33" s="1" t="s">
        <v>261</v>
      </c>
      <c r="E33" s="35" t="s">
        <v>269</v>
      </c>
      <c r="F33" s="1" t="s">
        <v>214</v>
      </c>
      <c r="G33" s="1" t="s">
        <v>215</v>
      </c>
      <c r="H33" s="3" t="s">
        <v>262</v>
      </c>
      <c r="I33" s="3" t="s">
        <v>266</v>
      </c>
      <c r="J33" s="19" t="s">
        <v>55</v>
      </c>
    </row>
    <row r="34" spans="2:10" x14ac:dyDescent="0.3">
      <c r="B34" s="458"/>
      <c r="C34" s="23">
        <v>41904.795601851853</v>
      </c>
      <c r="D34" s="1" t="s">
        <v>261</v>
      </c>
      <c r="E34" s="35" t="s">
        <v>270</v>
      </c>
      <c r="F34" s="1" t="s">
        <v>211</v>
      </c>
      <c r="G34" s="1" t="s">
        <v>213</v>
      </c>
      <c r="H34" s="3" t="s">
        <v>262</v>
      </c>
      <c r="I34" s="3" t="s">
        <v>266</v>
      </c>
      <c r="J34" s="19" t="s">
        <v>7</v>
      </c>
    </row>
    <row r="35" spans="2:10" x14ac:dyDescent="0.3">
      <c r="B35" s="458"/>
      <c r="C35" s="23">
        <v>41904.795798611114</v>
      </c>
      <c r="D35" s="1" t="s">
        <v>260</v>
      </c>
      <c r="E35" s="35" t="s">
        <v>270</v>
      </c>
      <c r="F35" s="1" t="s">
        <v>211</v>
      </c>
      <c r="G35" s="1" t="s">
        <v>212</v>
      </c>
      <c r="H35" s="3" t="s">
        <v>264</v>
      </c>
      <c r="I35" s="3" t="s">
        <v>266</v>
      </c>
      <c r="J35" s="19" t="s">
        <v>18</v>
      </c>
    </row>
    <row r="36" spans="2:10" x14ac:dyDescent="0.3">
      <c r="B36" s="458"/>
      <c r="C36" s="23">
        <v>41904.795902777776</v>
      </c>
      <c r="D36" s="1" t="s">
        <v>261</v>
      </c>
      <c r="E36" s="35" t="s">
        <v>269</v>
      </c>
      <c r="F36" s="1" t="s">
        <v>209</v>
      </c>
      <c r="G36" s="1" t="s">
        <v>210</v>
      </c>
      <c r="H36" s="3" t="s">
        <v>262</v>
      </c>
      <c r="I36" s="3" t="s">
        <v>266</v>
      </c>
      <c r="J36" s="19" t="s">
        <v>7</v>
      </c>
    </row>
    <row r="37" spans="2:10" x14ac:dyDescent="0.3">
      <c r="B37" s="458"/>
      <c r="C37" s="23">
        <v>41904.796527777777</v>
      </c>
      <c r="D37" s="1" t="s">
        <v>261</v>
      </c>
      <c r="E37" s="35" t="s">
        <v>269</v>
      </c>
      <c r="F37" s="1" t="s">
        <v>81</v>
      </c>
      <c r="G37" s="1" t="s">
        <v>208</v>
      </c>
      <c r="H37" s="3" t="s">
        <v>263</v>
      </c>
      <c r="I37" s="3" t="s">
        <v>266</v>
      </c>
      <c r="J37" s="19" t="s">
        <v>55</v>
      </c>
    </row>
    <row r="38" spans="2:10" x14ac:dyDescent="0.3">
      <c r="B38" s="458"/>
      <c r="C38" s="23">
        <v>41904.797083333331</v>
      </c>
      <c r="D38" s="1" t="s">
        <v>261</v>
      </c>
      <c r="E38" s="35" t="s">
        <v>269</v>
      </c>
      <c r="F38" s="1" t="s">
        <v>206</v>
      </c>
      <c r="G38" s="1" t="s">
        <v>207</v>
      </c>
      <c r="H38" s="3" t="s">
        <v>263</v>
      </c>
      <c r="I38" s="3" t="s">
        <v>266</v>
      </c>
      <c r="J38" s="19" t="s">
        <v>13</v>
      </c>
    </row>
    <row r="39" spans="2:10" x14ac:dyDescent="0.3">
      <c r="B39" s="458"/>
      <c r="C39" s="23">
        <v>41904.79787037037</v>
      </c>
      <c r="D39" s="1" t="s">
        <v>260</v>
      </c>
      <c r="E39" s="35" t="s">
        <v>270</v>
      </c>
      <c r="F39" s="1" t="s">
        <v>61</v>
      </c>
      <c r="G39" s="1" t="s">
        <v>205</v>
      </c>
      <c r="H39" s="3" t="s">
        <v>263</v>
      </c>
      <c r="I39" s="3" t="s">
        <v>266</v>
      </c>
      <c r="J39" s="19" t="s">
        <v>18</v>
      </c>
    </row>
    <row r="40" spans="2:10" x14ac:dyDescent="0.3">
      <c r="B40" s="458"/>
      <c r="C40" s="23">
        <v>41904.798958333333</v>
      </c>
      <c r="D40" s="1" t="s">
        <v>261</v>
      </c>
      <c r="E40" s="35" t="s">
        <v>269</v>
      </c>
      <c r="F40" s="1" t="s">
        <v>117</v>
      </c>
      <c r="G40" s="1" t="s">
        <v>204</v>
      </c>
      <c r="H40" s="3" t="s">
        <v>262</v>
      </c>
      <c r="I40" s="3" t="s">
        <v>266</v>
      </c>
      <c r="J40" s="19" t="s">
        <v>7</v>
      </c>
    </row>
    <row r="41" spans="2:10" x14ac:dyDescent="0.3">
      <c r="B41" s="458"/>
      <c r="C41" s="23">
        <v>41904.799201388887</v>
      </c>
      <c r="D41" s="1" t="s">
        <v>260</v>
      </c>
      <c r="E41" s="35" t="s">
        <v>270</v>
      </c>
      <c r="F41" s="1" t="s">
        <v>78</v>
      </c>
      <c r="G41" s="1" t="s">
        <v>203</v>
      </c>
      <c r="H41" s="3" t="s">
        <v>262</v>
      </c>
      <c r="I41" s="3" t="s">
        <v>266</v>
      </c>
      <c r="J41" s="19" t="s">
        <v>18</v>
      </c>
    </row>
    <row r="42" spans="2:10" x14ac:dyDescent="0.3">
      <c r="B42" s="458"/>
      <c r="C42" s="23">
        <v>41906.513252314813</v>
      </c>
      <c r="D42" s="1" t="s">
        <v>260</v>
      </c>
      <c r="E42" s="35" t="s">
        <v>269</v>
      </c>
      <c r="F42" s="1" t="s">
        <v>201</v>
      </c>
      <c r="G42" s="1" t="s">
        <v>202</v>
      </c>
      <c r="H42" s="3" t="s">
        <v>263</v>
      </c>
      <c r="I42" s="3" t="s">
        <v>266</v>
      </c>
      <c r="J42" s="19" t="s">
        <v>18</v>
      </c>
    </row>
    <row r="43" spans="2:10" x14ac:dyDescent="0.3">
      <c r="B43" s="458"/>
      <c r="C43" s="23">
        <v>41906.524884259263</v>
      </c>
      <c r="D43" s="1" t="s">
        <v>260</v>
      </c>
      <c r="E43" s="35" t="s">
        <v>271</v>
      </c>
      <c r="F43" s="1" t="s">
        <v>32</v>
      </c>
      <c r="G43" s="1" t="s">
        <v>200</v>
      </c>
      <c r="H43" s="3" t="s">
        <v>263</v>
      </c>
      <c r="I43" s="3" t="s">
        <v>266</v>
      </c>
      <c r="J43" s="19" t="s">
        <v>18</v>
      </c>
    </row>
    <row r="44" spans="2:10" x14ac:dyDescent="0.3">
      <c r="B44" s="458"/>
      <c r="C44" s="23">
        <v>41906.550150462965</v>
      </c>
      <c r="D44" s="1" t="s">
        <v>261</v>
      </c>
      <c r="E44" s="35" t="s">
        <v>269</v>
      </c>
      <c r="F44" s="1" t="s">
        <v>167</v>
      </c>
      <c r="G44" s="1" t="s">
        <v>199</v>
      </c>
      <c r="H44" s="3" t="s">
        <v>263</v>
      </c>
      <c r="I44" s="3" t="s">
        <v>266</v>
      </c>
      <c r="J44" s="19" t="s">
        <v>55</v>
      </c>
    </row>
    <row r="45" spans="2:10" x14ac:dyDescent="0.3">
      <c r="B45" s="458"/>
      <c r="C45" s="23">
        <v>41911.429629629631</v>
      </c>
      <c r="D45" s="1" t="s">
        <v>260</v>
      </c>
      <c r="E45" s="35" t="s">
        <v>270</v>
      </c>
      <c r="F45" s="1" t="s">
        <v>61</v>
      </c>
      <c r="G45" s="1" t="s">
        <v>198</v>
      </c>
      <c r="H45" s="3" t="s">
        <v>262</v>
      </c>
      <c r="I45" s="3" t="s">
        <v>266</v>
      </c>
      <c r="J45" s="19" t="s">
        <v>18</v>
      </c>
    </row>
    <row r="46" spans="2:10" x14ac:dyDescent="0.3">
      <c r="B46" s="458"/>
      <c r="C46" s="23">
        <v>41913.479409722226</v>
      </c>
      <c r="D46" s="1" t="s">
        <v>261</v>
      </c>
      <c r="E46" s="35" t="s">
        <v>269</v>
      </c>
      <c r="F46" s="1" t="s">
        <v>197</v>
      </c>
      <c r="G46" s="1" t="s">
        <v>125</v>
      </c>
      <c r="H46" s="3" t="s">
        <v>262</v>
      </c>
      <c r="I46" s="3" t="s">
        <v>266</v>
      </c>
      <c r="J46" s="19" t="s">
        <v>7</v>
      </c>
    </row>
    <row r="47" spans="2:10" x14ac:dyDescent="0.3">
      <c r="B47" s="458"/>
      <c r="C47" s="23">
        <v>41913.607395833336</v>
      </c>
      <c r="D47" s="1" t="s">
        <v>260</v>
      </c>
      <c r="E47" s="35" t="s">
        <v>269</v>
      </c>
      <c r="F47" s="1" t="s">
        <v>92</v>
      </c>
      <c r="G47" s="1" t="s">
        <v>196</v>
      </c>
      <c r="H47" s="3" t="s">
        <v>263</v>
      </c>
      <c r="I47" s="3" t="s">
        <v>266</v>
      </c>
      <c r="J47" s="19" t="s">
        <v>18</v>
      </c>
    </row>
    <row r="48" spans="2:10" x14ac:dyDescent="0.3">
      <c r="B48" s="458"/>
      <c r="C48" s="23">
        <v>41913.607407407406</v>
      </c>
      <c r="D48" s="1" t="s">
        <v>260</v>
      </c>
      <c r="E48" s="35" t="s">
        <v>269</v>
      </c>
      <c r="F48" s="1" t="s">
        <v>194</v>
      </c>
      <c r="G48" s="1" t="s">
        <v>195</v>
      </c>
      <c r="H48" s="3" t="s">
        <v>263</v>
      </c>
      <c r="I48" s="3" t="s">
        <v>266</v>
      </c>
      <c r="J48" s="19" t="s">
        <v>18</v>
      </c>
    </row>
    <row r="49" spans="2:10" x14ac:dyDescent="0.3">
      <c r="B49" s="458"/>
      <c r="C49" s="23">
        <v>41920.114537037036</v>
      </c>
      <c r="D49" s="1" t="s">
        <v>261</v>
      </c>
      <c r="E49" s="35" t="s">
        <v>269</v>
      </c>
      <c r="F49" s="1" t="s">
        <v>191</v>
      </c>
      <c r="G49" s="1" t="s">
        <v>192</v>
      </c>
      <c r="H49" s="3" t="s">
        <v>263</v>
      </c>
      <c r="I49" s="3" t="s">
        <v>266</v>
      </c>
      <c r="J49" s="19" t="s">
        <v>193</v>
      </c>
    </row>
    <row r="50" spans="2:10" x14ac:dyDescent="0.3">
      <c r="B50" s="458"/>
      <c r="C50" s="23">
        <v>41976.083993055552</v>
      </c>
      <c r="D50" s="1" t="s">
        <v>261</v>
      </c>
      <c r="E50" s="35" t="s">
        <v>269</v>
      </c>
      <c r="F50" s="1" t="s">
        <v>16</v>
      </c>
      <c r="G50" s="1" t="s">
        <v>190</v>
      </c>
      <c r="H50" s="3" t="s">
        <v>263</v>
      </c>
      <c r="I50" s="3" t="s">
        <v>266</v>
      </c>
      <c r="J50" s="19" t="s">
        <v>13</v>
      </c>
    </row>
    <row r="51" spans="2:10" ht="15" thickBot="1" x14ac:dyDescent="0.35">
      <c r="B51" s="459"/>
      <c r="C51" s="24">
        <v>41985.088587962964</v>
      </c>
      <c r="D51" s="8" t="s">
        <v>259</v>
      </c>
      <c r="E51" s="36" t="s">
        <v>270</v>
      </c>
      <c r="F51" s="8" t="s">
        <v>187</v>
      </c>
      <c r="G51" s="8" t="s">
        <v>188</v>
      </c>
      <c r="H51" s="9" t="s">
        <v>263</v>
      </c>
      <c r="I51" s="9" t="s">
        <v>266</v>
      </c>
      <c r="J51" s="20" t="s">
        <v>189</v>
      </c>
    </row>
    <row r="52" spans="2:10" ht="15" customHeight="1" x14ac:dyDescent="0.3">
      <c r="B52" s="458">
        <v>2015</v>
      </c>
      <c r="C52" s="25">
        <v>42013.084803240738</v>
      </c>
      <c r="D52" s="10" t="s">
        <v>260</v>
      </c>
      <c r="E52" s="37" t="s">
        <v>269</v>
      </c>
      <c r="F52" s="10" t="s">
        <v>16</v>
      </c>
      <c r="G52" s="10" t="s">
        <v>185</v>
      </c>
      <c r="H52" s="11" t="s">
        <v>262</v>
      </c>
      <c r="I52" s="11" t="s">
        <v>266</v>
      </c>
      <c r="J52" s="26" t="s">
        <v>186</v>
      </c>
    </row>
    <row r="53" spans="2:10" x14ac:dyDescent="0.3">
      <c r="B53" s="458"/>
      <c r="C53" s="27">
        <v>42033.085497685184</v>
      </c>
      <c r="D53" s="12" t="s">
        <v>260</v>
      </c>
      <c r="E53" s="38" t="s">
        <v>270</v>
      </c>
      <c r="F53" s="12" t="s">
        <v>143</v>
      </c>
      <c r="G53" s="12" t="s">
        <v>184</v>
      </c>
      <c r="H53" s="13" t="s">
        <v>263</v>
      </c>
      <c r="I53" s="13" t="s">
        <v>266</v>
      </c>
      <c r="J53" s="28" t="s">
        <v>18</v>
      </c>
    </row>
    <row r="54" spans="2:10" x14ac:dyDescent="0.3">
      <c r="B54" s="458"/>
      <c r="C54" s="27">
        <v>42033.086585648147</v>
      </c>
      <c r="D54" s="12" t="s">
        <v>260</v>
      </c>
      <c r="E54" s="38" t="s">
        <v>269</v>
      </c>
      <c r="F54" s="12" t="s">
        <v>182</v>
      </c>
      <c r="G54" s="12" t="s">
        <v>183</v>
      </c>
      <c r="H54" s="13" t="s">
        <v>263</v>
      </c>
      <c r="I54" s="13" t="s">
        <v>266</v>
      </c>
      <c r="J54" s="28" t="s">
        <v>18</v>
      </c>
    </row>
    <row r="55" spans="2:10" x14ac:dyDescent="0.3">
      <c r="B55" s="458"/>
      <c r="C55" s="27">
        <v>42111.086655092593</v>
      </c>
      <c r="D55" s="12" t="s">
        <v>261</v>
      </c>
      <c r="E55" s="38" t="s">
        <v>269</v>
      </c>
      <c r="F55" s="12" t="s">
        <v>180</v>
      </c>
      <c r="G55" s="12" t="s">
        <v>181</v>
      </c>
      <c r="H55" s="13" t="s">
        <v>262</v>
      </c>
      <c r="I55" s="13" t="s">
        <v>266</v>
      </c>
      <c r="J55" s="28" t="s">
        <v>7</v>
      </c>
    </row>
    <row r="56" spans="2:10" x14ac:dyDescent="0.3">
      <c r="B56" s="458"/>
      <c r="C56" s="27">
        <v>42119.085914351854</v>
      </c>
      <c r="D56" s="12" t="s">
        <v>261</v>
      </c>
      <c r="E56" s="38" t="s">
        <v>269</v>
      </c>
      <c r="F56" s="12" t="s">
        <v>178</v>
      </c>
      <c r="G56" s="12" t="s">
        <v>179</v>
      </c>
      <c r="H56" s="13" t="s">
        <v>263</v>
      </c>
      <c r="I56" s="13" t="s">
        <v>266</v>
      </c>
      <c r="J56" s="28" t="s">
        <v>13</v>
      </c>
    </row>
    <row r="57" spans="2:10" x14ac:dyDescent="0.3">
      <c r="B57" s="458"/>
      <c r="C57" s="27">
        <v>42125.086574074077</v>
      </c>
      <c r="D57" s="12" t="s">
        <v>260</v>
      </c>
      <c r="E57" s="38" t="s">
        <v>270</v>
      </c>
      <c r="F57" s="12" t="s">
        <v>176</v>
      </c>
      <c r="G57" s="12" t="s">
        <v>177</v>
      </c>
      <c r="H57" s="13" t="s">
        <v>263</v>
      </c>
      <c r="I57" s="13" t="s">
        <v>266</v>
      </c>
      <c r="J57" s="28" t="s">
        <v>18</v>
      </c>
    </row>
    <row r="58" spans="2:10" x14ac:dyDescent="0.3">
      <c r="B58" s="458"/>
      <c r="C58" s="27">
        <v>42172.087326388886</v>
      </c>
      <c r="D58" s="12" t="s">
        <v>260</v>
      </c>
      <c r="E58" s="38" t="s">
        <v>269</v>
      </c>
      <c r="F58" s="12" t="s">
        <v>174</v>
      </c>
      <c r="G58" s="12" t="s">
        <v>175</v>
      </c>
      <c r="H58" s="13" t="s">
        <v>263</v>
      </c>
      <c r="I58" s="13" t="s">
        <v>266</v>
      </c>
      <c r="J58" s="28" t="s">
        <v>18</v>
      </c>
    </row>
    <row r="59" spans="2:10" x14ac:dyDescent="0.3">
      <c r="B59" s="458"/>
      <c r="C59" s="27">
        <v>42186.088217592594</v>
      </c>
      <c r="D59" s="12" t="s">
        <v>260</v>
      </c>
      <c r="E59" s="38" t="s">
        <v>269</v>
      </c>
      <c r="F59" s="12" t="s">
        <v>119</v>
      </c>
      <c r="G59" s="12" t="s">
        <v>173</v>
      </c>
      <c r="H59" s="13" t="s">
        <v>262</v>
      </c>
      <c r="I59" s="13" t="s">
        <v>266</v>
      </c>
      <c r="J59" s="28" t="s">
        <v>18</v>
      </c>
    </row>
    <row r="60" spans="2:10" x14ac:dyDescent="0.3">
      <c r="B60" s="458"/>
      <c r="C60" s="27">
        <v>42186.39880787037</v>
      </c>
      <c r="D60" s="12" t="s">
        <v>260</v>
      </c>
      <c r="E60" s="38" t="s">
        <v>269</v>
      </c>
      <c r="F60" s="12" t="s">
        <v>50</v>
      </c>
      <c r="G60" s="12" t="s">
        <v>73</v>
      </c>
      <c r="H60" s="13" t="s">
        <v>263</v>
      </c>
      <c r="I60" s="13" t="s">
        <v>266</v>
      </c>
      <c r="J60" s="28" t="s">
        <v>18</v>
      </c>
    </row>
    <row r="61" spans="2:10" x14ac:dyDescent="0.3">
      <c r="B61" s="458"/>
      <c r="C61" s="27">
        <v>42186.420081018521</v>
      </c>
      <c r="D61" s="12" t="s">
        <v>260</v>
      </c>
      <c r="E61" s="38" t="s">
        <v>269</v>
      </c>
      <c r="F61" s="12" t="s">
        <v>52</v>
      </c>
      <c r="G61" s="12" t="s">
        <v>72</v>
      </c>
      <c r="H61" s="13" t="s">
        <v>263</v>
      </c>
      <c r="I61" s="13" t="s">
        <v>266</v>
      </c>
      <c r="J61" s="28" t="s">
        <v>18</v>
      </c>
    </row>
    <row r="62" spans="2:10" x14ac:dyDescent="0.3">
      <c r="B62" s="458"/>
      <c r="C62" s="27">
        <v>42196.085138888891</v>
      </c>
      <c r="D62" s="12" t="s">
        <v>261</v>
      </c>
      <c r="E62" s="38" t="s">
        <v>269</v>
      </c>
      <c r="F62" s="12" t="s">
        <v>16</v>
      </c>
      <c r="G62" s="12" t="s">
        <v>172</v>
      </c>
      <c r="H62" s="13" t="s">
        <v>262</v>
      </c>
      <c r="I62" s="13" t="s">
        <v>266</v>
      </c>
      <c r="J62" s="28" t="s">
        <v>7</v>
      </c>
    </row>
    <row r="63" spans="2:10" x14ac:dyDescent="0.3">
      <c r="B63" s="458"/>
      <c r="C63" s="27">
        <v>42202.085509259261</v>
      </c>
      <c r="D63" s="12" t="s">
        <v>260</v>
      </c>
      <c r="E63" s="38" t="s">
        <v>269</v>
      </c>
      <c r="F63" s="12" t="s">
        <v>16</v>
      </c>
      <c r="G63" s="12" t="s">
        <v>171</v>
      </c>
      <c r="H63" s="13" t="s">
        <v>262</v>
      </c>
      <c r="I63" s="13" t="s">
        <v>266</v>
      </c>
      <c r="J63" s="28" t="s">
        <v>18</v>
      </c>
    </row>
    <row r="64" spans="2:10" x14ac:dyDescent="0.3">
      <c r="B64" s="458"/>
      <c r="C64" s="27">
        <v>42208.086423611108</v>
      </c>
      <c r="D64" s="12" t="s">
        <v>261</v>
      </c>
      <c r="E64" s="38" t="s">
        <v>269</v>
      </c>
      <c r="F64" s="12" t="s">
        <v>16</v>
      </c>
      <c r="G64" s="12" t="s">
        <v>170</v>
      </c>
      <c r="H64" s="13" t="s">
        <v>262</v>
      </c>
      <c r="I64" s="13" t="s">
        <v>266</v>
      </c>
      <c r="J64" s="28" t="s">
        <v>7</v>
      </c>
    </row>
    <row r="65" spans="2:10" x14ac:dyDescent="0.3">
      <c r="B65" s="458"/>
      <c r="C65" s="27">
        <v>42229.188703703701</v>
      </c>
      <c r="D65" s="12" t="s">
        <v>260</v>
      </c>
      <c r="E65" s="38" t="s">
        <v>271</v>
      </c>
      <c r="F65" s="12" t="s">
        <v>70</v>
      </c>
      <c r="G65" s="12" t="s">
        <v>71</v>
      </c>
      <c r="H65" s="13" t="s">
        <v>263</v>
      </c>
      <c r="I65" s="13" t="s">
        <v>266</v>
      </c>
      <c r="J65" s="28" t="s">
        <v>18</v>
      </c>
    </row>
    <row r="66" spans="2:10" x14ac:dyDescent="0.3">
      <c r="B66" s="458"/>
      <c r="C66" s="27">
        <v>42264.085868055554</v>
      </c>
      <c r="D66" s="12" t="s">
        <v>260</v>
      </c>
      <c r="E66" s="38" t="s">
        <v>270</v>
      </c>
      <c r="F66" s="12" t="s">
        <v>151</v>
      </c>
      <c r="G66" s="12" t="s">
        <v>169</v>
      </c>
      <c r="H66" s="13" t="s">
        <v>264</v>
      </c>
      <c r="I66" s="13" t="s">
        <v>266</v>
      </c>
      <c r="J66" s="28" t="s">
        <v>18</v>
      </c>
    </row>
    <row r="67" spans="2:10" x14ac:dyDescent="0.3">
      <c r="B67" s="458"/>
      <c r="C67" s="27">
        <v>42283.293379629627</v>
      </c>
      <c r="D67" s="12" t="s">
        <v>260</v>
      </c>
      <c r="E67" s="38" t="s">
        <v>269</v>
      </c>
      <c r="F67" s="12" t="s">
        <v>68</v>
      </c>
      <c r="G67" s="12" t="s">
        <v>69</v>
      </c>
      <c r="H67" s="13" t="s">
        <v>263</v>
      </c>
      <c r="I67" s="13" t="s">
        <v>266</v>
      </c>
      <c r="J67" s="28" t="s">
        <v>18</v>
      </c>
    </row>
    <row r="68" spans="2:10" x14ac:dyDescent="0.3">
      <c r="B68" s="458"/>
      <c r="C68" s="27">
        <v>42300.086215277777</v>
      </c>
      <c r="D68" s="12" t="s">
        <v>261</v>
      </c>
      <c r="E68" s="38" t="s">
        <v>269</v>
      </c>
      <c r="F68" s="12" t="s">
        <v>167</v>
      </c>
      <c r="G68" s="12" t="s">
        <v>168</v>
      </c>
      <c r="H68" s="13" t="s">
        <v>263</v>
      </c>
      <c r="I68" s="13" t="s">
        <v>266</v>
      </c>
      <c r="J68" s="28" t="s">
        <v>13</v>
      </c>
    </row>
    <row r="69" spans="2:10" x14ac:dyDescent="0.3">
      <c r="B69" s="458"/>
      <c r="C69" s="27">
        <v>42305.596319444441</v>
      </c>
      <c r="D69" s="12" t="s">
        <v>260</v>
      </c>
      <c r="E69" s="38" t="s">
        <v>270</v>
      </c>
      <c r="F69" s="12" t="s">
        <v>61</v>
      </c>
      <c r="G69" s="12" t="s">
        <v>67</v>
      </c>
      <c r="H69" s="13" t="s">
        <v>262</v>
      </c>
      <c r="I69" s="13" t="s">
        <v>266</v>
      </c>
      <c r="J69" s="28" t="s">
        <v>18</v>
      </c>
    </row>
    <row r="70" spans="2:10" x14ac:dyDescent="0.3">
      <c r="B70" s="458"/>
      <c r="C70" s="27">
        <v>42338.377268518518</v>
      </c>
      <c r="D70" s="12" t="s">
        <v>260</v>
      </c>
      <c r="E70" s="38" t="s">
        <v>269</v>
      </c>
      <c r="F70" s="12" t="s">
        <v>65</v>
      </c>
      <c r="G70" s="12" t="s">
        <v>66</v>
      </c>
      <c r="H70" s="13" t="s">
        <v>263</v>
      </c>
      <c r="I70" s="13" t="s">
        <v>266</v>
      </c>
      <c r="J70" s="28" t="s">
        <v>18</v>
      </c>
    </row>
    <row r="71" spans="2:10" x14ac:dyDescent="0.3">
      <c r="B71" s="458"/>
      <c r="C71" s="27">
        <v>42340.081585648149</v>
      </c>
      <c r="D71" s="12" t="s">
        <v>260</v>
      </c>
      <c r="E71" s="38" t="s">
        <v>269</v>
      </c>
      <c r="F71" s="12" t="s">
        <v>63</v>
      </c>
      <c r="G71" s="12" t="s">
        <v>64</v>
      </c>
      <c r="H71" s="13" t="s">
        <v>264</v>
      </c>
      <c r="I71" s="13" t="s">
        <v>266</v>
      </c>
      <c r="J71" s="28" t="s">
        <v>18</v>
      </c>
    </row>
    <row r="72" spans="2:10" x14ac:dyDescent="0.3">
      <c r="B72" s="458"/>
      <c r="C72" s="27">
        <v>42348.408668981479</v>
      </c>
      <c r="D72" s="12" t="s">
        <v>260</v>
      </c>
      <c r="E72" s="38" t="s">
        <v>270</v>
      </c>
      <c r="F72" s="12" t="s">
        <v>61</v>
      </c>
      <c r="G72" s="12" t="s">
        <v>62</v>
      </c>
      <c r="H72" s="13" t="s">
        <v>263</v>
      </c>
      <c r="I72" s="13" t="s">
        <v>266</v>
      </c>
      <c r="J72" s="28" t="s">
        <v>18</v>
      </c>
    </row>
    <row r="73" spans="2:10" x14ac:dyDescent="0.3">
      <c r="B73" s="458"/>
      <c r="C73" s="27">
        <v>42352.571747685186</v>
      </c>
      <c r="D73" s="12" t="s">
        <v>260</v>
      </c>
      <c r="E73" s="38" t="s">
        <v>269</v>
      </c>
      <c r="F73" s="12" t="s">
        <v>59</v>
      </c>
      <c r="G73" s="12" t="s">
        <v>60</v>
      </c>
      <c r="H73" s="13" t="s">
        <v>263</v>
      </c>
      <c r="I73" s="13" t="s">
        <v>266</v>
      </c>
      <c r="J73" s="28" t="s">
        <v>18</v>
      </c>
    </row>
    <row r="74" spans="2:10" x14ac:dyDescent="0.3">
      <c r="B74" s="458"/>
      <c r="C74" s="27">
        <v>42357.086643518516</v>
      </c>
      <c r="D74" s="12" t="s">
        <v>260</v>
      </c>
      <c r="E74" s="38" t="s">
        <v>270</v>
      </c>
      <c r="F74" s="12" t="s">
        <v>143</v>
      </c>
      <c r="G74" s="12" t="s">
        <v>166</v>
      </c>
      <c r="H74" s="13" t="s">
        <v>264</v>
      </c>
      <c r="I74" s="13" t="s">
        <v>265</v>
      </c>
      <c r="J74" s="28" t="s">
        <v>18</v>
      </c>
    </row>
    <row r="75" spans="2:10" x14ac:dyDescent="0.3">
      <c r="B75" s="458"/>
      <c r="C75" s="27">
        <v>42358.084664351853</v>
      </c>
      <c r="D75" s="12" t="s">
        <v>260</v>
      </c>
      <c r="E75" s="38" t="s">
        <v>269</v>
      </c>
      <c r="F75" s="12" t="s">
        <v>16</v>
      </c>
      <c r="G75" s="12" t="s">
        <v>165</v>
      </c>
      <c r="H75" s="13" t="s">
        <v>263</v>
      </c>
      <c r="I75" s="13" t="s">
        <v>266</v>
      </c>
      <c r="J75" s="28" t="s">
        <v>18</v>
      </c>
    </row>
    <row r="76" spans="2:10" x14ac:dyDescent="0.3">
      <c r="B76" s="458"/>
      <c r="C76" s="27">
        <v>42362.088136574072</v>
      </c>
      <c r="D76" s="12" t="s">
        <v>260</v>
      </c>
      <c r="E76" s="38" t="s">
        <v>269</v>
      </c>
      <c r="F76" s="12" t="s">
        <v>16</v>
      </c>
      <c r="G76" s="12" t="s">
        <v>164</v>
      </c>
      <c r="H76" s="13" t="s">
        <v>263</v>
      </c>
      <c r="I76" s="13" t="s">
        <v>266</v>
      </c>
      <c r="J76" s="28" t="s">
        <v>18</v>
      </c>
    </row>
    <row r="77" spans="2:10" ht="15" thickBot="1" x14ac:dyDescent="0.35">
      <c r="B77" s="459"/>
      <c r="C77" s="29">
        <v>42365.085636574076</v>
      </c>
      <c r="D77" s="14" t="s">
        <v>260</v>
      </c>
      <c r="E77" s="39" t="s">
        <v>269</v>
      </c>
      <c r="F77" s="14" t="s">
        <v>162</v>
      </c>
      <c r="G77" s="14" t="s">
        <v>163</v>
      </c>
      <c r="H77" s="15" t="s">
        <v>263</v>
      </c>
      <c r="I77" s="15" t="s">
        <v>266</v>
      </c>
      <c r="J77" s="30" t="s">
        <v>18</v>
      </c>
    </row>
    <row r="78" spans="2:10" x14ac:dyDescent="0.3">
      <c r="B78" s="460">
        <v>2016</v>
      </c>
      <c r="C78" s="31">
        <v>42376.464131944442</v>
      </c>
      <c r="D78" s="16" t="s">
        <v>1</v>
      </c>
      <c r="E78" s="40" t="s">
        <v>271</v>
      </c>
      <c r="F78" s="16" t="s">
        <v>32</v>
      </c>
      <c r="G78" s="16" t="s">
        <v>58</v>
      </c>
      <c r="H78" s="17" t="s">
        <v>263</v>
      </c>
      <c r="I78" s="17" t="s">
        <v>266</v>
      </c>
      <c r="J78" s="18" t="s">
        <v>34</v>
      </c>
    </row>
    <row r="79" spans="2:10" x14ac:dyDescent="0.3">
      <c r="B79" s="458"/>
      <c r="C79" s="23">
        <v>42380.443171296298</v>
      </c>
      <c r="D79" s="1" t="s">
        <v>260</v>
      </c>
      <c r="E79" s="35" t="s">
        <v>269</v>
      </c>
      <c r="F79" s="1" t="s">
        <v>38</v>
      </c>
      <c r="G79" s="1" t="s">
        <v>57</v>
      </c>
      <c r="H79" s="3" t="s">
        <v>263</v>
      </c>
      <c r="I79" s="3" t="s">
        <v>266</v>
      </c>
      <c r="J79" s="19" t="s">
        <v>18</v>
      </c>
    </row>
    <row r="80" spans="2:10" x14ac:dyDescent="0.3">
      <c r="B80" s="458"/>
      <c r="C80" s="23">
        <v>42389.836168981485</v>
      </c>
      <c r="D80" s="1" t="s">
        <v>261</v>
      </c>
      <c r="E80" s="35" t="s">
        <v>269</v>
      </c>
      <c r="F80" s="1" t="s">
        <v>50</v>
      </c>
      <c r="G80" s="1" t="s">
        <v>56</v>
      </c>
      <c r="H80" s="3" t="s">
        <v>263</v>
      </c>
      <c r="I80" s="3" t="s">
        <v>266</v>
      </c>
      <c r="J80" s="19" t="s">
        <v>13</v>
      </c>
    </row>
    <row r="81" spans="2:10" x14ac:dyDescent="0.3">
      <c r="B81" s="458"/>
      <c r="C81" s="23">
        <v>42391.087141203701</v>
      </c>
      <c r="D81" s="1" t="s">
        <v>260</v>
      </c>
      <c r="E81" s="35" t="s">
        <v>269</v>
      </c>
      <c r="F81" s="1" t="s">
        <v>16</v>
      </c>
      <c r="G81" s="1" t="s">
        <v>161</v>
      </c>
      <c r="H81" s="3" t="s">
        <v>263</v>
      </c>
      <c r="I81" s="3" t="s">
        <v>266</v>
      </c>
      <c r="J81" s="19" t="s">
        <v>18</v>
      </c>
    </row>
    <row r="82" spans="2:10" x14ac:dyDescent="0.3">
      <c r="B82" s="458"/>
      <c r="C82" s="23">
        <v>42393.085335648146</v>
      </c>
      <c r="D82" s="1" t="s">
        <v>260</v>
      </c>
      <c r="E82" s="35" t="s">
        <v>269</v>
      </c>
      <c r="F82" s="1" t="s">
        <v>59</v>
      </c>
      <c r="G82" s="1" t="s">
        <v>160</v>
      </c>
      <c r="H82" s="3" t="s">
        <v>263</v>
      </c>
      <c r="I82" s="3" t="s">
        <v>266</v>
      </c>
      <c r="J82" s="19" t="s">
        <v>18</v>
      </c>
    </row>
    <row r="83" spans="2:10" x14ac:dyDescent="0.3">
      <c r="B83" s="458"/>
      <c r="C83" s="23">
        <v>42403.430324074077</v>
      </c>
      <c r="D83" s="1" t="s">
        <v>261</v>
      </c>
      <c r="E83" s="35" t="s">
        <v>269</v>
      </c>
      <c r="F83" s="1" t="s">
        <v>53</v>
      </c>
      <c r="G83" s="1" t="s">
        <v>54</v>
      </c>
      <c r="H83" s="3" t="s">
        <v>263</v>
      </c>
      <c r="I83" s="3" t="s">
        <v>266</v>
      </c>
      <c r="J83" s="19" t="s">
        <v>55</v>
      </c>
    </row>
    <row r="84" spans="2:10" x14ac:dyDescent="0.3">
      <c r="B84" s="458"/>
      <c r="C84" s="23">
        <v>42412.541747685187</v>
      </c>
      <c r="D84" s="1" t="s">
        <v>260</v>
      </c>
      <c r="E84" s="35" t="s">
        <v>269</v>
      </c>
      <c r="F84" s="1" t="s">
        <v>52</v>
      </c>
      <c r="G84" s="1" t="s">
        <v>51</v>
      </c>
      <c r="H84" s="3" t="s">
        <v>264</v>
      </c>
      <c r="I84" s="3" t="s">
        <v>266</v>
      </c>
      <c r="J84" s="19" t="s">
        <v>18</v>
      </c>
    </row>
    <row r="85" spans="2:10" x14ac:dyDescent="0.3">
      <c r="B85" s="458"/>
      <c r="C85" s="23">
        <v>42412.542384259257</v>
      </c>
      <c r="D85" s="1" t="s">
        <v>260</v>
      </c>
      <c r="E85" s="35" t="s">
        <v>269</v>
      </c>
      <c r="F85" s="1" t="s">
        <v>50</v>
      </c>
      <c r="G85" s="1" t="s">
        <v>51</v>
      </c>
      <c r="H85" s="3" t="s">
        <v>264</v>
      </c>
      <c r="I85" s="3" t="s">
        <v>266</v>
      </c>
      <c r="J85" s="19" t="s">
        <v>18</v>
      </c>
    </row>
    <row r="86" spans="2:10" x14ac:dyDescent="0.3">
      <c r="B86" s="458"/>
      <c r="C86" s="23">
        <v>42424.087129629632</v>
      </c>
      <c r="D86" s="1" t="s">
        <v>260</v>
      </c>
      <c r="E86" s="35" t="s">
        <v>270</v>
      </c>
      <c r="F86" s="1" t="s">
        <v>143</v>
      </c>
      <c r="G86" s="1" t="s">
        <v>159</v>
      </c>
      <c r="H86" s="3" t="s">
        <v>264</v>
      </c>
      <c r="I86" s="3" t="s">
        <v>265</v>
      </c>
      <c r="J86" s="19" t="s">
        <v>18</v>
      </c>
    </row>
    <row r="87" spans="2:10" x14ac:dyDescent="0.3">
      <c r="B87" s="458"/>
      <c r="C87" s="23">
        <v>42425.210740740738</v>
      </c>
      <c r="D87" s="1" t="s">
        <v>261</v>
      </c>
      <c r="E87" s="35" t="s">
        <v>269</v>
      </c>
      <c r="F87" s="1" t="s">
        <v>48</v>
      </c>
      <c r="G87" s="1" t="s">
        <v>49</v>
      </c>
      <c r="H87" s="3" t="s">
        <v>262</v>
      </c>
      <c r="I87" s="3" t="s">
        <v>266</v>
      </c>
      <c r="J87" s="19" t="s">
        <v>7</v>
      </c>
    </row>
    <row r="88" spans="2:10" x14ac:dyDescent="0.3">
      <c r="B88" s="458"/>
      <c r="C88" s="23">
        <v>42433.088414351849</v>
      </c>
      <c r="D88" s="1" t="s">
        <v>260</v>
      </c>
      <c r="E88" s="35" t="s">
        <v>269</v>
      </c>
      <c r="F88" s="1" t="s">
        <v>52</v>
      </c>
      <c r="G88" s="1" t="s">
        <v>158</v>
      </c>
      <c r="H88" s="3" t="s">
        <v>263</v>
      </c>
      <c r="I88" s="3" t="s">
        <v>266</v>
      </c>
      <c r="J88" s="19" t="s">
        <v>18</v>
      </c>
    </row>
    <row r="89" spans="2:10" x14ac:dyDescent="0.3">
      <c r="B89" s="458"/>
      <c r="C89" s="23">
        <v>42434.083807870367</v>
      </c>
      <c r="D89" s="1" t="s">
        <v>261</v>
      </c>
      <c r="E89" s="35" t="s">
        <v>269</v>
      </c>
      <c r="F89" s="1" t="s">
        <v>92</v>
      </c>
      <c r="G89" s="1" t="s">
        <v>157</v>
      </c>
      <c r="H89" s="3" t="s">
        <v>262</v>
      </c>
      <c r="I89" s="3" t="s">
        <v>266</v>
      </c>
      <c r="J89" s="19" t="s">
        <v>7</v>
      </c>
    </row>
    <row r="90" spans="2:10" x14ac:dyDescent="0.3">
      <c r="B90" s="458"/>
      <c r="C90" s="23">
        <v>42438.085509259261</v>
      </c>
      <c r="D90" s="1" t="s">
        <v>260</v>
      </c>
      <c r="E90" s="35" t="s">
        <v>270</v>
      </c>
      <c r="F90" s="1" t="s">
        <v>61</v>
      </c>
      <c r="G90" s="1" t="s">
        <v>156</v>
      </c>
      <c r="H90" s="3" t="s">
        <v>263</v>
      </c>
      <c r="I90" s="3" t="s">
        <v>266</v>
      </c>
      <c r="J90" s="19" t="s">
        <v>18</v>
      </c>
    </row>
    <row r="91" spans="2:10" x14ac:dyDescent="0.3">
      <c r="B91" s="458"/>
      <c r="C91" s="23">
        <v>42451.084710648145</v>
      </c>
      <c r="D91" s="1" t="s">
        <v>261</v>
      </c>
      <c r="E91" s="35" t="s">
        <v>269</v>
      </c>
      <c r="F91" s="1" t="s">
        <v>138</v>
      </c>
      <c r="G91" s="1" t="s">
        <v>155</v>
      </c>
      <c r="H91" s="3" t="s">
        <v>262</v>
      </c>
      <c r="I91" s="3" t="s">
        <v>266</v>
      </c>
      <c r="J91" s="19" t="s">
        <v>7</v>
      </c>
    </row>
    <row r="92" spans="2:10" x14ac:dyDescent="0.3">
      <c r="B92" s="458"/>
      <c r="C92" s="23">
        <v>42460.86923611111</v>
      </c>
      <c r="D92" s="1" t="s">
        <v>260</v>
      </c>
      <c r="E92" s="35" t="s">
        <v>269</v>
      </c>
      <c r="F92" s="1" t="s">
        <v>46</v>
      </c>
      <c r="G92" s="1" t="s">
        <v>47</v>
      </c>
      <c r="H92" s="3" t="s">
        <v>263</v>
      </c>
      <c r="I92" s="3" t="s">
        <v>266</v>
      </c>
      <c r="J92" s="19" t="s">
        <v>18</v>
      </c>
    </row>
    <row r="93" spans="2:10" x14ac:dyDescent="0.3">
      <c r="B93" s="458"/>
      <c r="C93" s="23">
        <v>42465.086724537039</v>
      </c>
      <c r="D93" s="1" t="s">
        <v>260</v>
      </c>
      <c r="E93" s="35" t="s">
        <v>270</v>
      </c>
      <c r="F93" s="1" t="s">
        <v>61</v>
      </c>
      <c r="G93" s="1" t="s">
        <v>154</v>
      </c>
      <c r="H93" s="3" t="s">
        <v>263</v>
      </c>
      <c r="I93" s="3" t="s">
        <v>266</v>
      </c>
      <c r="J93" s="19" t="s">
        <v>18</v>
      </c>
    </row>
    <row r="94" spans="2:10" x14ac:dyDescent="0.3">
      <c r="B94" s="458"/>
      <c r="C94" s="23">
        <v>42468.085578703707</v>
      </c>
      <c r="D94" s="1" t="s">
        <v>260</v>
      </c>
      <c r="E94" s="35" t="s">
        <v>270</v>
      </c>
      <c r="F94" s="1" t="s">
        <v>61</v>
      </c>
      <c r="G94" s="1" t="s">
        <v>153</v>
      </c>
      <c r="H94" s="3" t="s">
        <v>262</v>
      </c>
      <c r="I94" s="3" t="s">
        <v>266</v>
      </c>
      <c r="J94" s="19" t="s">
        <v>18</v>
      </c>
    </row>
    <row r="95" spans="2:10" x14ac:dyDescent="0.3">
      <c r="B95" s="458"/>
      <c r="C95" s="23">
        <v>42471.560324074075</v>
      </c>
      <c r="D95" s="1" t="s">
        <v>260</v>
      </c>
      <c r="E95" s="35" t="s">
        <v>269</v>
      </c>
      <c r="F95" s="1" t="s">
        <v>16</v>
      </c>
      <c r="G95" s="1" t="s">
        <v>45</v>
      </c>
      <c r="H95" s="3" t="s">
        <v>263</v>
      </c>
      <c r="I95" s="3" t="s">
        <v>266</v>
      </c>
      <c r="J95" s="19" t="s">
        <v>18</v>
      </c>
    </row>
    <row r="96" spans="2:10" x14ac:dyDescent="0.3">
      <c r="B96" s="458"/>
      <c r="C96" s="23">
        <v>42471.801319444443</v>
      </c>
      <c r="D96" s="1" t="s">
        <v>261</v>
      </c>
      <c r="E96" s="35" t="s">
        <v>270</v>
      </c>
      <c r="F96" s="1" t="s">
        <v>42</v>
      </c>
      <c r="G96" s="1" t="s">
        <v>44</v>
      </c>
      <c r="H96" s="3" t="s">
        <v>262</v>
      </c>
      <c r="I96" s="3" t="s">
        <v>266</v>
      </c>
      <c r="J96" s="19" t="s">
        <v>7</v>
      </c>
    </row>
    <row r="97" spans="2:10" x14ac:dyDescent="0.3">
      <c r="B97" s="458"/>
      <c r="C97" s="23">
        <v>42474.088946759257</v>
      </c>
      <c r="D97" s="1" t="s">
        <v>261</v>
      </c>
      <c r="E97" s="35" t="s">
        <v>270</v>
      </c>
      <c r="F97" s="1" t="s">
        <v>151</v>
      </c>
      <c r="G97" s="1" t="s">
        <v>152</v>
      </c>
      <c r="H97" s="3" t="s">
        <v>262</v>
      </c>
      <c r="I97" s="3" t="s">
        <v>266</v>
      </c>
      <c r="J97" s="19" t="s">
        <v>7</v>
      </c>
    </row>
    <row r="98" spans="2:10" x14ac:dyDescent="0.3">
      <c r="B98" s="458"/>
      <c r="C98" s="23">
        <v>42476.812152777777</v>
      </c>
      <c r="D98" s="1" t="s">
        <v>260</v>
      </c>
      <c r="E98" s="35" t="s">
        <v>270</v>
      </c>
      <c r="F98" s="1" t="s">
        <v>42</v>
      </c>
      <c r="G98" s="1" t="s">
        <v>43</v>
      </c>
      <c r="H98" s="3" t="s">
        <v>262</v>
      </c>
      <c r="I98" s="3" t="s">
        <v>266</v>
      </c>
      <c r="J98" s="19" t="s">
        <v>18</v>
      </c>
    </row>
    <row r="99" spans="2:10" x14ac:dyDescent="0.3">
      <c r="B99" s="458"/>
      <c r="C99" s="23">
        <v>42479.869837962964</v>
      </c>
      <c r="D99" s="1" t="s">
        <v>261</v>
      </c>
      <c r="E99" s="35" t="s">
        <v>269</v>
      </c>
      <c r="F99" s="1" t="s">
        <v>40</v>
      </c>
      <c r="G99" s="1" t="s">
        <v>41</v>
      </c>
      <c r="H99" s="3" t="s">
        <v>262</v>
      </c>
      <c r="I99" s="3" t="s">
        <v>266</v>
      </c>
      <c r="J99" s="19" t="s">
        <v>7</v>
      </c>
    </row>
    <row r="100" spans="2:10" x14ac:dyDescent="0.3">
      <c r="B100" s="458"/>
      <c r="C100" s="23">
        <v>42482.488564814812</v>
      </c>
      <c r="D100" s="1" t="s">
        <v>260</v>
      </c>
      <c r="E100" s="35" t="s">
        <v>269</v>
      </c>
      <c r="F100" s="1" t="s">
        <v>38</v>
      </c>
      <c r="G100" s="1" t="s">
        <v>39</v>
      </c>
      <c r="H100" s="3" t="s">
        <v>264</v>
      </c>
      <c r="I100" s="3" t="s">
        <v>266</v>
      </c>
      <c r="J100" s="19" t="s">
        <v>18</v>
      </c>
    </row>
    <row r="101" spans="2:10" x14ac:dyDescent="0.3">
      <c r="B101" s="458"/>
      <c r="C101" s="23">
        <v>42486.088125000002</v>
      </c>
      <c r="D101" s="1" t="s">
        <v>261</v>
      </c>
      <c r="E101" s="35" t="s">
        <v>269</v>
      </c>
      <c r="F101" s="1" t="s">
        <v>115</v>
      </c>
      <c r="G101" s="1" t="s">
        <v>150</v>
      </c>
      <c r="H101" s="3" t="s">
        <v>262</v>
      </c>
      <c r="I101" s="3" t="s">
        <v>266</v>
      </c>
      <c r="J101" s="19" t="s">
        <v>7</v>
      </c>
    </row>
    <row r="102" spans="2:10" x14ac:dyDescent="0.3">
      <c r="B102" s="458"/>
      <c r="C102" s="23">
        <v>42491.086099537039</v>
      </c>
      <c r="D102" s="1" t="s">
        <v>260</v>
      </c>
      <c r="E102" s="35" t="s">
        <v>270</v>
      </c>
      <c r="F102" s="1" t="s">
        <v>61</v>
      </c>
      <c r="G102" s="1" t="s">
        <v>149</v>
      </c>
      <c r="H102" s="3" t="s">
        <v>262</v>
      </c>
      <c r="I102" s="3" t="s">
        <v>266</v>
      </c>
      <c r="J102" s="19" t="s">
        <v>18</v>
      </c>
    </row>
    <row r="103" spans="2:10" x14ac:dyDescent="0.3">
      <c r="B103" s="458"/>
      <c r="C103" s="23">
        <v>42494.088738425926</v>
      </c>
      <c r="D103" s="1" t="s">
        <v>260</v>
      </c>
      <c r="E103" s="35" t="s">
        <v>270</v>
      </c>
      <c r="F103" s="1" t="s">
        <v>42</v>
      </c>
      <c r="G103" s="1" t="s">
        <v>148</v>
      </c>
      <c r="H103" s="3" t="s">
        <v>264</v>
      </c>
      <c r="I103" s="3" t="s">
        <v>266</v>
      </c>
      <c r="J103" s="19" t="s">
        <v>18</v>
      </c>
    </row>
    <row r="104" spans="2:10" x14ac:dyDescent="0.3">
      <c r="B104" s="458"/>
      <c r="C104" s="23">
        <v>42496.086226851854</v>
      </c>
      <c r="D104" s="1" t="s">
        <v>260</v>
      </c>
      <c r="E104" s="35" t="s">
        <v>269</v>
      </c>
      <c r="F104" s="1" t="s">
        <v>146</v>
      </c>
      <c r="G104" s="1" t="s">
        <v>147</v>
      </c>
      <c r="H104" s="3" t="s">
        <v>263</v>
      </c>
      <c r="I104" s="3" t="s">
        <v>266</v>
      </c>
      <c r="J104" s="19" t="s">
        <v>18</v>
      </c>
    </row>
    <row r="105" spans="2:10" x14ac:dyDescent="0.3">
      <c r="B105" s="458"/>
      <c r="C105" s="23">
        <v>42496.087766203702</v>
      </c>
      <c r="D105" s="1" t="s">
        <v>260</v>
      </c>
      <c r="E105" s="35" t="s">
        <v>270</v>
      </c>
      <c r="F105" s="1" t="s">
        <v>143</v>
      </c>
      <c r="G105" s="1" t="s">
        <v>145</v>
      </c>
      <c r="H105" s="3" t="s">
        <v>264</v>
      </c>
      <c r="I105" s="3" t="s">
        <v>265</v>
      </c>
      <c r="J105" s="19" t="s">
        <v>18</v>
      </c>
    </row>
    <row r="106" spans="2:10" x14ac:dyDescent="0.3">
      <c r="B106" s="458"/>
      <c r="C106" s="23">
        <v>42496.08792824074</v>
      </c>
      <c r="D106" s="1" t="s">
        <v>260</v>
      </c>
      <c r="E106" s="35" t="s">
        <v>270</v>
      </c>
      <c r="F106" s="1" t="s">
        <v>143</v>
      </c>
      <c r="G106" s="1" t="s">
        <v>144</v>
      </c>
      <c r="H106" s="3" t="s">
        <v>264</v>
      </c>
      <c r="I106" s="3" t="s">
        <v>266</v>
      </c>
      <c r="J106" s="19" t="s">
        <v>18</v>
      </c>
    </row>
    <row r="107" spans="2:10" x14ac:dyDescent="0.3">
      <c r="B107" s="458"/>
      <c r="C107" s="23">
        <v>42496.088009259256</v>
      </c>
      <c r="D107" s="1" t="s">
        <v>260</v>
      </c>
      <c r="E107" s="35" t="s">
        <v>270</v>
      </c>
      <c r="F107" s="1" t="s">
        <v>61</v>
      </c>
      <c r="G107" s="1" t="s">
        <v>142</v>
      </c>
      <c r="H107" s="3" t="s">
        <v>264</v>
      </c>
      <c r="I107" s="3" t="s">
        <v>266</v>
      </c>
      <c r="J107" s="19" t="s">
        <v>18</v>
      </c>
    </row>
    <row r="108" spans="2:10" x14ac:dyDescent="0.3">
      <c r="B108" s="458"/>
      <c r="C108" s="23">
        <v>42497.087766203702</v>
      </c>
      <c r="D108" s="1" t="s">
        <v>260</v>
      </c>
      <c r="E108" s="35" t="s">
        <v>269</v>
      </c>
      <c r="F108" s="1" t="s">
        <v>94</v>
      </c>
      <c r="G108" s="1" t="s">
        <v>141</v>
      </c>
      <c r="H108" s="3" t="s">
        <v>263</v>
      </c>
      <c r="I108" s="3" t="s">
        <v>266</v>
      </c>
      <c r="J108" s="19" t="s">
        <v>18</v>
      </c>
    </row>
    <row r="109" spans="2:10" x14ac:dyDescent="0.3">
      <c r="B109" s="458"/>
      <c r="C109" s="23">
        <v>42504.087025462963</v>
      </c>
      <c r="D109" s="1" t="s">
        <v>260</v>
      </c>
      <c r="E109" s="35" t="s">
        <v>270</v>
      </c>
      <c r="F109" s="1" t="s">
        <v>42</v>
      </c>
      <c r="G109" s="1" t="s">
        <v>140</v>
      </c>
      <c r="H109" s="3" t="s">
        <v>264</v>
      </c>
      <c r="I109" s="3" t="s">
        <v>266</v>
      </c>
      <c r="J109" s="19" t="s">
        <v>18</v>
      </c>
    </row>
    <row r="110" spans="2:10" x14ac:dyDescent="0.3">
      <c r="B110" s="458"/>
      <c r="C110" s="23">
        <v>42508.087060185186</v>
      </c>
      <c r="D110" s="1" t="s">
        <v>261</v>
      </c>
      <c r="E110" s="35" t="s">
        <v>269</v>
      </c>
      <c r="F110" s="1" t="s">
        <v>138</v>
      </c>
      <c r="G110" s="1" t="s">
        <v>139</v>
      </c>
      <c r="H110" s="3" t="s">
        <v>262</v>
      </c>
      <c r="I110" s="3" t="s">
        <v>266</v>
      </c>
      <c r="J110" s="19" t="s">
        <v>7</v>
      </c>
    </row>
    <row r="111" spans="2:10" x14ac:dyDescent="0.3">
      <c r="B111" s="458"/>
      <c r="C111" s="23">
        <v>42513.085960648146</v>
      </c>
      <c r="D111" s="1" t="s">
        <v>260</v>
      </c>
      <c r="E111" s="35" t="s">
        <v>269</v>
      </c>
      <c r="F111" s="1" t="s">
        <v>50</v>
      </c>
      <c r="G111" s="1" t="s">
        <v>137</v>
      </c>
      <c r="H111" s="3" t="s">
        <v>263</v>
      </c>
      <c r="I111" s="3" t="s">
        <v>266</v>
      </c>
      <c r="J111" s="19" t="s">
        <v>18</v>
      </c>
    </row>
    <row r="112" spans="2:10" x14ac:dyDescent="0.3">
      <c r="B112" s="458"/>
      <c r="C112" s="23">
        <v>42513.393090277779</v>
      </c>
      <c r="D112" s="1" t="s">
        <v>261</v>
      </c>
      <c r="E112" s="35" t="s">
        <v>269</v>
      </c>
      <c r="F112" s="1" t="s">
        <v>5</v>
      </c>
      <c r="G112" s="1" t="s">
        <v>37</v>
      </c>
      <c r="H112" s="3" t="s">
        <v>262</v>
      </c>
      <c r="I112" s="3" t="s">
        <v>266</v>
      </c>
      <c r="J112" s="19" t="s">
        <v>7</v>
      </c>
    </row>
    <row r="113" spans="2:10" x14ac:dyDescent="0.3">
      <c r="B113" s="458"/>
      <c r="C113" s="23">
        <v>42516.366412037038</v>
      </c>
      <c r="D113" s="1" t="s">
        <v>260</v>
      </c>
      <c r="E113" s="35" t="s">
        <v>269</v>
      </c>
      <c r="F113" s="1" t="s">
        <v>35</v>
      </c>
      <c r="G113" s="1" t="s">
        <v>36</v>
      </c>
      <c r="H113" s="3" t="s">
        <v>263</v>
      </c>
      <c r="I113" s="3" t="s">
        <v>266</v>
      </c>
      <c r="J113" s="19" t="s">
        <v>18</v>
      </c>
    </row>
    <row r="114" spans="2:10" x14ac:dyDescent="0.3">
      <c r="B114" s="458"/>
      <c r="C114" s="23">
        <v>42522.087500000001</v>
      </c>
      <c r="D114" s="1" t="s">
        <v>260</v>
      </c>
      <c r="E114" s="35" t="s">
        <v>270</v>
      </c>
      <c r="F114" s="1" t="s">
        <v>99</v>
      </c>
      <c r="G114" s="1" t="s">
        <v>136</v>
      </c>
      <c r="H114" s="3" t="s">
        <v>262</v>
      </c>
      <c r="I114" s="3" t="s">
        <v>266</v>
      </c>
      <c r="J114" s="19" t="s">
        <v>18</v>
      </c>
    </row>
    <row r="115" spans="2:10" x14ac:dyDescent="0.3">
      <c r="B115" s="458"/>
      <c r="C115" s="23">
        <v>42525.086921296293</v>
      </c>
      <c r="D115" s="1" t="s">
        <v>261</v>
      </c>
      <c r="E115" s="35" t="s">
        <v>269</v>
      </c>
      <c r="F115" s="1" t="s">
        <v>117</v>
      </c>
      <c r="G115" s="1" t="s">
        <v>135</v>
      </c>
      <c r="H115" s="3" t="s">
        <v>263</v>
      </c>
      <c r="I115" s="3" t="s">
        <v>266</v>
      </c>
      <c r="J115" s="19" t="s">
        <v>13</v>
      </c>
    </row>
    <row r="116" spans="2:10" x14ac:dyDescent="0.3">
      <c r="B116" s="458"/>
      <c r="C116" s="23">
        <v>42528.564930555556</v>
      </c>
      <c r="D116" s="1" t="s">
        <v>1</v>
      </c>
      <c r="E116" s="35" t="s">
        <v>271</v>
      </c>
      <c r="F116" s="1" t="s">
        <v>32</v>
      </c>
      <c r="G116" s="1" t="s">
        <v>33</v>
      </c>
      <c r="H116" s="3" t="s">
        <v>263</v>
      </c>
      <c r="I116" s="3" t="s">
        <v>266</v>
      </c>
      <c r="J116" s="19" t="s">
        <v>34</v>
      </c>
    </row>
    <row r="117" spans="2:10" x14ac:dyDescent="0.3">
      <c r="B117" s="458"/>
      <c r="C117" s="23">
        <v>42529.08625</v>
      </c>
      <c r="D117" s="1" t="s">
        <v>260</v>
      </c>
      <c r="E117" s="35" t="s">
        <v>270</v>
      </c>
      <c r="F117" s="1" t="s">
        <v>61</v>
      </c>
      <c r="G117" s="1" t="s">
        <v>134</v>
      </c>
      <c r="H117" s="3" t="s">
        <v>263</v>
      </c>
      <c r="I117" s="3" t="s">
        <v>266</v>
      </c>
      <c r="J117" s="19" t="s">
        <v>18</v>
      </c>
    </row>
    <row r="118" spans="2:10" x14ac:dyDescent="0.3">
      <c r="B118" s="458"/>
      <c r="C118" s="23">
        <v>42545.407685185186</v>
      </c>
      <c r="D118" s="1" t="s">
        <v>261</v>
      </c>
      <c r="E118" s="35" t="s">
        <v>269</v>
      </c>
      <c r="F118" s="1" t="s">
        <v>30</v>
      </c>
      <c r="G118" s="1" t="s">
        <v>31</v>
      </c>
      <c r="H118" s="3" t="s">
        <v>262</v>
      </c>
      <c r="I118" s="3" t="s">
        <v>266</v>
      </c>
      <c r="J118" s="19" t="s">
        <v>7</v>
      </c>
    </row>
    <row r="119" spans="2:10" x14ac:dyDescent="0.3">
      <c r="B119" s="458"/>
      <c r="C119" s="23">
        <v>42585.657870370371</v>
      </c>
      <c r="D119" s="1" t="s">
        <v>1</v>
      </c>
      <c r="E119" s="35" t="s">
        <v>270</v>
      </c>
      <c r="F119" s="1" t="s">
        <v>28</v>
      </c>
      <c r="G119" s="1" t="s">
        <v>29</v>
      </c>
      <c r="H119" s="3" t="s">
        <v>262</v>
      </c>
      <c r="I119" s="3" t="s">
        <v>266</v>
      </c>
      <c r="J119" s="19" t="s">
        <v>10</v>
      </c>
    </row>
    <row r="120" spans="2:10" x14ac:dyDescent="0.3">
      <c r="B120" s="458"/>
      <c r="C120" s="23">
        <v>42593.44672453704</v>
      </c>
      <c r="D120" s="1" t="s">
        <v>1</v>
      </c>
      <c r="E120" s="35" t="s">
        <v>269</v>
      </c>
      <c r="F120" s="1" t="s">
        <v>19</v>
      </c>
      <c r="G120" s="1" t="s">
        <v>27</v>
      </c>
      <c r="H120" s="3" t="s">
        <v>262</v>
      </c>
      <c r="I120" s="3" t="s">
        <v>266</v>
      </c>
      <c r="J120" s="19" t="s">
        <v>10</v>
      </c>
    </row>
    <row r="121" spans="2:10" x14ac:dyDescent="0.3">
      <c r="B121" s="458"/>
      <c r="C121" s="23">
        <v>42601.78738425926</v>
      </c>
      <c r="D121" s="1" t="s">
        <v>1</v>
      </c>
      <c r="E121" s="35" t="s">
        <v>269</v>
      </c>
      <c r="F121" s="1" t="s">
        <v>19</v>
      </c>
      <c r="G121" s="1" t="s">
        <v>26</v>
      </c>
      <c r="H121" s="3" t="s">
        <v>262</v>
      </c>
      <c r="I121" s="3" t="s">
        <v>266</v>
      </c>
      <c r="J121" s="19" t="s">
        <v>10</v>
      </c>
    </row>
    <row r="122" spans="2:10" x14ac:dyDescent="0.3">
      <c r="B122" s="458"/>
      <c r="C122" s="23">
        <v>42611.522430555553</v>
      </c>
      <c r="D122" s="1" t="s">
        <v>1</v>
      </c>
      <c r="E122" s="35" t="s">
        <v>269</v>
      </c>
      <c r="F122" s="1" t="s">
        <v>23</v>
      </c>
      <c r="G122" s="1" t="s">
        <v>25</v>
      </c>
      <c r="H122" s="3" t="s">
        <v>262</v>
      </c>
      <c r="I122" s="3" t="s">
        <v>266</v>
      </c>
      <c r="J122" s="19" t="s">
        <v>4</v>
      </c>
    </row>
    <row r="123" spans="2:10" x14ac:dyDescent="0.3">
      <c r="B123" s="458"/>
      <c r="C123" s="23">
        <v>42611.522743055553</v>
      </c>
      <c r="D123" s="1" t="s">
        <v>1</v>
      </c>
      <c r="E123" s="35" t="s">
        <v>269</v>
      </c>
      <c r="F123" s="1" t="s">
        <v>23</v>
      </c>
      <c r="G123" s="1" t="s">
        <v>24</v>
      </c>
      <c r="H123" s="3" t="s">
        <v>262</v>
      </c>
      <c r="I123" s="3" t="s">
        <v>266</v>
      </c>
      <c r="J123" s="19" t="s">
        <v>4</v>
      </c>
    </row>
    <row r="124" spans="2:10" x14ac:dyDescent="0.3">
      <c r="B124" s="458"/>
      <c r="C124" s="23">
        <v>42620.107060185182</v>
      </c>
      <c r="D124" s="1" t="s">
        <v>260</v>
      </c>
      <c r="E124" s="35" t="s">
        <v>269</v>
      </c>
      <c r="F124" s="1" t="s">
        <v>117</v>
      </c>
      <c r="G124" s="1" t="s">
        <v>132</v>
      </c>
      <c r="H124" s="3" t="s">
        <v>264</v>
      </c>
      <c r="I124" s="3" t="s">
        <v>266</v>
      </c>
      <c r="J124" s="19" t="s">
        <v>18</v>
      </c>
    </row>
    <row r="125" spans="2:10" x14ac:dyDescent="0.3">
      <c r="B125" s="458"/>
      <c r="C125" s="23">
        <v>42620.107060185182</v>
      </c>
      <c r="D125" s="1" t="s">
        <v>260</v>
      </c>
      <c r="E125" s="35" t="s">
        <v>269</v>
      </c>
      <c r="F125" s="1" t="s">
        <v>133</v>
      </c>
      <c r="G125" s="1" t="s">
        <v>132</v>
      </c>
      <c r="H125" s="3" t="s">
        <v>264</v>
      </c>
      <c r="I125" s="3" t="s">
        <v>266</v>
      </c>
      <c r="J125" s="19" t="s">
        <v>18</v>
      </c>
    </row>
    <row r="126" spans="2:10" x14ac:dyDescent="0.3">
      <c r="B126" s="458"/>
      <c r="C126" s="23">
        <v>42620.11519675926</v>
      </c>
      <c r="D126" s="1" t="s">
        <v>260</v>
      </c>
      <c r="E126" s="35" t="s">
        <v>269</v>
      </c>
      <c r="F126" s="1" t="s">
        <v>130</v>
      </c>
      <c r="G126" s="1" t="s">
        <v>131</v>
      </c>
      <c r="H126" s="3" t="s">
        <v>263</v>
      </c>
      <c r="I126" s="3" t="s">
        <v>266</v>
      </c>
      <c r="J126" s="19" t="s">
        <v>18</v>
      </c>
    </row>
    <row r="127" spans="2:10" x14ac:dyDescent="0.3">
      <c r="B127" s="458"/>
      <c r="C127" s="23">
        <v>42620.139409722222</v>
      </c>
      <c r="D127" s="1" t="s">
        <v>260</v>
      </c>
      <c r="E127" s="35" t="s">
        <v>270</v>
      </c>
      <c r="F127" s="1" t="s">
        <v>61</v>
      </c>
      <c r="G127" s="1" t="s">
        <v>129</v>
      </c>
      <c r="H127" s="3" t="s">
        <v>264</v>
      </c>
      <c r="I127" s="3" t="s">
        <v>266</v>
      </c>
      <c r="J127" s="19" t="s">
        <v>18</v>
      </c>
    </row>
    <row r="128" spans="2:10" x14ac:dyDescent="0.3">
      <c r="B128" s="458"/>
      <c r="C128" s="23">
        <v>42620.147627314815</v>
      </c>
      <c r="D128" s="1" t="s">
        <v>261</v>
      </c>
      <c r="E128" s="35" t="s">
        <v>269</v>
      </c>
      <c r="F128" s="1" t="s">
        <v>115</v>
      </c>
      <c r="G128" s="1" t="s">
        <v>128</v>
      </c>
      <c r="H128" s="3" t="s">
        <v>262</v>
      </c>
      <c r="I128" s="3" t="s">
        <v>266</v>
      </c>
      <c r="J128" s="19" t="s">
        <v>7</v>
      </c>
    </row>
    <row r="129" spans="2:10" x14ac:dyDescent="0.3">
      <c r="B129" s="458"/>
      <c r="C129" s="23">
        <v>42620.165520833332</v>
      </c>
      <c r="D129" s="1" t="s">
        <v>261</v>
      </c>
      <c r="E129" s="35" t="s">
        <v>269</v>
      </c>
      <c r="F129" s="1" t="s">
        <v>5</v>
      </c>
      <c r="G129" s="1" t="s">
        <v>127</v>
      </c>
      <c r="H129" s="3" t="s">
        <v>262</v>
      </c>
      <c r="I129" s="3" t="s">
        <v>266</v>
      </c>
      <c r="J129" s="19" t="s">
        <v>7</v>
      </c>
    </row>
    <row r="130" spans="2:10" x14ac:dyDescent="0.3">
      <c r="B130" s="458"/>
      <c r="C130" s="23">
        <v>42620.196562500001</v>
      </c>
      <c r="D130" s="1" t="s">
        <v>260</v>
      </c>
      <c r="E130" s="35" t="s">
        <v>269</v>
      </c>
      <c r="F130" s="1" t="s">
        <v>117</v>
      </c>
      <c r="G130" s="1" t="s">
        <v>126</v>
      </c>
      <c r="H130" s="3" t="s">
        <v>262</v>
      </c>
      <c r="I130" s="3" t="s">
        <v>266</v>
      </c>
      <c r="J130" s="19" t="s">
        <v>18</v>
      </c>
    </row>
    <row r="131" spans="2:10" x14ac:dyDescent="0.3">
      <c r="B131" s="458"/>
      <c r="C131" s="23">
        <v>42620.197569444441</v>
      </c>
      <c r="D131" s="1" t="s">
        <v>261</v>
      </c>
      <c r="E131" s="35" t="s">
        <v>269</v>
      </c>
      <c r="F131" s="1" t="s">
        <v>124</v>
      </c>
      <c r="G131" s="1" t="s">
        <v>125</v>
      </c>
      <c r="H131" s="3" t="s">
        <v>262</v>
      </c>
      <c r="I131" s="3" t="s">
        <v>266</v>
      </c>
      <c r="J131" s="19" t="s">
        <v>7</v>
      </c>
    </row>
    <row r="132" spans="2:10" x14ac:dyDescent="0.3">
      <c r="B132" s="458"/>
      <c r="C132" s="23">
        <v>42620.213240740741</v>
      </c>
      <c r="D132" s="1" t="s">
        <v>261</v>
      </c>
      <c r="E132" s="35" t="s">
        <v>269</v>
      </c>
      <c r="F132" s="1" t="s">
        <v>5</v>
      </c>
      <c r="G132" s="1" t="s">
        <v>123</v>
      </c>
      <c r="H132" s="3" t="s">
        <v>262</v>
      </c>
      <c r="I132" s="3" t="s">
        <v>266</v>
      </c>
      <c r="J132" s="19" t="s">
        <v>7</v>
      </c>
    </row>
    <row r="133" spans="2:10" x14ac:dyDescent="0.3">
      <c r="B133" s="458"/>
      <c r="C133" s="23">
        <v>42620.217499999999</v>
      </c>
      <c r="D133" s="1" t="s">
        <v>260</v>
      </c>
      <c r="E133" s="35" t="s">
        <v>269</v>
      </c>
      <c r="F133" s="1" t="s">
        <v>121</v>
      </c>
      <c r="G133" s="1" t="s">
        <v>122</v>
      </c>
      <c r="H133" s="3" t="s">
        <v>263</v>
      </c>
      <c r="I133" s="3" t="s">
        <v>266</v>
      </c>
      <c r="J133" s="19" t="s">
        <v>18</v>
      </c>
    </row>
    <row r="134" spans="2:10" x14ac:dyDescent="0.3">
      <c r="B134" s="458"/>
      <c r="C134" s="23">
        <v>42620.268159722225</v>
      </c>
      <c r="D134" s="1" t="s">
        <v>260</v>
      </c>
      <c r="E134" s="35" t="s">
        <v>269</v>
      </c>
      <c r="F134" s="1" t="s">
        <v>119</v>
      </c>
      <c r="G134" s="1" t="s">
        <v>120</v>
      </c>
      <c r="H134" s="3" t="s">
        <v>263</v>
      </c>
      <c r="I134" s="3" t="s">
        <v>266</v>
      </c>
      <c r="J134" s="19" t="s">
        <v>18</v>
      </c>
    </row>
    <row r="135" spans="2:10" x14ac:dyDescent="0.3">
      <c r="B135" s="458"/>
      <c r="C135" s="23">
        <v>42620.289444444446</v>
      </c>
      <c r="D135" s="1" t="s">
        <v>260</v>
      </c>
      <c r="E135" s="35" t="s">
        <v>269</v>
      </c>
      <c r="F135" s="1" t="s">
        <v>117</v>
      </c>
      <c r="G135" s="1" t="s">
        <v>118</v>
      </c>
      <c r="H135" s="3" t="s">
        <v>262</v>
      </c>
      <c r="I135" s="3" t="s">
        <v>266</v>
      </c>
      <c r="J135" s="19" t="s">
        <v>18</v>
      </c>
    </row>
    <row r="136" spans="2:10" x14ac:dyDescent="0.3">
      <c r="B136" s="458"/>
      <c r="C136" s="23">
        <v>42620.300891203704</v>
      </c>
      <c r="D136" s="1" t="s">
        <v>260</v>
      </c>
      <c r="E136" s="35" t="s">
        <v>269</v>
      </c>
      <c r="F136" s="1" t="s">
        <v>115</v>
      </c>
      <c r="G136" s="1" t="s">
        <v>116</v>
      </c>
      <c r="H136" s="3" t="s">
        <v>262</v>
      </c>
      <c r="I136" s="3" t="s">
        <v>266</v>
      </c>
      <c r="J136" s="19" t="s">
        <v>18</v>
      </c>
    </row>
    <row r="137" spans="2:10" x14ac:dyDescent="0.3">
      <c r="B137" s="458"/>
      <c r="C137" s="23">
        <v>42620.392835648148</v>
      </c>
      <c r="D137" s="1" t="s">
        <v>260</v>
      </c>
      <c r="E137" s="35" t="s">
        <v>270</v>
      </c>
      <c r="F137" s="1" t="s">
        <v>21</v>
      </c>
      <c r="G137" s="1" t="s">
        <v>22</v>
      </c>
      <c r="H137" s="3" t="s">
        <v>263</v>
      </c>
      <c r="I137" s="3" t="s">
        <v>266</v>
      </c>
      <c r="J137" s="19" t="s">
        <v>18</v>
      </c>
    </row>
    <row r="138" spans="2:10" x14ac:dyDescent="0.3">
      <c r="B138" s="458"/>
      <c r="C138" s="23">
        <v>42622.086701388886</v>
      </c>
      <c r="D138" s="1" t="s">
        <v>260</v>
      </c>
      <c r="E138" s="35" t="s">
        <v>269</v>
      </c>
      <c r="F138" s="1" t="s">
        <v>30</v>
      </c>
      <c r="G138" s="1" t="s">
        <v>114</v>
      </c>
      <c r="H138" s="3" t="s">
        <v>262</v>
      </c>
      <c r="I138" s="3" t="s">
        <v>266</v>
      </c>
      <c r="J138" s="19" t="s">
        <v>18</v>
      </c>
    </row>
    <row r="139" spans="2:10" x14ac:dyDescent="0.3">
      <c r="B139" s="458"/>
      <c r="C139" s="23">
        <v>42622.086956018517</v>
      </c>
      <c r="D139" s="1" t="s">
        <v>260</v>
      </c>
      <c r="E139" s="35" t="s">
        <v>269</v>
      </c>
      <c r="F139" s="1" t="s">
        <v>112</v>
      </c>
      <c r="G139" s="1" t="s">
        <v>113</v>
      </c>
      <c r="H139" s="3" t="s">
        <v>262</v>
      </c>
      <c r="I139" s="3" t="s">
        <v>266</v>
      </c>
      <c r="J139" s="19" t="s">
        <v>18</v>
      </c>
    </row>
    <row r="140" spans="2:10" x14ac:dyDescent="0.3">
      <c r="B140" s="458"/>
      <c r="C140" s="23">
        <v>42624.734849537039</v>
      </c>
      <c r="D140" s="1" t="s">
        <v>1</v>
      </c>
      <c r="E140" s="35" t="s">
        <v>269</v>
      </c>
      <c r="F140" s="1" t="s">
        <v>19</v>
      </c>
      <c r="G140" s="1" t="s">
        <v>20</v>
      </c>
      <c r="H140" s="3" t="s">
        <v>262</v>
      </c>
      <c r="I140" s="3" t="s">
        <v>266</v>
      </c>
      <c r="J140" s="19" t="s">
        <v>10</v>
      </c>
    </row>
    <row r="141" spans="2:10" x14ac:dyDescent="0.3">
      <c r="B141" s="458"/>
      <c r="C141" s="23">
        <v>42628.84710648148</v>
      </c>
      <c r="D141" s="1" t="s">
        <v>260</v>
      </c>
      <c r="E141" s="35" t="s">
        <v>269</v>
      </c>
      <c r="F141" s="1" t="s">
        <v>16</v>
      </c>
      <c r="G141" s="1" t="s">
        <v>17</v>
      </c>
      <c r="H141" s="3" t="s">
        <v>263</v>
      </c>
      <c r="I141" s="3" t="s">
        <v>266</v>
      </c>
      <c r="J141" s="19" t="s">
        <v>18</v>
      </c>
    </row>
    <row r="142" spans="2:10" x14ac:dyDescent="0.3">
      <c r="B142" s="458"/>
      <c r="C142" s="23">
        <v>42634.086516203701</v>
      </c>
      <c r="D142" s="1" t="s">
        <v>261</v>
      </c>
      <c r="E142" s="35" t="s">
        <v>269</v>
      </c>
      <c r="F142" s="1" t="s">
        <v>110</v>
      </c>
      <c r="G142" s="1" t="s">
        <v>111</v>
      </c>
      <c r="H142" s="3" t="s">
        <v>262</v>
      </c>
      <c r="I142" s="3" t="s">
        <v>266</v>
      </c>
      <c r="J142" s="19" t="s">
        <v>7</v>
      </c>
    </row>
    <row r="143" spans="2:10" x14ac:dyDescent="0.3">
      <c r="B143" s="458"/>
      <c r="C143" s="23">
        <v>42639.55400462963</v>
      </c>
      <c r="D143" s="1" t="s">
        <v>1</v>
      </c>
      <c r="E143" s="35" t="s">
        <v>270</v>
      </c>
      <c r="F143" s="1" t="s">
        <v>14</v>
      </c>
      <c r="G143" s="1" t="s">
        <v>15</v>
      </c>
      <c r="H143" s="3" t="s">
        <v>262</v>
      </c>
      <c r="I143" s="3" t="s">
        <v>266</v>
      </c>
      <c r="J143" s="19" t="s">
        <v>10</v>
      </c>
    </row>
    <row r="144" spans="2:10" x14ac:dyDescent="0.3">
      <c r="B144" s="458"/>
      <c r="C144" s="23">
        <v>42641.086226851854</v>
      </c>
      <c r="D144" s="1" t="s">
        <v>260</v>
      </c>
      <c r="E144" s="35" t="s">
        <v>269</v>
      </c>
      <c r="F144" s="1" t="s">
        <v>94</v>
      </c>
      <c r="G144" s="1" t="s">
        <v>109</v>
      </c>
      <c r="H144" s="3" t="s">
        <v>264</v>
      </c>
      <c r="I144" s="3" t="s">
        <v>266</v>
      </c>
      <c r="J144" s="19" t="s">
        <v>18</v>
      </c>
    </row>
    <row r="145" spans="2:10" x14ac:dyDescent="0.3">
      <c r="B145" s="458"/>
      <c r="C145" s="23">
        <v>42648.087106481478</v>
      </c>
      <c r="D145" s="1" t="s">
        <v>260</v>
      </c>
      <c r="E145" s="35" t="s">
        <v>269</v>
      </c>
      <c r="F145" s="1" t="s">
        <v>35</v>
      </c>
      <c r="G145" s="1" t="s">
        <v>108</v>
      </c>
      <c r="H145" s="3" t="s">
        <v>263</v>
      </c>
      <c r="I145" s="3" t="s">
        <v>266</v>
      </c>
      <c r="J145" s="19" t="s">
        <v>18</v>
      </c>
    </row>
    <row r="146" spans="2:10" x14ac:dyDescent="0.3">
      <c r="B146" s="458"/>
      <c r="C146" s="23">
        <v>42657.0859375</v>
      </c>
      <c r="D146" s="1" t="s">
        <v>261</v>
      </c>
      <c r="E146" s="35" t="s">
        <v>269</v>
      </c>
      <c r="F146" s="1" t="s">
        <v>106</v>
      </c>
      <c r="G146" s="1" t="s">
        <v>107</v>
      </c>
      <c r="H146" s="3" t="s">
        <v>262</v>
      </c>
      <c r="I146" s="3" t="s">
        <v>266</v>
      </c>
      <c r="J146" s="19" t="s">
        <v>7</v>
      </c>
    </row>
    <row r="147" spans="2:10" x14ac:dyDescent="0.3">
      <c r="B147" s="458"/>
      <c r="C147" s="23">
        <v>42657.085960648146</v>
      </c>
      <c r="D147" s="1" t="s">
        <v>261</v>
      </c>
      <c r="E147" s="35" t="s">
        <v>269</v>
      </c>
      <c r="F147" s="1" t="s">
        <v>104</v>
      </c>
      <c r="G147" s="1" t="s">
        <v>105</v>
      </c>
      <c r="H147" s="3" t="s">
        <v>262</v>
      </c>
      <c r="I147" s="3" t="s">
        <v>266</v>
      </c>
      <c r="J147" s="19" t="s">
        <v>7</v>
      </c>
    </row>
    <row r="148" spans="2:10" x14ac:dyDescent="0.3">
      <c r="B148" s="458"/>
      <c r="C148" s="23">
        <v>42661.083634259259</v>
      </c>
      <c r="D148" s="1" t="s">
        <v>1</v>
      </c>
      <c r="E148" s="35" t="s">
        <v>271</v>
      </c>
      <c r="F148" s="1" t="s">
        <v>32</v>
      </c>
      <c r="G148" s="1" t="s">
        <v>103</v>
      </c>
      <c r="H148" s="3" t="s">
        <v>262</v>
      </c>
      <c r="I148" s="3" t="s">
        <v>266</v>
      </c>
      <c r="J148" s="19" t="s">
        <v>34</v>
      </c>
    </row>
    <row r="149" spans="2:10" x14ac:dyDescent="0.3">
      <c r="B149" s="458"/>
      <c r="C149" s="23">
        <v>42661.086585648147</v>
      </c>
      <c r="D149" s="1" t="s">
        <v>260</v>
      </c>
      <c r="E149" s="35" t="s">
        <v>270</v>
      </c>
      <c r="F149" s="1" t="s">
        <v>61</v>
      </c>
      <c r="G149" s="1" t="s">
        <v>102</v>
      </c>
      <c r="H149" s="3" t="s">
        <v>262</v>
      </c>
      <c r="I149" s="3" t="s">
        <v>266</v>
      </c>
      <c r="J149" s="19" t="s">
        <v>18</v>
      </c>
    </row>
    <row r="150" spans="2:10" x14ac:dyDescent="0.3">
      <c r="B150" s="458"/>
      <c r="C150" s="23">
        <v>42668.344305555554</v>
      </c>
      <c r="D150" s="1" t="s">
        <v>261</v>
      </c>
      <c r="E150" s="35" t="s">
        <v>269</v>
      </c>
      <c r="F150" s="1" t="s">
        <v>11</v>
      </c>
      <c r="G150" s="1" t="s">
        <v>12</v>
      </c>
      <c r="H150" s="3" t="s">
        <v>263</v>
      </c>
      <c r="I150" s="3" t="s">
        <v>266</v>
      </c>
      <c r="J150" s="19" t="s">
        <v>13</v>
      </c>
    </row>
    <row r="151" spans="2:10" x14ac:dyDescent="0.3">
      <c r="B151" s="458"/>
      <c r="C151" s="23">
        <v>42672.08699074074</v>
      </c>
      <c r="D151" s="1" t="s">
        <v>261</v>
      </c>
      <c r="E151" s="35" t="s">
        <v>269</v>
      </c>
      <c r="F151" s="1" t="s">
        <v>94</v>
      </c>
      <c r="G151" s="1" t="s">
        <v>101</v>
      </c>
      <c r="H151" s="3" t="s">
        <v>262</v>
      </c>
      <c r="I151" s="3" t="s">
        <v>266</v>
      </c>
      <c r="J151" s="19" t="s">
        <v>7</v>
      </c>
    </row>
    <row r="152" spans="2:10" x14ac:dyDescent="0.3">
      <c r="B152" s="458"/>
      <c r="C152" s="23">
        <v>42674.085636574076</v>
      </c>
      <c r="D152" s="1" t="s">
        <v>260</v>
      </c>
      <c r="E152" s="35" t="s">
        <v>270</v>
      </c>
      <c r="F152" s="1" t="s">
        <v>99</v>
      </c>
      <c r="G152" s="1" t="s">
        <v>100</v>
      </c>
      <c r="H152" s="3" t="s">
        <v>263</v>
      </c>
      <c r="I152" s="3" t="s">
        <v>266</v>
      </c>
      <c r="J152" s="19" t="s">
        <v>18</v>
      </c>
    </row>
    <row r="153" spans="2:10" x14ac:dyDescent="0.3">
      <c r="B153" s="458"/>
      <c r="C153" s="23">
        <v>42675.086377314816</v>
      </c>
      <c r="D153" s="1" t="s">
        <v>261</v>
      </c>
      <c r="E153" s="35" t="s">
        <v>269</v>
      </c>
      <c r="F153" s="1" t="s">
        <v>92</v>
      </c>
      <c r="G153" s="1" t="s">
        <v>98</v>
      </c>
      <c r="H153" s="3" t="s">
        <v>262</v>
      </c>
      <c r="I153" s="3" t="s">
        <v>266</v>
      </c>
      <c r="J153" s="19" t="s">
        <v>7</v>
      </c>
    </row>
    <row r="154" spans="2:10" x14ac:dyDescent="0.3">
      <c r="B154" s="458"/>
      <c r="C154" s="23">
        <v>42686.086388888885</v>
      </c>
      <c r="D154" s="1" t="s">
        <v>260</v>
      </c>
      <c r="E154" s="35" t="s">
        <v>271</v>
      </c>
      <c r="F154" s="1" t="s">
        <v>96</v>
      </c>
      <c r="G154" s="1" t="s">
        <v>97</v>
      </c>
      <c r="H154" s="3" t="s">
        <v>264</v>
      </c>
      <c r="I154" s="3" t="s">
        <v>265</v>
      </c>
      <c r="J154" s="19" t="s">
        <v>18</v>
      </c>
    </row>
    <row r="155" spans="2:10" x14ac:dyDescent="0.3">
      <c r="B155" s="458"/>
      <c r="C155" s="23">
        <v>42688.085555555554</v>
      </c>
      <c r="D155" s="1" t="s">
        <v>260</v>
      </c>
      <c r="E155" s="35" t="s">
        <v>269</v>
      </c>
      <c r="F155" s="1" t="s">
        <v>94</v>
      </c>
      <c r="G155" s="1" t="s">
        <v>95</v>
      </c>
      <c r="H155" s="3" t="s">
        <v>264</v>
      </c>
      <c r="I155" s="3" t="s">
        <v>266</v>
      </c>
      <c r="J155" s="19" t="s">
        <v>18</v>
      </c>
    </row>
    <row r="156" spans="2:10" x14ac:dyDescent="0.3">
      <c r="B156" s="458"/>
      <c r="C156" s="23">
        <v>42706.668310185189</v>
      </c>
      <c r="D156" s="1" t="s">
        <v>1</v>
      </c>
      <c r="E156" s="35" t="s">
        <v>269</v>
      </c>
      <c r="F156" s="1" t="s">
        <v>8</v>
      </c>
      <c r="G156" s="1" t="s">
        <v>9</v>
      </c>
      <c r="H156" s="3" t="s">
        <v>262</v>
      </c>
      <c r="I156" s="3" t="s">
        <v>266</v>
      </c>
      <c r="J156" s="19" t="s">
        <v>10</v>
      </c>
    </row>
    <row r="157" spans="2:10" x14ac:dyDescent="0.3">
      <c r="B157" s="458"/>
      <c r="C157" s="23">
        <v>42707.086585648147</v>
      </c>
      <c r="D157" s="1" t="s">
        <v>261</v>
      </c>
      <c r="E157" s="35" t="s">
        <v>269</v>
      </c>
      <c r="F157" s="1" t="s">
        <v>92</v>
      </c>
      <c r="G157" s="1" t="s">
        <v>93</v>
      </c>
      <c r="H157" s="3" t="s">
        <v>262</v>
      </c>
      <c r="I157" s="3" t="s">
        <v>266</v>
      </c>
      <c r="J157" s="19" t="s">
        <v>7</v>
      </c>
    </row>
    <row r="158" spans="2:10" x14ac:dyDescent="0.3">
      <c r="B158" s="458"/>
      <c r="C158" s="23">
        <v>42711.085462962961</v>
      </c>
      <c r="D158" s="1" t="s">
        <v>260</v>
      </c>
      <c r="E158" s="35" t="s">
        <v>270</v>
      </c>
      <c r="F158" s="1" t="s">
        <v>61</v>
      </c>
      <c r="G158" s="1" t="s">
        <v>91</v>
      </c>
      <c r="H158" s="3" t="s">
        <v>263</v>
      </c>
      <c r="I158" s="3" t="s">
        <v>266</v>
      </c>
      <c r="J158" s="19" t="s">
        <v>18</v>
      </c>
    </row>
    <row r="159" spans="2:10" x14ac:dyDescent="0.3">
      <c r="B159" s="458"/>
      <c r="C159" s="23">
        <v>42711.085532407407</v>
      </c>
      <c r="D159" s="1" t="s">
        <v>260</v>
      </c>
      <c r="E159" s="35" t="s">
        <v>270</v>
      </c>
      <c r="F159" s="1" t="s">
        <v>61</v>
      </c>
      <c r="G159" s="1" t="s">
        <v>90</v>
      </c>
      <c r="H159" s="3" t="s">
        <v>263</v>
      </c>
      <c r="I159" s="3" t="s">
        <v>266</v>
      </c>
      <c r="J159" s="19" t="s">
        <v>18</v>
      </c>
    </row>
    <row r="160" spans="2:10" x14ac:dyDescent="0.3">
      <c r="B160" s="458"/>
      <c r="C160" s="23">
        <v>42712.086238425924</v>
      </c>
      <c r="D160" s="1" t="s">
        <v>261</v>
      </c>
      <c r="E160" s="35" t="s">
        <v>269</v>
      </c>
      <c r="F160" s="1" t="s">
        <v>5</v>
      </c>
      <c r="G160" s="1" t="s">
        <v>88</v>
      </c>
      <c r="H160" s="3" t="s">
        <v>262</v>
      </c>
      <c r="I160" s="3" t="s">
        <v>266</v>
      </c>
      <c r="J160" s="19" t="s">
        <v>89</v>
      </c>
    </row>
    <row r="161" spans="2:10" x14ac:dyDescent="0.3">
      <c r="B161" s="458"/>
      <c r="C161" s="23">
        <v>42719.087071759262</v>
      </c>
      <c r="D161" s="1" t="s">
        <v>260</v>
      </c>
      <c r="E161" s="35" t="s">
        <v>269</v>
      </c>
      <c r="F161" s="1" t="s">
        <v>52</v>
      </c>
      <c r="G161" s="1" t="s">
        <v>87</v>
      </c>
      <c r="H161" s="3" t="s">
        <v>263</v>
      </c>
      <c r="I161" s="3" t="s">
        <v>266</v>
      </c>
      <c r="J161" s="19" t="s">
        <v>18</v>
      </c>
    </row>
    <row r="162" spans="2:10" x14ac:dyDescent="0.3">
      <c r="B162" s="458"/>
      <c r="C162" s="23">
        <v>42721.085856481484</v>
      </c>
      <c r="D162" s="1" t="s">
        <v>1</v>
      </c>
      <c r="E162" s="35" t="s">
        <v>271</v>
      </c>
      <c r="F162" s="1" t="s">
        <v>32</v>
      </c>
      <c r="G162" s="1" t="s">
        <v>86</v>
      </c>
      <c r="H162" s="3" t="s">
        <v>263</v>
      </c>
      <c r="I162" s="3" t="s">
        <v>266</v>
      </c>
      <c r="J162" s="19" t="s">
        <v>34</v>
      </c>
    </row>
    <row r="163" spans="2:10" x14ac:dyDescent="0.3">
      <c r="B163" s="458"/>
      <c r="C163" s="23">
        <v>42721.086296296293</v>
      </c>
      <c r="D163" s="1" t="s">
        <v>261</v>
      </c>
      <c r="E163" s="35" t="s">
        <v>269</v>
      </c>
      <c r="F163" s="1" t="s">
        <v>84</v>
      </c>
      <c r="G163" s="1" t="s">
        <v>85</v>
      </c>
      <c r="H163" s="3" t="s">
        <v>263</v>
      </c>
      <c r="I163" s="3" t="s">
        <v>266</v>
      </c>
      <c r="J163" s="19" t="s">
        <v>55</v>
      </c>
    </row>
    <row r="164" spans="2:10" x14ac:dyDescent="0.3">
      <c r="B164" s="458"/>
      <c r="C164" s="23">
        <v>42723.797476851854</v>
      </c>
      <c r="D164" s="1" t="s">
        <v>261</v>
      </c>
      <c r="E164" s="35" t="s">
        <v>269</v>
      </c>
      <c r="F164" s="1" t="s">
        <v>5</v>
      </c>
      <c r="G164" s="1" t="s">
        <v>6</v>
      </c>
      <c r="H164" s="3" t="s">
        <v>262</v>
      </c>
      <c r="I164" s="3" t="s">
        <v>266</v>
      </c>
      <c r="J164" s="19" t="s">
        <v>7</v>
      </c>
    </row>
    <row r="165" spans="2:10" x14ac:dyDescent="0.3">
      <c r="B165" s="458"/>
      <c r="C165" s="23">
        <v>42731.086192129631</v>
      </c>
      <c r="D165" s="1" t="s">
        <v>261</v>
      </c>
      <c r="E165" s="35" t="s">
        <v>269</v>
      </c>
      <c r="F165" s="1" t="s">
        <v>16</v>
      </c>
      <c r="G165" s="1" t="s">
        <v>83</v>
      </c>
      <c r="H165" s="3" t="s">
        <v>262</v>
      </c>
      <c r="I165" s="3" t="s">
        <v>266</v>
      </c>
      <c r="J165" s="19" t="s">
        <v>7</v>
      </c>
    </row>
    <row r="166" spans="2:10" ht="15" thickBot="1" x14ac:dyDescent="0.35">
      <c r="B166" s="459"/>
      <c r="C166" s="24">
        <v>42733.864687499998</v>
      </c>
      <c r="D166" s="8" t="s">
        <v>1</v>
      </c>
      <c r="E166" s="36" t="s">
        <v>270</v>
      </c>
      <c r="F166" s="8" t="s">
        <v>2</v>
      </c>
      <c r="G166" s="8" t="s">
        <v>3</v>
      </c>
      <c r="H166" s="9" t="s">
        <v>262</v>
      </c>
      <c r="I166" s="9" t="s">
        <v>266</v>
      </c>
      <c r="J166" s="20" t="s">
        <v>4</v>
      </c>
    </row>
    <row r="167" spans="2:10" x14ac:dyDescent="0.3">
      <c r="B167" s="461">
        <v>2017</v>
      </c>
      <c r="C167" s="25">
        <v>42742.086828703701</v>
      </c>
      <c r="D167" s="10" t="s">
        <v>260</v>
      </c>
      <c r="E167" s="37" t="s">
        <v>269</v>
      </c>
      <c r="F167" s="10" t="s">
        <v>81</v>
      </c>
      <c r="G167" s="10" t="s">
        <v>82</v>
      </c>
      <c r="H167" s="11" t="s">
        <v>263</v>
      </c>
      <c r="I167" s="11" t="s">
        <v>266</v>
      </c>
      <c r="J167" s="26" t="s">
        <v>18</v>
      </c>
    </row>
    <row r="168" spans="2:10" x14ac:dyDescent="0.3">
      <c r="B168" s="462"/>
      <c r="C168" s="27">
        <v>42742.086840277778</v>
      </c>
      <c r="D168" s="12" t="s">
        <v>260</v>
      </c>
      <c r="E168" s="38" t="s">
        <v>269</v>
      </c>
      <c r="F168" s="12" t="s">
        <v>52</v>
      </c>
      <c r="G168" s="12" t="s">
        <v>80</v>
      </c>
      <c r="H168" s="13" t="s">
        <v>263</v>
      </c>
      <c r="I168" s="13" t="s">
        <v>266</v>
      </c>
      <c r="J168" s="28" t="s">
        <v>18</v>
      </c>
    </row>
    <row r="169" spans="2:10" x14ac:dyDescent="0.3">
      <c r="B169" s="462"/>
      <c r="C169" s="27">
        <v>42745.086180555554</v>
      </c>
      <c r="D169" s="12" t="s">
        <v>261</v>
      </c>
      <c r="E169" s="38" t="s">
        <v>270</v>
      </c>
      <c r="F169" s="12" t="s">
        <v>78</v>
      </c>
      <c r="G169" s="12" t="s">
        <v>79</v>
      </c>
      <c r="H169" s="13" t="s">
        <v>262</v>
      </c>
      <c r="I169" s="13" t="s">
        <v>266</v>
      </c>
      <c r="J169" s="28" t="s">
        <v>7</v>
      </c>
    </row>
    <row r="170" spans="2:10" x14ac:dyDescent="0.3">
      <c r="B170" s="462"/>
      <c r="C170" s="27">
        <v>42753.087523148148</v>
      </c>
      <c r="D170" s="12" t="s">
        <v>260</v>
      </c>
      <c r="E170" s="38" t="s">
        <v>269</v>
      </c>
      <c r="F170" s="12" t="s">
        <v>16</v>
      </c>
      <c r="G170" s="12" t="s">
        <v>77</v>
      </c>
      <c r="H170" s="13" t="s">
        <v>262</v>
      </c>
      <c r="I170" s="13" t="s">
        <v>266</v>
      </c>
      <c r="J170" s="28" t="s">
        <v>18</v>
      </c>
    </row>
    <row r="171" spans="2:10" x14ac:dyDescent="0.3">
      <c r="B171" s="462"/>
      <c r="C171" s="27">
        <v>42754.087800925925</v>
      </c>
      <c r="D171" s="12" t="s">
        <v>260</v>
      </c>
      <c r="E171" s="38" t="s">
        <v>269</v>
      </c>
      <c r="F171" s="12" t="s">
        <v>50</v>
      </c>
      <c r="G171" s="12" t="s">
        <v>76</v>
      </c>
      <c r="H171" s="13" t="s">
        <v>263</v>
      </c>
      <c r="I171" s="13" t="s">
        <v>266</v>
      </c>
      <c r="J171" s="28" t="s">
        <v>18</v>
      </c>
    </row>
    <row r="172" spans="2:10" ht="15" thickBot="1" x14ac:dyDescent="0.35">
      <c r="B172" s="463"/>
      <c r="C172" s="29">
        <v>42759.086168981485</v>
      </c>
      <c r="D172" s="14" t="s">
        <v>260</v>
      </c>
      <c r="E172" s="39" t="s">
        <v>269</v>
      </c>
      <c r="F172" s="14" t="s">
        <v>74</v>
      </c>
      <c r="G172" s="14" t="s">
        <v>75</v>
      </c>
      <c r="H172" s="15" t="s">
        <v>263</v>
      </c>
      <c r="I172" s="15" t="s">
        <v>266</v>
      </c>
      <c r="J172" s="30" t="s">
        <v>18</v>
      </c>
    </row>
  </sheetData>
  <autoFilter ref="D2:J172" xr:uid="{00000000-0009-0000-0000-000001000000}"/>
  <sortState ref="C3:J172">
    <sortCondition ref="C3"/>
  </sortState>
  <mergeCells count="4">
    <mergeCell ref="B52:B77"/>
    <mergeCell ref="B3:B51"/>
    <mergeCell ref="B78:B166"/>
    <mergeCell ref="B167:B1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52"/>
  <sheetViews>
    <sheetView workbookViewId="0">
      <selection activeCell="B3" sqref="B3:B91"/>
    </sheetView>
  </sheetViews>
  <sheetFormatPr baseColWidth="10" defaultRowHeight="14.4" x14ac:dyDescent="0.3"/>
  <cols>
    <col min="2" max="2" width="18.33203125" bestFit="1" customWidth="1"/>
    <col min="3" max="3" width="18.44140625" style="5" bestFit="1" customWidth="1"/>
    <col min="4" max="4" width="16.5546875" bestFit="1" customWidth="1"/>
    <col min="5" max="5" width="16.5546875" style="2" customWidth="1"/>
    <col min="6" max="6" width="42.33203125" bestFit="1" customWidth="1"/>
    <col min="7" max="7" width="102.33203125" customWidth="1"/>
    <col min="8" max="8" width="15.44140625" style="2" customWidth="1"/>
    <col min="9" max="9" width="16.44140625" style="2" bestFit="1" customWidth="1"/>
    <col min="10" max="10" width="35.88671875" bestFit="1" customWidth="1"/>
  </cols>
  <sheetData>
    <row r="1" spans="2:10" ht="15" thickBot="1" x14ac:dyDescent="0.35"/>
    <row r="2" spans="2:10" s="4" customFormat="1" ht="29.4" thickBot="1" x14ac:dyDescent="0.35">
      <c r="C2" s="32" t="s">
        <v>0</v>
      </c>
      <c r="D2" s="33" t="s">
        <v>267</v>
      </c>
      <c r="E2" s="33" t="s">
        <v>272</v>
      </c>
      <c r="F2" s="33" t="s">
        <v>273</v>
      </c>
      <c r="G2" s="33" t="s">
        <v>268</v>
      </c>
      <c r="H2" s="41" t="s">
        <v>274</v>
      </c>
      <c r="I2" s="41" t="s">
        <v>275</v>
      </c>
      <c r="J2" s="42" t="s">
        <v>276</v>
      </c>
    </row>
    <row r="3" spans="2:10" x14ac:dyDescent="0.3">
      <c r="B3" s="460">
        <v>2014</v>
      </c>
      <c r="C3" s="21">
        <v>41904.777442129627</v>
      </c>
      <c r="D3" s="6" t="s">
        <v>259</v>
      </c>
      <c r="E3" s="34" t="s">
        <v>270</v>
      </c>
      <c r="F3" s="6" t="s">
        <v>187</v>
      </c>
      <c r="G3" s="6" t="s">
        <v>258</v>
      </c>
      <c r="H3" s="7" t="s">
        <v>263</v>
      </c>
      <c r="I3" s="7" t="s">
        <v>266</v>
      </c>
      <c r="J3" s="22" t="s">
        <v>253</v>
      </c>
    </row>
    <row r="4" spans="2:10" x14ac:dyDescent="0.3">
      <c r="B4" s="458"/>
      <c r="C4" s="23">
        <v>41904.777627314812</v>
      </c>
      <c r="D4" s="1" t="s">
        <v>261</v>
      </c>
      <c r="E4" s="35" t="s">
        <v>269</v>
      </c>
      <c r="F4" s="1" t="s">
        <v>121</v>
      </c>
      <c r="G4" s="1" t="s">
        <v>257</v>
      </c>
      <c r="H4" s="3" t="s">
        <v>262</v>
      </c>
      <c r="I4" s="3" t="s">
        <v>266</v>
      </c>
      <c r="J4" s="19" t="s">
        <v>7</v>
      </c>
    </row>
    <row r="5" spans="2:10" x14ac:dyDescent="0.3">
      <c r="B5" s="458"/>
      <c r="C5" s="23">
        <v>41904.778425925928</v>
      </c>
      <c r="D5" s="1" t="s">
        <v>260</v>
      </c>
      <c r="E5" s="35" t="s">
        <v>269</v>
      </c>
      <c r="F5" s="1" t="s">
        <v>255</v>
      </c>
      <c r="G5" s="1" t="s">
        <v>256</v>
      </c>
      <c r="H5" s="3" t="s">
        <v>263</v>
      </c>
      <c r="I5" s="3" t="s">
        <v>266</v>
      </c>
      <c r="J5" s="19" t="s">
        <v>18</v>
      </c>
    </row>
    <row r="6" spans="2:10" x14ac:dyDescent="0.3">
      <c r="B6" s="458"/>
      <c r="C6" s="23">
        <v>41904.778969907406</v>
      </c>
      <c r="D6" s="1" t="s">
        <v>259</v>
      </c>
      <c r="E6" s="35" t="s">
        <v>270</v>
      </c>
      <c r="F6" s="1" t="s">
        <v>187</v>
      </c>
      <c r="G6" s="1" t="s">
        <v>254</v>
      </c>
      <c r="H6" s="3" t="s">
        <v>263</v>
      </c>
      <c r="I6" s="3" t="s">
        <v>266</v>
      </c>
      <c r="J6" s="19" t="s">
        <v>253</v>
      </c>
    </row>
    <row r="7" spans="2:10" x14ac:dyDescent="0.3">
      <c r="B7" s="458"/>
      <c r="C7" s="23">
        <v>41904.779224537036</v>
      </c>
      <c r="D7" s="1" t="s">
        <v>259</v>
      </c>
      <c r="E7" s="35" t="s">
        <v>270</v>
      </c>
      <c r="F7" s="1" t="s">
        <v>251</v>
      </c>
      <c r="G7" s="1" t="s">
        <v>252</v>
      </c>
      <c r="H7" s="3" t="s">
        <v>263</v>
      </c>
      <c r="I7" s="3" t="s">
        <v>266</v>
      </c>
      <c r="J7" s="19" t="s">
        <v>253</v>
      </c>
    </row>
    <row r="8" spans="2:10" x14ac:dyDescent="0.3">
      <c r="B8" s="458"/>
      <c r="C8" s="23">
        <v>41904.779270833336</v>
      </c>
      <c r="D8" s="1" t="s">
        <v>261</v>
      </c>
      <c r="E8" s="35" t="s">
        <v>269</v>
      </c>
      <c r="F8" s="1" t="s">
        <v>133</v>
      </c>
      <c r="G8" s="1" t="s">
        <v>250</v>
      </c>
      <c r="H8" s="3" t="s">
        <v>262</v>
      </c>
      <c r="I8" s="3" t="s">
        <v>266</v>
      </c>
      <c r="J8" s="19" t="s">
        <v>7</v>
      </c>
    </row>
    <row r="9" spans="2:10" x14ac:dyDescent="0.3">
      <c r="B9" s="458"/>
      <c r="C9" s="23">
        <v>41904.78025462963</v>
      </c>
      <c r="D9" s="1" t="s">
        <v>260</v>
      </c>
      <c r="E9" s="35" t="s">
        <v>269</v>
      </c>
      <c r="F9" s="1" t="s">
        <v>50</v>
      </c>
      <c r="G9" s="1" t="s">
        <v>249</v>
      </c>
      <c r="H9" s="3" t="s">
        <v>263</v>
      </c>
      <c r="I9" s="3" t="s">
        <v>266</v>
      </c>
      <c r="J9" s="19" t="s">
        <v>18</v>
      </c>
    </row>
    <row r="10" spans="2:10" x14ac:dyDescent="0.3">
      <c r="B10" s="458"/>
      <c r="C10" s="23">
        <v>41904.780266203707</v>
      </c>
      <c r="D10" s="1" t="s">
        <v>260</v>
      </c>
      <c r="E10" s="35" t="s">
        <v>269</v>
      </c>
      <c r="F10" s="1" t="s">
        <v>246</v>
      </c>
      <c r="G10" s="1" t="s">
        <v>247</v>
      </c>
      <c r="H10" s="3" t="s">
        <v>263</v>
      </c>
      <c r="I10" s="3" t="s">
        <v>266</v>
      </c>
      <c r="J10" s="19" t="s">
        <v>186</v>
      </c>
    </row>
    <row r="11" spans="2:10" x14ac:dyDescent="0.3">
      <c r="B11" s="458"/>
      <c r="C11" s="23">
        <v>41904.780266203707</v>
      </c>
      <c r="D11" s="1" t="s">
        <v>261</v>
      </c>
      <c r="E11" s="35" t="s">
        <v>269</v>
      </c>
      <c r="F11" s="1" t="s">
        <v>50</v>
      </c>
      <c r="G11" s="1" t="s">
        <v>248</v>
      </c>
      <c r="H11" s="3" t="s">
        <v>263</v>
      </c>
      <c r="I11" s="3" t="s">
        <v>266</v>
      </c>
      <c r="J11" s="19" t="s">
        <v>13</v>
      </c>
    </row>
    <row r="12" spans="2:10" x14ac:dyDescent="0.3">
      <c r="B12" s="458"/>
      <c r="C12" s="23">
        <v>41904.780671296299</v>
      </c>
      <c r="D12" s="1" t="s">
        <v>261</v>
      </c>
      <c r="E12" s="35" t="s">
        <v>269</v>
      </c>
      <c r="F12" s="1" t="s">
        <v>244</v>
      </c>
      <c r="G12" s="1" t="s">
        <v>245</v>
      </c>
      <c r="H12" s="3" t="s">
        <v>263</v>
      </c>
      <c r="I12" s="3" t="s">
        <v>266</v>
      </c>
      <c r="J12" s="19" t="s">
        <v>55</v>
      </c>
    </row>
    <row r="13" spans="2:10" x14ac:dyDescent="0.3">
      <c r="B13" s="458"/>
      <c r="C13" s="23">
        <v>41904.781840277778</v>
      </c>
      <c r="D13" s="1" t="s">
        <v>260</v>
      </c>
      <c r="E13" s="35" t="s">
        <v>270</v>
      </c>
      <c r="F13" s="1" t="s">
        <v>242</v>
      </c>
      <c r="G13" s="1" t="s">
        <v>243</v>
      </c>
      <c r="H13" s="3" t="s">
        <v>263</v>
      </c>
      <c r="I13" s="3" t="s">
        <v>266</v>
      </c>
      <c r="J13" s="19" t="s">
        <v>18</v>
      </c>
    </row>
    <row r="14" spans="2:10" x14ac:dyDescent="0.3">
      <c r="B14" s="458"/>
      <c r="C14" s="23">
        <v>41904.782118055555</v>
      </c>
      <c r="D14" s="1" t="s">
        <v>261</v>
      </c>
      <c r="E14" s="35" t="s">
        <v>269</v>
      </c>
      <c r="F14" s="1" t="s">
        <v>240</v>
      </c>
      <c r="G14" s="1" t="s">
        <v>241</v>
      </c>
      <c r="H14" s="3" t="s">
        <v>262</v>
      </c>
      <c r="I14" s="3" t="s">
        <v>266</v>
      </c>
      <c r="J14" s="19" t="s">
        <v>7</v>
      </c>
    </row>
    <row r="15" spans="2:10" x14ac:dyDescent="0.3">
      <c r="B15" s="458"/>
      <c r="C15" s="23">
        <v>41904.782349537039</v>
      </c>
      <c r="D15" s="1" t="s">
        <v>260</v>
      </c>
      <c r="E15" s="35" t="s">
        <v>269</v>
      </c>
      <c r="F15" s="1" t="s">
        <v>238</v>
      </c>
      <c r="G15" s="1" t="s">
        <v>239</v>
      </c>
      <c r="H15" s="3" t="s">
        <v>263</v>
      </c>
      <c r="I15" s="3" t="s">
        <v>266</v>
      </c>
      <c r="J15" s="19" t="s">
        <v>18</v>
      </c>
    </row>
    <row r="16" spans="2:10" x14ac:dyDescent="0.3">
      <c r="B16" s="458"/>
      <c r="C16" s="23">
        <v>41904.783078703702</v>
      </c>
      <c r="D16" s="1" t="s">
        <v>260</v>
      </c>
      <c r="E16" s="35" t="s">
        <v>269</v>
      </c>
      <c r="F16" s="1" t="s">
        <v>236</v>
      </c>
      <c r="G16" s="1" t="s">
        <v>237</v>
      </c>
      <c r="H16" s="3" t="s">
        <v>263</v>
      </c>
      <c r="I16" s="3" t="s">
        <v>266</v>
      </c>
      <c r="J16" s="19" t="s">
        <v>18</v>
      </c>
    </row>
    <row r="17" spans="2:10" x14ac:dyDescent="0.3">
      <c r="B17" s="458"/>
      <c r="C17" s="23">
        <v>41904.783182870371</v>
      </c>
      <c r="D17" s="1" t="s">
        <v>261</v>
      </c>
      <c r="E17" s="35" t="s">
        <v>269</v>
      </c>
      <c r="F17" s="1" t="s">
        <v>121</v>
      </c>
      <c r="G17" s="1" t="s">
        <v>235</v>
      </c>
      <c r="H17" s="3" t="s">
        <v>262</v>
      </c>
      <c r="I17" s="3" t="s">
        <v>266</v>
      </c>
      <c r="J17" s="19" t="s">
        <v>7</v>
      </c>
    </row>
    <row r="18" spans="2:10" x14ac:dyDescent="0.3">
      <c r="B18" s="458"/>
      <c r="C18" s="23">
        <v>41904.783587962964</v>
      </c>
      <c r="D18" s="1" t="s">
        <v>261</v>
      </c>
      <c r="E18" s="35" t="s">
        <v>269</v>
      </c>
      <c r="F18" s="1" t="s">
        <v>233</v>
      </c>
      <c r="G18" s="1" t="s">
        <v>234</v>
      </c>
      <c r="H18" s="3" t="s">
        <v>262</v>
      </c>
      <c r="I18" s="3" t="s">
        <v>266</v>
      </c>
      <c r="J18" s="19" t="s">
        <v>7</v>
      </c>
    </row>
    <row r="19" spans="2:10" x14ac:dyDescent="0.3">
      <c r="B19" s="458"/>
      <c r="C19" s="23">
        <v>41904.783865740741</v>
      </c>
      <c r="D19" s="1" t="s">
        <v>261</v>
      </c>
      <c r="E19" s="35" t="s">
        <v>270</v>
      </c>
      <c r="F19" s="1" t="s">
        <v>143</v>
      </c>
      <c r="G19" s="1" t="s">
        <v>232</v>
      </c>
      <c r="H19" s="3" t="s">
        <v>262</v>
      </c>
      <c r="I19" s="3" t="s">
        <v>266</v>
      </c>
      <c r="J19" s="19" t="s">
        <v>7</v>
      </c>
    </row>
    <row r="20" spans="2:10" x14ac:dyDescent="0.3">
      <c r="B20" s="458"/>
      <c r="C20" s="23">
        <v>41904.783993055556</v>
      </c>
      <c r="D20" s="1" t="s">
        <v>261</v>
      </c>
      <c r="E20" s="35" t="s">
        <v>269</v>
      </c>
      <c r="F20" s="1" t="s">
        <v>119</v>
      </c>
      <c r="G20" s="1" t="s">
        <v>231</v>
      </c>
      <c r="H20" s="3" t="s">
        <v>262</v>
      </c>
      <c r="I20" s="3" t="s">
        <v>266</v>
      </c>
      <c r="J20" s="19" t="s">
        <v>7</v>
      </c>
    </row>
    <row r="21" spans="2:10" x14ac:dyDescent="0.3">
      <c r="B21" s="458"/>
      <c r="C21" s="23">
        <v>41904.784560185188</v>
      </c>
      <c r="D21" s="1" t="s">
        <v>261</v>
      </c>
      <c r="E21" s="35" t="s">
        <v>269</v>
      </c>
      <c r="F21" s="1" t="s">
        <v>16</v>
      </c>
      <c r="G21" s="1" t="s">
        <v>230</v>
      </c>
      <c r="H21" s="3" t="s">
        <v>262</v>
      </c>
      <c r="I21" s="3" t="s">
        <v>266</v>
      </c>
      <c r="J21" s="19" t="s">
        <v>7</v>
      </c>
    </row>
    <row r="22" spans="2:10" x14ac:dyDescent="0.3">
      <c r="B22" s="458"/>
      <c r="C22" s="23">
        <v>41904.784837962965</v>
      </c>
      <c r="D22" s="1" t="s">
        <v>260</v>
      </c>
      <c r="E22" s="35" t="s">
        <v>269</v>
      </c>
      <c r="F22" s="1" t="s">
        <v>110</v>
      </c>
      <c r="G22" s="1" t="s">
        <v>229</v>
      </c>
      <c r="H22" s="3" t="s">
        <v>262</v>
      </c>
      <c r="I22" s="3" t="s">
        <v>266</v>
      </c>
      <c r="J22" s="19" t="s">
        <v>18</v>
      </c>
    </row>
    <row r="23" spans="2:10" x14ac:dyDescent="0.3">
      <c r="B23" s="458"/>
      <c r="C23" s="23">
        <v>41904.785393518519</v>
      </c>
      <c r="D23" s="1" t="s">
        <v>261</v>
      </c>
      <c r="E23" s="35" t="s">
        <v>269</v>
      </c>
      <c r="F23" s="1" t="s">
        <v>121</v>
      </c>
      <c r="G23" s="1" t="s">
        <v>228</v>
      </c>
      <c r="H23" s="3" t="s">
        <v>262</v>
      </c>
      <c r="I23" s="3" t="s">
        <v>266</v>
      </c>
      <c r="J23" s="19" t="s">
        <v>13</v>
      </c>
    </row>
    <row r="24" spans="2:10" x14ac:dyDescent="0.3">
      <c r="B24" s="458"/>
      <c r="C24" s="23">
        <v>41904.785682870373</v>
      </c>
      <c r="D24" s="1" t="s">
        <v>260</v>
      </c>
      <c r="E24" s="35" t="s">
        <v>270</v>
      </c>
      <c r="F24" s="1" t="s">
        <v>42</v>
      </c>
      <c r="G24" s="1" t="s">
        <v>226</v>
      </c>
      <c r="H24" s="3" t="s">
        <v>263</v>
      </c>
      <c r="I24" s="3" t="s">
        <v>266</v>
      </c>
      <c r="J24" s="19" t="s">
        <v>227</v>
      </c>
    </row>
    <row r="25" spans="2:10" x14ac:dyDescent="0.3">
      <c r="B25" s="458"/>
      <c r="C25" s="23">
        <v>41904.785752314812</v>
      </c>
      <c r="D25" s="1" t="s">
        <v>260</v>
      </c>
      <c r="E25" s="35" t="s">
        <v>269</v>
      </c>
      <c r="F25" s="1" t="s">
        <v>16</v>
      </c>
      <c r="G25" s="1" t="s">
        <v>225</v>
      </c>
      <c r="H25" s="3" t="s">
        <v>263</v>
      </c>
      <c r="I25" s="3" t="s">
        <v>266</v>
      </c>
      <c r="J25" s="19" t="s">
        <v>18</v>
      </c>
    </row>
    <row r="26" spans="2:10" x14ac:dyDescent="0.3">
      <c r="B26" s="458"/>
      <c r="C26" s="23">
        <v>41904.786064814813</v>
      </c>
      <c r="D26" s="1" t="s">
        <v>261</v>
      </c>
      <c r="E26" s="35" t="s">
        <v>269</v>
      </c>
      <c r="F26" s="1" t="s">
        <v>106</v>
      </c>
      <c r="G26" s="1" t="s">
        <v>224</v>
      </c>
      <c r="H26" s="3" t="s">
        <v>262</v>
      </c>
      <c r="I26" s="3" t="s">
        <v>266</v>
      </c>
      <c r="J26" s="19" t="s">
        <v>7</v>
      </c>
    </row>
    <row r="27" spans="2:10" x14ac:dyDescent="0.3">
      <c r="B27" s="458"/>
      <c r="C27" s="23">
        <v>41904.787094907406</v>
      </c>
      <c r="D27" s="1" t="s">
        <v>260</v>
      </c>
      <c r="E27" s="35" t="s">
        <v>269</v>
      </c>
      <c r="F27" s="1" t="s">
        <v>220</v>
      </c>
      <c r="G27" s="1" t="s">
        <v>223</v>
      </c>
      <c r="H27" s="3" t="s">
        <v>263</v>
      </c>
      <c r="I27" s="3" t="s">
        <v>266</v>
      </c>
      <c r="J27" s="19" t="s">
        <v>18</v>
      </c>
    </row>
    <row r="28" spans="2:10" x14ac:dyDescent="0.3">
      <c r="B28" s="458"/>
      <c r="C28" s="23">
        <v>41904.787268518521</v>
      </c>
      <c r="D28" s="1" t="s">
        <v>260</v>
      </c>
      <c r="E28" s="35" t="s">
        <v>270</v>
      </c>
      <c r="F28" s="1" t="s">
        <v>99</v>
      </c>
      <c r="G28" s="1" t="s">
        <v>222</v>
      </c>
      <c r="H28" s="3" t="s">
        <v>263</v>
      </c>
      <c r="I28" s="3" t="s">
        <v>266</v>
      </c>
      <c r="J28" s="19" t="s">
        <v>18</v>
      </c>
    </row>
    <row r="29" spans="2:10" x14ac:dyDescent="0.3">
      <c r="B29" s="458"/>
      <c r="C29" s="23">
        <v>41904.78806712963</v>
      </c>
      <c r="D29" s="1" t="s">
        <v>261</v>
      </c>
      <c r="E29" s="35" t="s">
        <v>269</v>
      </c>
      <c r="F29" s="1" t="s">
        <v>220</v>
      </c>
      <c r="G29" s="1" t="s">
        <v>221</v>
      </c>
      <c r="H29" s="3" t="s">
        <v>263</v>
      </c>
      <c r="I29" s="3" t="s">
        <v>266</v>
      </c>
      <c r="J29" s="19" t="s">
        <v>89</v>
      </c>
    </row>
    <row r="30" spans="2:10" x14ac:dyDescent="0.3">
      <c r="B30" s="458"/>
      <c r="C30" s="23">
        <v>41904.791238425925</v>
      </c>
      <c r="D30" s="1" t="s">
        <v>260</v>
      </c>
      <c r="E30" s="35" t="s">
        <v>270</v>
      </c>
      <c r="F30" s="1" t="s">
        <v>211</v>
      </c>
      <c r="G30" s="1" t="s">
        <v>219</v>
      </c>
      <c r="H30" s="3" t="s">
        <v>283</v>
      </c>
      <c r="I30" s="3" t="s">
        <v>266</v>
      </c>
      <c r="J30" s="19" t="s">
        <v>18</v>
      </c>
    </row>
    <row r="31" spans="2:10" x14ac:dyDescent="0.3">
      <c r="B31" s="458"/>
      <c r="C31" s="23">
        <v>41904.792002314818</v>
      </c>
      <c r="D31" s="1" t="s">
        <v>260</v>
      </c>
      <c r="E31" s="35" t="s">
        <v>269</v>
      </c>
      <c r="F31" s="1" t="s">
        <v>104</v>
      </c>
      <c r="G31" s="1" t="s">
        <v>218</v>
      </c>
      <c r="H31" s="3" t="s">
        <v>263</v>
      </c>
      <c r="I31" s="3" t="s">
        <v>266</v>
      </c>
      <c r="J31" s="19" t="s">
        <v>18</v>
      </c>
    </row>
    <row r="32" spans="2:10" x14ac:dyDescent="0.3">
      <c r="B32" s="458"/>
      <c r="C32" s="23">
        <v>41904.793564814812</v>
      </c>
      <c r="D32" s="1" t="s">
        <v>260</v>
      </c>
      <c r="E32" s="35" t="s">
        <v>269</v>
      </c>
      <c r="F32" s="1" t="s">
        <v>216</v>
      </c>
      <c r="G32" s="1" t="s">
        <v>217</v>
      </c>
      <c r="H32" s="3" t="s">
        <v>283</v>
      </c>
      <c r="I32" s="3" t="s">
        <v>266</v>
      </c>
      <c r="J32" s="19" t="s">
        <v>18</v>
      </c>
    </row>
    <row r="33" spans="2:10" x14ac:dyDescent="0.3">
      <c r="B33" s="458"/>
      <c r="C33" s="23">
        <v>41904.793692129628</v>
      </c>
      <c r="D33" s="1" t="s">
        <v>261</v>
      </c>
      <c r="E33" s="35" t="s">
        <v>269</v>
      </c>
      <c r="F33" s="1" t="s">
        <v>214</v>
      </c>
      <c r="G33" s="1" t="s">
        <v>215</v>
      </c>
      <c r="H33" s="3" t="s">
        <v>262</v>
      </c>
      <c r="I33" s="3" t="s">
        <v>266</v>
      </c>
      <c r="J33" s="19" t="s">
        <v>55</v>
      </c>
    </row>
    <row r="34" spans="2:10" x14ac:dyDescent="0.3">
      <c r="B34" s="458"/>
      <c r="C34" s="23">
        <v>41904.795601851853</v>
      </c>
      <c r="D34" s="1" t="s">
        <v>261</v>
      </c>
      <c r="E34" s="35" t="s">
        <v>270</v>
      </c>
      <c r="F34" s="1" t="s">
        <v>211</v>
      </c>
      <c r="G34" s="1" t="s">
        <v>213</v>
      </c>
      <c r="H34" s="3" t="s">
        <v>262</v>
      </c>
      <c r="I34" s="3" t="s">
        <v>266</v>
      </c>
      <c r="J34" s="19" t="s">
        <v>7</v>
      </c>
    </row>
    <row r="35" spans="2:10" x14ac:dyDescent="0.3">
      <c r="B35" s="458"/>
      <c r="C35" s="23">
        <v>41904.795798611114</v>
      </c>
      <c r="D35" s="1" t="s">
        <v>260</v>
      </c>
      <c r="E35" s="35" t="s">
        <v>270</v>
      </c>
      <c r="F35" s="1" t="s">
        <v>211</v>
      </c>
      <c r="G35" s="1" t="s">
        <v>212</v>
      </c>
      <c r="H35" s="3" t="s">
        <v>283</v>
      </c>
      <c r="I35" s="3" t="s">
        <v>266</v>
      </c>
      <c r="J35" s="19" t="s">
        <v>18</v>
      </c>
    </row>
    <row r="36" spans="2:10" x14ac:dyDescent="0.3">
      <c r="B36" s="458"/>
      <c r="C36" s="23">
        <v>41904.795902777776</v>
      </c>
      <c r="D36" s="1" t="s">
        <v>261</v>
      </c>
      <c r="E36" s="35" t="s">
        <v>269</v>
      </c>
      <c r="F36" s="1" t="s">
        <v>209</v>
      </c>
      <c r="G36" s="1" t="s">
        <v>210</v>
      </c>
      <c r="H36" s="3" t="s">
        <v>262</v>
      </c>
      <c r="I36" s="3" t="s">
        <v>266</v>
      </c>
      <c r="J36" s="19" t="s">
        <v>7</v>
      </c>
    </row>
    <row r="37" spans="2:10" x14ac:dyDescent="0.3">
      <c r="B37" s="458"/>
      <c r="C37" s="23">
        <v>41904.796527777777</v>
      </c>
      <c r="D37" s="1" t="s">
        <v>261</v>
      </c>
      <c r="E37" s="35" t="s">
        <v>269</v>
      </c>
      <c r="F37" s="1" t="s">
        <v>81</v>
      </c>
      <c r="G37" s="1" t="s">
        <v>208</v>
      </c>
      <c r="H37" s="3" t="s">
        <v>263</v>
      </c>
      <c r="I37" s="3" t="s">
        <v>266</v>
      </c>
      <c r="J37" s="19" t="s">
        <v>55</v>
      </c>
    </row>
    <row r="38" spans="2:10" x14ac:dyDescent="0.3">
      <c r="B38" s="458"/>
      <c r="C38" s="23">
        <v>41904.797083333331</v>
      </c>
      <c r="D38" s="1" t="s">
        <v>261</v>
      </c>
      <c r="E38" s="35" t="s">
        <v>269</v>
      </c>
      <c r="F38" s="1" t="s">
        <v>206</v>
      </c>
      <c r="G38" s="1" t="s">
        <v>207</v>
      </c>
      <c r="H38" s="3" t="s">
        <v>263</v>
      </c>
      <c r="I38" s="3" t="s">
        <v>266</v>
      </c>
      <c r="J38" s="19" t="s">
        <v>13</v>
      </c>
    </row>
    <row r="39" spans="2:10" x14ac:dyDescent="0.3">
      <c r="B39" s="458"/>
      <c r="C39" s="23">
        <v>41904.79787037037</v>
      </c>
      <c r="D39" s="1" t="s">
        <v>260</v>
      </c>
      <c r="E39" s="35" t="s">
        <v>270</v>
      </c>
      <c r="F39" s="1" t="s">
        <v>61</v>
      </c>
      <c r="G39" s="1" t="s">
        <v>205</v>
      </c>
      <c r="H39" s="3" t="s">
        <v>263</v>
      </c>
      <c r="I39" s="3" t="s">
        <v>266</v>
      </c>
      <c r="J39" s="19" t="s">
        <v>18</v>
      </c>
    </row>
    <row r="40" spans="2:10" x14ac:dyDescent="0.3">
      <c r="B40" s="458"/>
      <c r="C40" s="23">
        <v>41904.798958333333</v>
      </c>
      <c r="D40" s="1" t="s">
        <v>261</v>
      </c>
      <c r="E40" s="35" t="s">
        <v>269</v>
      </c>
      <c r="F40" s="1" t="s">
        <v>117</v>
      </c>
      <c r="G40" s="1" t="s">
        <v>204</v>
      </c>
      <c r="H40" s="3" t="s">
        <v>262</v>
      </c>
      <c r="I40" s="3" t="s">
        <v>266</v>
      </c>
      <c r="J40" s="19" t="s">
        <v>7</v>
      </c>
    </row>
    <row r="41" spans="2:10" x14ac:dyDescent="0.3">
      <c r="B41" s="458"/>
      <c r="C41" s="23">
        <v>41904.799201388887</v>
      </c>
      <c r="D41" s="1" t="s">
        <v>260</v>
      </c>
      <c r="E41" s="35" t="s">
        <v>270</v>
      </c>
      <c r="F41" s="1" t="s">
        <v>78</v>
      </c>
      <c r="G41" s="1" t="s">
        <v>203</v>
      </c>
      <c r="H41" s="3" t="s">
        <v>262</v>
      </c>
      <c r="I41" s="3" t="s">
        <v>266</v>
      </c>
      <c r="J41" s="19" t="s">
        <v>18</v>
      </c>
    </row>
    <row r="42" spans="2:10" x14ac:dyDescent="0.3">
      <c r="B42" s="458"/>
      <c r="C42" s="23">
        <v>41906.513252314813</v>
      </c>
      <c r="D42" s="1" t="s">
        <v>260</v>
      </c>
      <c r="E42" s="35" t="s">
        <v>269</v>
      </c>
      <c r="F42" s="1" t="s">
        <v>201</v>
      </c>
      <c r="G42" s="1" t="s">
        <v>202</v>
      </c>
      <c r="H42" s="3" t="s">
        <v>263</v>
      </c>
      <c r="I42" s="3" t="s">
        <v>266</v>
      </c>
      <c r="J42" s="19" t="s">
        <v>18</v>
      </c>
    </row>
    <row r="43" spans="2:10" x14ac:dyDescent="0.3">
      <c r="B43" s="458"/>
      <c r="C43" s="23">
        <v>41906.524884259263</v>
      </c>
      <c r="D43" s="1" t="s">
        <v>260</v>
      </c>
      <c r="E43" s="35" t="s">
        <v>271</v>
      </c>
      <c r="F43" s="1" t="s">
        <v>32</v>
      </c>
      <c r="G43" s="1" t="s">
        <v>200</v>
      </c>
      <c r="H43" s="3" t="s">
        <v>263</v>
      </c>
      <c r="I43" s="3" t="s">
        <v>266</v>
      </c>
      <c r="J43" s="19" t="s">
        <v>18</v>
      </c>
    </row>
    <row r="44" spans="2:10" x14ac:dyDescent="0.3">
      <c r="B44" s="458"/>
      <c r="C44" s="23">
        <v>41906.550150462965</v>
      </c>
      <c r="D44" s="1" t="s">
        <v>261</v>
      </c>
      <c r="E44" s="35" t="s">
        <v>269</v>
      </c>
      <c r="F44" s="1" t="s">
        <v>167</v>
      </c>
      <c r="G44" s="1" t="s">
        <v>199</v>
      </c>
      <c r="H44" s="3" t="s">
        <v>263</v>
      </c>
      <c r="I44" s="3" t="s">
        <v>266</v>
      </c>
      <c r="J44" s="19" t="s">
        <v>55</v>
      </c>
    </row>
    <row r="45" spans="2:10" x14ac:dyDescent="0.3">
      <c r="B45" s="458"/>
      <c r="C45" s="23">
        <v>41911.429629629631</v>
      </c>
      <c r="D45" s="1" t="s">
        <v>260</v>
      </c>
      <c r="E45" s="35" t="s">
        <v>270</v>
      </c>
      <c r="F45" s="1" t="s">
        <v>61</v>
      </c>
      <c r="G45" s="1" t="s">
        <v>198</v>
      </c>
      <c r="H45" s="3" t="s">
        <v>262</v>
      </c>
      <c r="I45" s="3" t="s">
        <v>266</v>
      </c>
      <c r="J45" s="19" t="s">
        <v>18</v>
      </c>
    </row>
    <row r="46" spans="2:10" x14ac:dyDescent="0.3">
      <c r="B46" s="458"/>
      <c r="C46" s="23">
        <v>41913.479409722226</v>
      </c>
      <c r="D46" s="1" t="s">
        <v>261</v>
      </c>
      <c r="E46" s="35" t="s">
        <v>269</v>
      </c>
      <c r="F46" s="1" t="s">
        <v>197</v>
      </c>
      <c r="G46" s="1" t="s">
        <v>125</v>
      </c>
      <c r="H46" s="3" t="s">
        <v>262</v>
      </c>
      <c r="I46" s="3" t="s">
        <v>266</v>
      </c>
      <c r="J46" s="19" t="s">
        <v>7</v>
      </c>
    </row>
    <row r="47" spans="2:10" x14ac:dyDescent="0.3">
      <c r="B47" s="458"/>
      <c r="C47" s="23">
        <v>41913.607395833336</v>
      </c>
      <c r="D47" s="1" t="s">
        <v>260</v>
      </c>
      <c r="E47" s="35" t="s">
        <v>269</v>
      </c>
      <c r="F47" s="1" t="s">
        <v>92</v>
      </c>
      <c r="G47" s="1" t="s">
        <v>196</v>
      </c>
      <c r="H47" s="3" t="s">
        <v>263</v>
      </c>
      <c r="I47" s="3" t="s">
        <v>266</v>
      </c>
      <c r="J47" s="19" t="s">
        <v>18</v>
      </c>
    </row>
    <row r="48" spans="2:10" x14ac:dyDescent="0.3">
      <c r="B48" s="458"/>
      <c r="C48" s="23">
        <v>41913.607407407406</v>
      </c>
      <c r="D48" s="1" t="s">
        <v>260</v>
      </c>
      <c r="E48" s="35" t="s">
        <v>269</v>
      </c>
      <c r="F48" s="1" t="s">
        <v>194</v>
      </c>
      <c r="G48" s="1" t="s">
        <v>195</v>
      </c>
      <c r="H48" s="3" t="s">
        <v>263</v>
      </c>
      <c r="I48" s="3" t="s">
        <v>266</v>
      </c>
      <c r="J48" s="19" t="s">
        <v>18</v>
      </c>
    </row>
    <row r="49" spans="2:10" x14ac:dyDescent="0.3">
      <c r="B49" s="458"/>
      <c r="C49" s="23">
        <v>41920.114537037036</v>
      </c>
      <c r="D49" s="1" t="s">
        <v>261</v>
      </c>
      <c r="E49" s="35" t="s">
        <v>269</v>
      </c>
      <c r="F49" s="1" t="s">
        <v>191</v>
      </c>
      <c r="G49" s="1" t="s">
        <v>192</v>
      </c>
      <c r="H49" s="3" t="s">
        <v>263</v>
      </c>
      <c r="I49" s="3" t="s">
        <v>266</v>
      </c>
      <c r="J49" s="19" t="s">
        <v>193</v>
      </c>
    </row>
    <row r="50" spans="2:10" x14ac:dyDescent="0.3">
      <c r="B50" s="458"/>
      <c r="C50" s="23">
        <v>41976.083993055552</v>
      </c>
      <c r="D50" s="1" t="s">
        <v>261</v>
      </c>
      <c r="E50" s="35" t="s">
        <v>269</v>
      </c>
      <c r="F50" s="1" t="s">
        <v>16</v>
      </c>
      <c r="G50" s="1" t="s">
        <v>190</v>
      </c>
      <c r="H50" s="3" t="s">
        <v>263</v>
      </c>
      <c r="I50" s="3" t="s">
        <v>266</v>
      </c>
      <c r="J50" s="19" t="s">
        <v>13</v>
      </c>
    </row>
    <row r="51" spans="2:10" ht="15" thickBot="1" x14ac:dyDescent="0.35">
      <c r="B51" s="459"/>
      <c r="C51" s="24">
        <v>41985.088587962964</v>
      </c>
      <c r="D51" s="8" t="s">
        <v>259</v>
      </c>
      <c r="E51" s="36" t="s">
        <v>270</v>
      </c>
      <c r="F51" s="8" t="s">
        <v>187</v>
      </c>
      <c r="G51" s="8" t="s">
        <v>188</v>
      </c>
      <c r="H51" s="9" t="s">
        <v>263</v>
      </c>
      <c r="I51" s="9" t="s">
        <v>266</v>
      </c>
      <c r="J51" s="20" t="s">
        <v>189</v>
      </c>
    </row>
    <row r="52" spans="2:10" ht="15" thickBot="1" x14ac:dyDescent="0.35">
      <c r="B52" s="43"/>
      <c r="C52" s="48" t="s">
        <v>277</v>
      </c>
      <c r="D52" s="49">
        <v>49</v>
      </c>
      <c r="E52" s="45"/>
      <c r="F52" s="44"/>
      <c r="G52" s="44"/>
      <c r="H52" s="46"/>
      <c r="I52" s="46"/>
      <c r="J52" s="47"/>
    </row>
  </sheetData>
  <autoFilter ref="D2:J52" xr:uid="{00000000-0009-0000-0000-000002000000}"/>
  <mergeCells count="1">
    <mergeCell ref="B3:B5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9"/>
  <sheetViews>
    <sheetView workbookViewId="0">
      <selection activeCell="B3" sqref="B3:B91"/>
    </sheetView>
  </sheetViews>
  <sheetFormatPr baseColWidth="10" defaultRowHeight="14.4" x14ac:dyDescent="0.3"/>
  <cols>
    <col min="2" max="2" width="18.33203125" bestFit="1" customWidth="1"/>
    <col min="3" max="3" width="18.44140625" style="5" bestFit="1" customWidth="1"/>
    <col min="4" max="4" width="16.5546875" bestFit="1" customWidth="1"/>
    <col min="5" max="5" width="16.5546875" style="2" customWidth="1"/>
    <col min="6" max="6" width="42.33203125" bestFit="1" customWidth="1"/>
    <col min="7" max="7" width="102.33203125" customWidth="1"/>
    <col min="8" max="8" width="15.44140625" style="2" customWidth="1"/>
    <col min="9" max="9" width="16.44140625" style="2" bestFit="1" customWidth="1"/>
    <col min="10" max="10" width="35.88671875" bestFit="1" customWidth="1"/>
  </cols>
  <sheetData>
    <row r="1" spans="2:10" ht="15" thickBot="1" x14ac:dyDescent="0.35"/>
    <row r="2" spans="2:10" s="4" customFormat="1" ht="29.4" thickBot="1" x14ac:dyDescent="0.35">
      <c r="C2" s="32" t="s">
        <v>0</v>
      </c>
      <c r="D2" s="33" t="s">
        <v>267</v>
      </c>
      <c r="E2" s="33" t="s">
        <v>272</v>
      </c>
      <c r="F2" s="33" t="s">
        <v>273</v>
      </c>
      <c r="G2" s="33" t="s">
        <v>268</v>
      </c>
      <c r="H2" s="41" t="s">
        <v>274</v>
      </c>
      <c r="I2" s="41" t="s">
        <v>275</v>
      </c>
      <c r="J2" s="42" t="s">
        <v>276</v>
      </c>
    </row>
    <row r="3" spans="2:10" ht="15" customHeight="1" x14ac:dyDescent="0.3">
      <c r="B3" s="464">
        <v>2015</v>
      </c>
      <c r="C3" s="50">
        <v>42013.084803240738</v>
      </c>
      <c r="D3" s="51" t="s">
        <v>260</v>
      </c>
      <c r="E3" s="52" t="s">
        <v>269</v>
      </c>
      <c r="F3" s="51" t="s">
        <v>16</v>
      </c>
      <c r="G3" s="51" t="s">
        <v>185</v>
      </c>
      <c r="H3" s="53" t="s">
        <v>262</v>
      </c>
      <c r="I3" s="53" t="s">
        <v>266</v>
      </c>
      <c r="J3" s="54" t="s">
        <v>186</v>
      </c>
    </row>
    <row r="4" spans="2:10" x14ac:dyDescent="0.3">
      <c r="B4" s="465"/>
      <c r="C4" s="55">
        <v>42033.085497685184</v>
      </c>
      <c r="D4" s="56" t="s">
        <v>260</v>
      </c>
      <c r="E4" s="57" t="s">
        <v>270</v>
      </c>
      <c r="F4" s="56" t="s">
        <v>143</v>
      </c>
      <c r="G4" s="56" t="s">
        <v>184</v>
      </c>
      <c r="H4" s="58" t="s">
        <v>263</v>
      </c>
      <c r="I4" s="58" t="s">
        <v>266</v>
      </c>
      <c r="J4" s="59" t="s">
        <v>18</v>
      </c>
    </row>
    <row r="5" spans="2:10" x14ac:dyDescent="0.3">
      <c r="B5" s="465"/>
      <c r="C5" s="55">
        <v>42033.086585648147</v>
      </c>
      <c r="D5" s="56" t="s">
        <v>260</v>
      </c>
      <c r="E5" s="57" t="s">
        <v>269</v>
      </c>
      <c r="F5" s="56" t="s">
        <v>182</v>
      </c>
      <c r="G5" s="56" t="s">
        <v>183</v>
      </c>
      <c r="H5" s="58" t="s">
        <v>263</v>
      </c>
      <c r="I5" s="58" t="s">
        <v>266</v>
      </c>
      <c r="J5" s="59" t="s">
        <v>18</v>
      </c>
    </row>
    <row r="6" spans="2:10" x14ac:dyDescent="0.3">
      <c r="B6" s="465"/>
      <c r="C6" s="55">
        <v>42111.086655092593</v>
      </c>
      <c r="D6" s="56" t="s">
        <v>261</v>
      </c>
      <c r="E6" s="57" t="s">
        <v>269</v>
      </c>
      <c r="F6" s="56" t="s">
        <v>180</v>
      </c>
      <c r="G6" s="56" t="s">
        <v>181</v>
      </c>
      <c r="H6" s="58" t="s">
        <v>262</v>
      </c>
      <c r="I6" s="58" t="s">
        <v>266</v>
      </c>
      <c r="J6" s="59" t="s">
        <v>7</v>
      </c>
    </row>
    <row r="7" spans="2:10" x14ac:dyDescent="0.3">
      <c r="B7" s="465"/>
      <c r="C7" s="55">
        <v>42119.085914351854</v>
      </c>
      <c r="D7" s="56" t="s">
        <v>261</v>
      </c>
      <c r="E7" s="57" t="s">
        <v>269</v>
      </c>
      <c r="F7" s="56" t="s">
        <v>178</v>
      </c>
      <c r="G7" s="56" t="s">
        <v>179</v>
      </c>
      <c r="H7" s="58" t="s">
        <v>263</v>
      </c>
      <c r="I7" s="58" t="s">
        <v>266</v>
      </c>
      <c r="J7" s="59" t="s">
        <v>13</v>
      </c>
    </row>
    <row r="8" spans="2:10" x14ac:dyDescent="0.3">
      <c r="B8" s="465"/>
      <c r="C8" s="55">
        <v>42125.086574074077</v>
      </c>
      <c r="D8" s="56" t="s">
        <v>260</v>
      </c>
      <c r="E8" s="57" t="s">
        <v>270</v>
      </c>
      <c r="F8" s="56" t="s">
        <v>176</v>
      </c>
      <c r="G8" s="56" t="s">
        <v>177</v>
      </c>
      <c r="H8" s="58" t="s">
        <v>263</v>
      </c>
      <c r="I8" s="58" t="s">
        <v>266</v>
      </c>
      <c r="J8" s="59" t="s">
        <v>18</v>
      </c>
    </row>
    <row r="9" spans="2:10" x14ac:dyDescent="0.3">
      <c r="B9" s="465"/>
      <c r="C9" s="55">
        <v>42172.087326388886</v>
      </c>
      <c r="D9" s="56" t="s">
        <v>260</v>
      </c>
      <c r="E9" s="57" t="s">
        <v>269</v>
      </c>
      <c r="F9" s="56" t="s">
        <v>174</v>
      </c>
      <c r="G9" s="56" t="s">
        <v>175</v>
      </c>
      <c r="H9" s="58" t="s">
        <v>263</v>
      </c>
      <c r="I9" s="58" t="s">
        <v>266</v>
      </c>
      <c r="J9" s="59" t="s">
        <v>18</v>
      </c>
    </row>
    <row r="10" spans="2:10" x14ac:dyDescent="0.3">
      <c r="B10" s="465"/>
      <c r="C10" s="55">
        <v>42186.088217592594</v>
      </c>
      <c r="D10" s="56" t="s">
        <v>260</v>
      </c>
      <c r="E10" s="57" t="s">
        <v>269</v>
      </c>
      <c r="F10" s="56" t="s">
        <v>119</v>
      </c>
      <c r="G10" s="56" t="s">
        <v>173</v>
      </c>
      <c r="H10" s="58" t="s">
        <v>262</v>
      </c>
      <c r="I10" s="58" t="s">
        <v>266</v>
      </c>
      <c r="J10" s="59" t="s">
        <v>18</v>
      </c>
    </row>
    <row r="11" spans="2:10" x14ac:dyDescent="0.3">
      <c r="B11" s="465"/>
      <c r="C11" s="55">
        <v>42186.39880787037</v>
      </c>
      <c r="D11" s="56" t="s">
        <v>260</v>
      </c>
      <c r="E11" s="57" t="s">
        <v>269</v>
      </c>
      <c r="F11" s="56" t="s">
        <v>50</v>
      </c>
      <c r="G11" s="56" t="s">
        <v>73</v>
      </c>
      <c r="H11" s="58" t="s">
        <v>263</v>
      </c>
      <c r="I11" s="58" t="s">
        <v>266</v>
      </c>
      <c r="J11" s="59" t="s">
        <v>18</v>
      </c>
    </row>
    <row r="12" spans="2:10" x14ac:dyDescent="0.3">
      <c r="B12" s="465"/>
      <c r="C12" s="55">
        <v>42186.420081018521</v>
      </c>
      <c r="D12" s="56" t="s">
        <v>260</v>
      </c>
      <c r="E12" s="57" t="s">
        <v>269</v>
      </c>
      <c r="F12" s="56" t="s">
        <v>52</v>
      </c>
      <c r="G12" s="56" t="s">
        <v>72</v>
      </c>
      <c r="H12" s="58" t="s">
        <v>263</v>
      </c>
      <c r="I12" s="58" t="s">
        <v>266</v>
      </c>
      <c r="J12" s="59" t="s">
        <v>18</v>
      </c>
    </row>
    <row r="13" spans="2:10" x14ac:dyDescent="0.3">
      <c r="B13" s="465"/>
      <c r="C13" s="55">
        <v>42196.085138888891</v>
      </c>
      <c r="D13" s="56" t="s">
        <v>261</v>
      </c>
      <c r="E13" s="57" t="s">
        <v>269</v>
      </c>
      <c r="F13" s="56" t="s">
        <v>16</v>
      </c>
      <c r="G13" s="56" t="s">
        <v>172</v>
      </c>
      <c r="H13" s="58" t="s">
        <v>262</v>
      </c>
      <c r="I13" s="58" t="s">
        <v>266</v>
      </c>
      <c r="J13" s="59" t="s">
        <v>7</v>
      </c>
    </row>
    <row r="14" spans="2:10" x14ac:dyDescent="0.3">
      <c r="B14" s="465"/>
      <c r="C14" s="55">
        <v>42202.085509259261</v>
      </c>
      <c r="D14" s="56" t="s">
        <v>260</v>
      </c>
      <c r="E14" s="57" t="s">
        <v>269</v>
      </c>
      <c r="F14" s="56" t="s">
        <v>16</v>
      </c>
      <c r="G14" s="56" t="s">
        <v>171</v>
      </c>
      <c r="H14" s="58" t="s">
        <v>262</v>
      </c>
      <c r="I14" s="58" t="s">
        <v>266</v>
      </c>
      <c r="J14" s="59" t="s">
        <v>18</v>
      </c>
    </row>
    <row r="15" spans="2:10" x14ac:dyDescent="0.3">
      <c r="B15" s="465"/>
      <c r="C15" s="55">
        <v>42208.086423611108</v>
      </c>
      <c r="D15" s="56" t="s">
        <v>261</v>
      </c>
      <c r="E15" s="57" t="s">
        <v>269</v>
      </c>
      <c r="F15" s="56" t="s">
        <v>16</v>
      </c>
      <c r="G15" s="56" t="s">
        <v>170</v>
      </c>
      <c r="H15" s="58" t="s">
        <v>262</v>
      </c>
      <c r="I15" s="58" t="s">
        <v>266</v>
      </c>
      <c r="J15" s="59" t="s">
        <v>7</v>
      </c>
    </row>
    <row r="16" spans="2:10" x14ac:dyDescent="0.3">
      <c r="B16" s="465"/>
      <c r="C16" s="55">
        <v>42229.188703703701</v>
      </c>
      <c r="D16" s="56" t="s">
        <v>260</v>
      </c>
      <c r="E16" s="57" t="s">
        <v>271</v>
      </c>
      <c r="F16" s="56" t="s">
        <v>70</v>
      </c>
      <c r="G16" s="56" t="s">
        <v>71</v>
      </c>
      <c r="H16" s="58" t="s">
        <v>263</v>
      </c>
      <c r="I16" s="58" t="s">
        <v>266</v>
      </c>
      <c r="J16" s="59" t="s">
        <v>18</v>
      </c>
    </row>
    <row r="17" spans="2:10" x14ac:dyDescent="0.3">
      <c r="B17" s="465"/>
      <c r="C17" s="55">
        <v>42264.085868055554</v>
      </c>
      <c r="D17" s="56" t="s">
        <v>260</v>
      </c>
      <c r="E17" s="57" t="s">
        <v>270</v>
      </c>
      <c r="F17" s="56" t="s">
        <v>151</v>
      </c>
      <c r="G17" s="56" t="s">
        <v>169</v>
      </c>
      <c r="H17" s="58" t="s">
        <v>283</v>
      </c>
      <c r="I17" s="58" t="s">
        <v>266</v>
      </c>
      <c r="J17" s="59" t="s">
        <v>18</v>
      </c>
    </row>
    <row r="18" spans="2:10" x14ac:dyDescent="0.3">
      <c r="B18" s="465"/>
      <c r="C18" s="55">
        <v>42283.293379629627</v>
      </c>
      <c r="D18" s="56" t="s">
        <v>260</v>
      </c>
      <c r="E18" s="57" t="s">
        <v>269</v>
      </c>
      <c r="F18" s="56" t="s">
        <v>68</v>
      </c>
      <c r="G18" s="56" t="s">
        <v>69</v>
      </c>
      <c r="H18" s="58" t="s">
        <v>263</v>
      </c>
      <c r="I18" s="58" t="s">
        <v>266</v>
      </c>
      <c r="J18" s="59" t="s">
        <v>18</v>
      </c>
    </row>
    <row r="19" spans="2:10" x14ac:dyDescent="0.3">
      <c r="B19" s="465"/>
      <c r="C19" s="55">
        <v>42300.086215277777</v>
      </c>
      <c r="D19" s="56" t="s">
        <v>261</v>
      </c>
      <c r="E19" s="57" t="s">
        <v>269</v>
      </c>
      <c r="F19" s="56" t="s">
        <v>167</v>
      </c>
      <c r="G19" s="56" t="s">
        <v>168</v>
      </c>
      <c r="H19" s="58" t="s">
        <v>263</v>
      </c>
      <c r="I19" s="58" t="s">
        <v>266</v>
      </c>
      <c r="J19" s="59" t="s">
        <v>13</v>
      </c>
    </row>
    <row r="20" spans="2:10" x14ac:dyDescent="0.3">
      <c r="B20" s="465"/>
      <c r="C20" s="55">
        <v>42305.596319444441</v>
      </c>
      <c r="D20" s="56" t="s">
        <v>260</v>
      </c>
      <c r="E20" s="57" t="s">
        <v>270</v>
      </c>
      <c r="F20" s="56" t="s">
        <v>61</v>
      </c>
      <c r="G20" s="56" t="s">
        <v>67</v>
      </c>
      <c r="H20" s="58" t="s">
        <v>262</v>
      </c>
      <c r="I20" s="58" t="s">
        <v>266</v>
      </c>
      <c r="J20" s="59" t="s">
        <v>18</v>
      </c>
    </row>
    <row r="21" spans="2:10" x14ac:dyDescent="0.3">
      <c r="B21" s="465"/>
      <c r="C21" s="55">
        <v>42338.377268518518</v>
      </c>
      <c r="D21" s="56" t="s">
        <v>260</v>
      </c>
      <c r="E21" s="57" t="s">
        <v>269</v>
      </c>
      <c r="F21" s="56" t="s">
        <v>65</v>
      </c>
      <c r="G21" s="56" t="s">
        <v>66</v>
      </c>
      <c r="H21" s="58" t="s">
        <v>263</v>
      </c>
      <c r="I21" s="58" t="s">
        <v>266</v>
      </c>
      <c r="J21" s="59" t="s">
        <v>18</v>
      </c>
    </row>
    <row r="22" spans="2:10" x14ac:dyDescent="0.3">
      <c r="B22" s="465"/>
      <c r="C22" s="55">
        <v>42340.081585648149</v>
      </c>
      <c r="D22" s="56" t="s">
        <v>260</v>
      </c>
      <c r="E22" s="57" t="s">
        <v>269</v>
      </c>
      <c r="F22" s="56" t="s">
        <v>63</v>
      </c>
      <c r="G22" s="56" t="s">
        <v>64</v>
      </c>
      <c r="H22" s="58" t="s">
        <v>283</v>
      </c>
      <c r="I22" s="58" t="s">
        <v>266</v>
      </c>
      <c r="J22" s="59" t="s">
        <v>18</v>
      </c>
    </row>
    <row r="23" spans="2:10" x14ac:dyDescent="0.3">
      <c r="B23" s="465"/>
      <c r="C23" s="55">
        <v>42348.408668981479</v>
      </c>
      <c r="D23" s="56" t="s">
        <v>260</v>
      </c>
      <c r="E23" s="57" t="s">
        <v>270</v>
      </c>
      <c r="F23" s="56" t="s">
        <v>61</v>
      </c>
      <c r="G23" s="56" t="s">
        <v>62</v>
      </c>
      <c r="H23" s="58" t="s">
        <v>263</v>
      </c>
      <c r="I23" s="58" t="s">
        <v>266</v>
      </c>
      <c r="J23" s="59" t="s">
        <v>18</v>
      </c>
    </row>
    <row r="24" spans="2:10" x14ac:dyDescent="0.3">
      <c r="B24" s="465"/>
      <c r="C24" s="55">
        <v>42352.571747685186</v>
      </c>
      <c r="D24" s="56" t="s">
        <v>260</v>
      </c>
      <c r="E24" s="57" t="s">
        <v>269</v>
      </c>
      <c r="F24" s="56" t="s">
        <v>59</v>
      </c>
      <c r="G24" s="56" t="s">
        <v>60</v>
      </c>
      <c r="H24" s="58" t="s">
        <v>263</v>
      </c>
      <c r="I24" s="58" t="s">
        <v>266</v>
      </c>
      <c r="J24" s="59" t="s">
        <v>18</v>
      </c>
    </row>
    <row r="25" spans="2:10" x14ac:dyDescent="0.3">
      <c r="B25" s="465"/>
      <c r="C25" s="55">
        <v>42357.086643518516</v>
      </c>
      <c r="D25" s="56" t="s">
        <v>260</v>
      </c>
      <c r="E25" s="57" t="s">
        <v>270</v>
      </c>
      <c r="F25" s="56" t="s">
        <v>143</v>
      </c>
      <c r="G25" s="56" t="s">
        <v>166</v>
      </c>
      <c r="H25" s="58" t="s">
        <v>283</v>
      </c>
      <c r="I25" s="58" t="s">
        <v>265</v>
      </c>
      <c r="J25" s="59" t="s">
        <v>18</v>
      </c>
    </row>
    <row r="26" spans="2:10" x14ac:dyDescent="0.3">
      <c r="B26" s="465"/>
      <c r="C26" s="55">
        <v>42358.084664351853</v>
      </c>
      <c r="D26" s="56" t="s">
        <v>260</v>
      </c>
      <c r="E26" s="57" t="s">
        <v>269</v>
      </c>
      <c r="F26" s="56" t="s">
        <v>16</v>
      </c>
      <c r="G26" s="56" t="s">
        <v>165</v>
      </c>
      <c r="H26" s="58" t="s">
        <v>263</v>
      </c>
      <c r="I26" s="58" t="s">
        <v>266</v>
      </c>
      <c r="J26" s="59" t="s">
        <v>18</v>
      </c>
    </row>
    <row r="27" spans="2:10" x14ac:dyDescent="0.3">
      <c r="B27" s="465"/>
      <c r="C27" s="55">
        <v>42362.088136574072</v>
      </c>
      <c r="D27" s="56" t="s">
        <v>260</v>
      </c>
      <c r="E27" s="57" t="s">
        <v>269</v>
      </c>
      <c r="F27" s="56" t="s">
        <v>16</v>
      </c>
      <c r="G27" s="56" t="s">
        <v>164</v>
      </c>
      <c r="H27" s="58" t="s">
        <v>263</v>
      </c>
      <c r="I27" s="58" t="s">
        <v>266</v>
      </c>
      <c r="J27" s="59" t="s">
        <v>18</v>
      </c>
    </row>
    <row r="28" spans="2:10" ht="15" thickBot="1" x14ac:dyDescent="0.35">
      <c r="B28" s="466"/>
      <c r="C28" s="60">
        <v>42365.085636574076</v>
      </c>
      <c r="D28" s="61" t="s">
        <v>260</v>
      </c>
      <c r="E28" s="62" t="s">
        <v>269</v>
      </c>
      <c r="F28" s="61" t="s">
        <v>162</v>
      </c>
      <c r="G28" s="61" t="s">
        <v>163</v>
      </c>
      <c r="H28" s="63" t="s">
        <v>263</v>
      </c>
      <c r="I28" s="63" t="s">
        <v>266</v>
      </c>
      <c r="J28" s="64" t="s">
        <v>18</v>
      </c>
    </row>
    <row r="29" spans="2:10" ht="15" thickBot="1" x14ac:dyDescent="0.35">
      <c r="B29" s="43"/>
      <c r="C29" s="48" t="s">
        <v>278</v>
      </c>
      <c r="D29" s="49">
        <v>26</v>
      </c>
      <c r="E29" s="45"/>
      <c r="F29" s="44"/>
      <c r="G29" s="44"/>
      <c r="H29" s="46"/>
      <c r="I29" s="46"/>
      <c r="J29" s="47"/>
    </row>
  </sheetData>
  <autoFilter ref="D2:J29" xr:uid="{00000000-0009-0000-0000-000003000000}"/>
  <mergeCells count="1">
    <mergeCell ref="B3:B2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92"/>
  <sheetViews>
    <sheetView workbookViewId="0">
      <selection activeCell="B3" sqref="B3:B91"/>
    </sheetView>
  </sheetViews>
  <sheetFormatPr baseColWidth="10" defaultRowHeight="14.4" x14ac:dyDescent="0.3"/>
  <cols>
    <col min="2" max="2" width="18.33203125" bestFit="1" customWidth="1"/>
    <col min="3" max="3" width="18.44140625" style="5" bestFit="1" customWidth="1"/>
    <col min="4" max="4" width="16.5546875" bestFit="1" customWidth="1"/>
    <col min="5" max="5" width="16.5546875" style="2" customWidth="1"/>
    <col min="6" max="6" width="42.33203125" bestFit="1" customWidth="1"/>
    <col min="7" max="7" width="102.33203125" customWidth="1"/>
    <col min="8" max="8" width="15.44140625" style="2" customWidth="1"/>
    <col min="9" max="9" width="16.44140625" style="2" bestFit="1" customWidth="1"/>
    <col min="10" max="10" width="35.88671875" bestFit="1" customWidth="1"/>
  </cols>
  <sheetData>
    <row r="1" spans="2:10" ht="15" thickBot="1" x14ac:dyDescent="0.35"/>
    <row r="2" spans="2:10" s="4" customFormat="1" ht="29.4" thickBot="1" x14ac:dyDescent="0.35">
      <c r="C2" s="32" t="s">
        <v>0</v>
      </c>
      <c r="D2" s="33" t="s">
        <v>267</v>
      </c>
      <c r="E2" s="33" t="s">
        <v>272</v>
      </c>
      <c r="F2" s="33" t="s">
        <v>273</v>
      </c>
      <c r="G2" s="33" t="s">
        <v>268</v>
      </c>
      <c r="H2" s="41" t="s">
        <v>274</v>
      </c>
      <c r="I2" s="41" t="s">
        <v>275</v>
      </c>
      <c r="J2" s="42" t="s">
        <v>276</v>
      </c>
    </row>
    <row r="3" spans="2:10" x14ac:dyDescent="0.3">
      <c r="B3" s="460">
        <v>2016</v>
      </c>
      <c r="C3" s="31">
        <v>42376.464131944442</v>
      </c>
      <c r="D3" s="16" t="s">
        <v>1</v>
      </c>
      <c r="E3" s="40" t="s">
        <v>271</v>
      </c>
      <c r="F3" s="16" t="s">
        <v>32</v>
      </c>
      <c r="G3" s="16" t="s">
        <v>58</v>
      </c>
      <c r="H3" s="17" t="s">
        <v>263</v>
      </c>
      <c r="I3" s="17" t="s">
        <v>266</v>
      </c>
      <c r="J3" s="18" t="s">
        <v>34</v>
      </c>
    </row>
    <row r="4" spans="2:10" x14ac:dyDescent="0.3">
      <c r="B4" s="458"/>
      <c r="C4" s="23">
        <v>42380.443171296298</v>
      </c>
      <c r="D4" s="1" t="s">
        <v>260</v>
      </c>
      <c r="E4" s="35" t="s">
        <v>269</v>
      </c>
      <c r="F4" s="1" t="s">
        <v>38</v>
      </c>
      <c r="G4" s="1" t="s">
        <v>57</v>
      </c>
      <c r="H4" s="3" t="s">
        <v>263</v>
      </c>
      <c r="I4" s="3" t="s">
        <v>266</v>
      </c>
      <c r="J4" s="19" t="s">
        <v>18</v>
      </c>
    </row>
    <row r="5" spans="2:10" x14ac:dyDescent="0.3">
      <c r="B5" s="458"/>
      <c r="C5" s="23">
        <v>42389.836168981485</v>
      </c>
      <c r="D5" s="1" t="s">
        <v>261</v>
      </c>
      <c r="E5" s="35" t="s">
        <v>269</v>
      </c>
      <c r="F5" s="1" t="s">
        <v>50</v>
      </c>
      <c r="G5" s="1" t="s">
        <v>56</v>
      </c>
      <c r="H5" s="3" t="s">
        <v>263</v>
      </c>
      <c r="I5" s="3" t="s">
        <v>266</v>
      </c>
      <c r="J5" s="19" t="s">
        <v>13</v>
      </c>
    </row>
    <row r="6" spans="2:10" x14ac:dyDescent="0.3">
      <c r="B6" s="458"/>
      <c r="C6" s="23">
        <v>42391.087141203701</v>
      </c>
      <c r="D6" s="1" t="s">
        <v>260</v>
      </c>
      <c r="E6" s="35" t="s">
        <v>269</v>
      </c>
      <c r="F6" s="1" t="s">
        <v>16</v>
      </c>
      <c r="G6" s="1" t="s">
        <v>161</v>
      </c>
      <c r="H6" s="3" t="s">
        <v>263</v>
      </c>
      <c r="I6" s="3" t="s">
        <v>266</v>
      </c>
      <c r="J6" s="19" t="s">
        <v>18</v>
      </c>
    </row>
    <row r="7" spans="2:10" x14ac:dyDescent="0.3">
      <c r="B7" s="458"/>
      <c r="C7" s="23">
        <v>42393.085335648146</v>
      </c>
      <c r="D7" s="1" t="s">
        <v>260</v>
      </c>
      <c r="E7" s="35" t="s">
        <v>269</v>
      </c>
      <c r="F7" s="1" t="s">
        <v>59</v>
      </c>
      <c r="G7" s="1" t="s">
        <v>160</v>
      </c>
      <c r="H7" s="3" t="s">
        <v>263</v>
      </c>
      <c r="I7" s="3" t="s">
        <v>266</v>
      </c>
      <c r="J7" s="19" t="s">
        <v>18</v>
      </c>
    </row>
    <row r="8" spans="2:10" x14ac:dyDescent="0.3">
      <c r="B8" s="458"/>
      <c r="C8" s="23">
        <v>42403.430324074077</v>
      </c>
      <c r="D8" s="1" t="s">
        <v>261</v>
      </c>
      <c r="E8" s="35" t="s">
        <v>269</v>
      </c>
      <c r="F8" s="1" t="s">
        <v>53</v>
      </c>
      <c r="G8" s="1" t="s">
        <v>54</v>
      </c>
      <c r="H8" s="3" t="s">
        <v>263</v>
      </c>
      <c r="I8" s="3" t="s">
        <v>266</v>
      </c>
      <c r="J8" s="19" t="s">
        <v>55</v>
      </c>
    </row>
    <row r="9" spans="2:10" x14ac:dyDescent="0.3">
      <c r="B9" s="458"/>
      <c r="C9" s="23">
        <v>42412.541747685187</v>
      </c>
      <c r="D9" s="1" t="s">
        <v>260</v>
      </c>
      <c r="E9" s="35" t="s">
        <v>269</v>
      </c>
      <c r="F9" s="1" t="s">
        <v>52</v>
      </c>
      <c r="G9" s="1" t="s">
        <v>51</v>
      </c>
      <c r="H9" s="3" t="s">
        <v>283</v>
      </c>
      <c r="I9" s="3" t="s">
        <v>266</v>
      </c>
      <c r="J9" s="19" t="s">
        <v>18</v>
      </c>
    </row>
    <row r="10" spans="2:10" x14ac:dyDescent="0.3">
      <c r="B10" s="458"/>
      <c r="C10" s="23">
        <v>42412.542384259257</v>
      </c>
      <c r="D10" s="1" t="s">
        <v>260</v>
      </c>
      <c r="E10" s="35" t="s">
        <v>269</v>
      </c>
      <c r="F10" s="1" t="s">
        <v>50</v>
      </c>
      <c r="G10" s="1" t="s">
        <v>51</v>
      </c>
      <c r="H10" s="3" t="s">
        <v>283</v>
      </c>
      <c r="I10" s="3" t="s">
        <v>266</v>
      </c>
      <c r="J10" s="19" t="s">
        <v>18</v>
      </c>
    </row>
    <row r="11" spans="2:10" x14ac:dyDescent="0.3">
      <c r="B11" s="458"/>
      <c r="C11" s="23">
        <v>42424.087129629632</v>
      </c>
      <c r="D11" s="1" t="s">
        <v>260</v>
      </c>
      <c r="E11" s="35" t="s">
        <v>270</v>
      </c>
      <c r="F11" s="1" t="s">
        <v>143</v>
      </c>
      <c r="G11" s="1" t="s">
        <v>159</v>
      </c>
      <c r="H11" s="3" t="s">
        <v>283</v>
      </c>
      <c r="I11" s="3" t="s">
        <v>265</v>
      </c>
      <c r="J11" s="19" t="s">
        <v>18</v>
      </c>
    </row>
    <row r="12" spans="2:10" x14ac:dyDescent="0.3">
      <c r="B12" s="458"/>
      <c r="C12" s="23">
        <v>42425.210740740738</v>
      </c>
      <c r="D12" s="1" t="s">
        <v>261</v>
      </c>
      <c r="E12" s="35" t="s">
        <v>269</v>
      </c>
      <c r="F12" s="1" t="s">
        <v>48</v>
      </c>
      <c r="G12" s="1" t="s">
        <v>49</v>
      </c>
      <c r="H12" s="3" t="s">
        <v>262</v>
      </c>
      <c r="I12" s="3" t="s">
        <v>266</v>
      </c>
      <c r="J12" s="19" t="s">
        <v>7</v>
      </c>
    </row>
    <row r="13" spans="2:10" x14ac:dyDescent="0.3">
      <c r="B13" s="458"/>
      <c r="C13" s="23">
        <v>42433.088414351849</v>
      </c>
      <c r="D13" s="1" t="s">
        <v>260</v>
      </c>
      <c r="E13" s="35" t="s">
        <v>269</v>
      </c>
      <c r="F13" s="1" t="s">
        <v>52</v>
      </c>
      <c r="G13" s="1" t="s">
        <v>158</v>
      </c>
      <c r="H13" s="3" t="s">
        <v>263</v>
      </c>
      <c r="I13" s="3" t="s">
        <v>266</v>
      </c>
      <c r="J13" s="19" t="s">
        <v>18</v>
      </c>
    </row>
    <row r="14" spans="2:10" x14ac:dyDescent="0.3">
      <c r="B14" s="458"/>
      <c r="C14" s="23">
        <v>42434.083807870367</v>
      </c>
      <c r="D14" s="1" t="s">
        <v>261</v>
      </c>
      <c r="E14" s="35" t="s">
        <v>269</v>
      </c>
      <c r="F14" s="1" t="s">
        <v>92</v>
      </c>
      <c r="G14" s="1" t="s">
        <v>157</v>
      </c>
      <c r="H14" s="3" t="s">
        <v>262</v>
      </c>
      <c r="I14" s="3" t="s">
        <v>266</v>
      </c>
      <c r="J14" s="19" t="s">
        <v>7</v>
      </c>
    </row>
    <row r="15" spans="2:10" x14ac:dyDescent="0.3">
      <c r="B15" s="458"/>
      <c r="C15" s="23">
        <v>42438.085509259261</v>
      </c>
      <c r="D15" s="1" t="s">
        <v>260</v>
      </c>
      <c r="E15" s="35" t="s">
        <v>270</v>
      </c>
      <c r="F15" s="1" t="s">
        <v>61</v>
      </c>
      <c r="G15" s="1" t="s">
        <v>156</v>
      </c>
      <c r="H15" s="3" t="s">
        <v>263</v>
      </c>
      <c r="I15" s="3" t="s">
        <v>266</v>
      </c>
      <c r="J15" s="19" t="s">
        <v>18</v>
      </c>
    </row>
    <row r="16" spans="2:10" x14ac:dyDescent="0.3">
      <c r="B16" s="458"/>
      <c r="C16" s="23">
        <v>42451.084710648145</v>
      </c>
      <c r="D16" s="1" t="s">
        <v>261</v>
      </c>
      <c r="E16" s="35" t="s">
        <v>269</v>
      </c>
      <c r="F16" s="1" t="s">
        <v>138</v>
      </c>
      <c r="G16" s="1" t="s">
        <v>155</v>
      </c>
      <c r="H16" s="3" t="s">
        <v>262</v>
      </c>
      <c r="I16" s="3" t="s">
        <v>266</v>
      </c>
      <c r="J16" s="19" t="s">
        <v>7</v>
      </c>
    </row>
    <row r="17" spans="2:10" x14ac:dyDescent="0.3">
      <c r="B17" s="458"/>
      <c r="C17" s="23">
        <v>42460.86923611111</v>
      </c>
      <c r="D17" s="1" t="s">
        <v>260</v>
      </c>
      <c r="E17" s="35" t="s">
        <v>269</v>
      </c>
      <c r="F17" s="1" t="s">
        <v>46</v>
      </c>
      <c r="G17" s="1" t="s">
        <v>47</v>
      </c>
      <c r="H17" s="3" t="s">
        <v>263</v>
      </c>
      <c r="I17" s="3" t="s">
        <v>266</v>
      </c>
      <c r="J17" s="19" t="s">
        <v>18</v>
      </c>
    </row>
    <row r="18" spans="2:10" x14ac:dyDescent="0.3">
      <c r="B18" s="458"/>
      <c r="C18" s="23">
        <v>42465.086724537039</v>
      </c>
      <c r="D18" s="1" t="s">
        <v>260</v>
      </c>
      <c r="E18" s="35" t="s">
        <v>270</v>
      </c>
      <c r="F18" s="1" t="s">
        <v>61</v>
      </c>
      <c r="G18" s="1" t="s">
        <v>154</v>
      </c>
      <c r="H18" s="3" t="s">
        <v>263</v>
      </c>
      <c r="I18" s="3" t="s">
        <v>266</v>
      </c>
      <c r="J18" s="19" t="s">
        <v>18</v>
      </c>
    </row>
    <row r="19" spans="2:10" x14ac:dyDescent="0.3">
      <c r="B19" s="458"/>
      <c r="C19" s="23">
        <v>42468.085578703707</v>
      </c>
      <c r="D19" s="1" t="s">
        <v>260</v>
      </c>
      <c r="E19" s="35" t="s">
        <v>270</v>
      </c>
      <c r="F19" s="1" t="s">
        <v>61</v>
      </c>
      <c r="G19" s="1" t="s">
        <v>153</v>
      </c>
      <c r="H19" s="3" t="s">
        <v>262</v>
      </c>
      <c r="I19" s="3" t="s">
        <v>266</v>
      </c>
      <c r="J19" s="19" t="s">
        <v>18</v>
      </c>
    </row>
    <row r="20" spans="2:10" x14ac:dyDescent="0.3">
      <c r="B20" s="458"/>
      <c r="C20" s="23">
        <v>42471.560324074075</v>
      </c>
      <c r="D20" s="1" t="s">
        <v>260</v>
      </c>
      <c r="E20" s="35" t="s">
        <v>269</v>
      </c>
      <c r="F20" s="1" t="s">
        <v>16</v>
      </c>
      <c r="G20" s="1" t="s">
        <v>45</v>
      </c>
      <c r="H20" s="3" t="s">
        <v>263</v>
      </c>
      <c r="I20" s="3" t="s">
        <v>266</v>
      </c>
      <c r="J20" s="19" t="s">
        <v>18</v>
      </c>
    </row>
    <row r="21" spans="2:10" x14ac:dyDescent="0.3">
      <c r="B21" s="458"/>
      <c r="C21" s="23">
        <v>42471.801319444443</v>
      </c>
      <c r="D21" s="1" t="s">
        <v>261</v>
      </c>
      <c r="E21" s="35" t="s">
        <v>270</v>
      </c>
      <c r="F21" s="1" t="s">
        <v>42</v>
      </c>
      <c r="G21" s="1" t="s">
        <v>44</v>
      </c>
      <c r="H21" s="3" t="s">
        <v>262</v>
      </c>
      <c r="I21" s="3" t="s">
        <v>266</v>
      </c>
      <c r="J21" s="19" t="s">
        <v>7</v>
      </c>
    </row>
    <row r="22" spans="2:10" x14ac:dyDescent="0.3">
      <c r="B22" s="458"/>
      <c r="C22" s="23">
        <v>42474.088946759257</v>
      </c>
      <c r="D22" s="1" t="s">
        <v>261</v>
      </c>
      <c r="E22" s="35" t="s">
        <v>270</v>
      </c>
      <c r="F22" s="1" t="s">
        <v>151</v>
      </c>
      <c r="G22" s="1" t="s">
        <v>152</v>
      </c>
      <c r="H22" s="3" t="s">
        <v>262</v>
      </c>
      <c r="I22" s="3" t="s">
        <v>266</v>
      </c>
      <c r="J22" s="19" t="s">
        <v>7</v>
      </c>
    </row>
    <row r="23" spans="2:10" x14ac:dyDescent="0.3">
      <c r="B23" s="458"/>
      <c r="C23" s="23">
        <v>42476.812152777777</v>
      </c>
      <c r="D23" s="1" t="s">
        <v>260</v>
      </c>
      <c r="E23" s="35" t="s">
        <v>270</v>
      </c>
      <c r="F23" s="1" t="s">
        <v>42</v>
      </c>
      <c r="G23" s="1" t="s">
        <v>43</v>
      </c>
      <c r="H23" s="3" t="s">
        <v>262</v>
      </c>
      <c r="I23" s="3" t="s">
        <v>266</v>
      </c>
      <c r="J23" s="19" t="s">
        <v>18</v>
      </c>
    </row>
    <row r="24" spans="2:10" x14ac:dyDescent="0.3">
      <c r="B24" s="458"/>
      <c r="C24" s="23">
        <v>42479.869837962964</v>
      </c>
      <c r="D24" s="1" t="s">
        <v>261</v>
      </c>
      <c r="E24" s="35" t="s">
        <v>269</v>
      </c>
      <c r="F24" s="1" t="s">
        <v>40</v>
      </c>
      <c r="G24" s="1" t="s">
        <v>41</v>
      </c>
      <c r="H24" s="3" t="s">
        <v>262</v>
      </c>
      <c r="I24" s="3" t="s">
        <v>266</v>
      </c>
      <c r="J24" s="19" t="s">
        <v>7</v>
      </c>
    </row>
    <row r="25" spans="2:10" x14ac:dyDescent="0.3">
      <c r="B25" s="458"/>
      <c r="C25" s="23">
        <v>42482.488564814812</v>
      </c>
      <c r="D25" s="1" t="s">
        <v>260</v>
      </c>
      <c r="E25" s="35" t="s">
        <v>269</v>
      </c>
      <c r="F25" s="1" t="s">
        <v>38</v>
      </c>
      <c r="G25" s="1" t="s">
        <v>39</v>
      </c>
      <c r="H25" s="3" t="s">
        <v>283</v>
      </c>
      <c r="I25" s="3" t="s">
        <v>266</v>
      </c>
      <c r="J25" s="19" t="s">
        <v>18</v>
      </c>
    </row>
    <row r="26" spans="2:10" x14ac:dyDescent="0.3">
      <c r="B26" s="458"/>
      <c r="C26" s="23">
        <v>42486.088125000002</v>
      </c>
      <c r="D26" s="1" t="s">
        <v>261</v>
      </c>
      <c r="E26" s="35" t="s">
        <v>269</v>
      </c>
      <c r="F26" s="1" t="s">
        <v>115</v>
      </c>
      <c r="G26" s="1" t="s">
        <v>150</v>
      </c>
      <c r="H26" s="3" t="s">
        <v>262</v>
      </c>
      <c r="I26" s="3" t="s">
        <v>266</v>
      </c>
      <c r="J26" s="19" t="s">
        <v>7</v>
      </c>
    </row>
    <row r="27" spans="2:10" x14ac:dyDescent="0.3">
      <c r="B27" s="458"/>
      <c r="C27" s="23">
        <v>42491.086099537039</v>
      </c>
      <c r="D27" s="1" t="s">
        <v>260</v>
      </c>
      <c r="E27" s="35" t="s">
        <v>270</v>
      </c>
      <c r="F27" s="1" t="s">
        <v>61</v>
      </c>
      <c r="G27" s="1" t="s">
        <v>149</v>
      </c>
      <c r="H27" s="3" t="s">
        <v>262</v>
      </c>
      <c r="I27" s="3" t="s">
        <v>266</v>
      </c>
      <c r="J27" s="19" t="s">
        <v>18</v>
      </c>
    </row>
    <row r="28" spans="2:10" x14ac:dyDescent="0.3">
      <c r="B28" s="458"/>
      <c r="C28" s="23">
        <v>42494.088738425926</v>
      </c>
      <c r="D28" s="1" t="s">
        <v>260</v>
      </c>
      <c r="E28" s="35" t="s">
        <v>270</v>
      </c>
      <c r="F28" s="1" t="s">
        <v>42</v>
      </c>
      <c r="G28" s="1" t="s">
        <v>148</v>
      </c>
      <c r="H28" s="3" t="s">
        <v>283</v>
      </c>
      <c r="I28" s="3" t="s">
        <v>266</v>
      </c>
      <c r="J28" s="19" t="s">
        <v>18</v>
      </c>
    </row>
    <row r="29" spans="2:10" x14ac:dyDescent="0.3">
      <c r="B29" s="458"/>
      <c r="C29" s="23">
        <v>42496.086226851854</v>
      </c>
      <c r="D29" s="1" t="s">
        <v>260</v>
      </c>
      <c r="E29" s="35" t="s">
        <v>269</v>
      </c>
      <c r="F29" s="1" t="s">
        <v>146</v>
      </c>
      <c r="G29" s="1" t="s">
        <v>147</v>
      </c>
      <c r="H29" s="3" t="s">
        <v>263</v>
      </c>
      <c r="I29" s="3" t="s">
        <v>266</v>
      </c>
      <c r="J29" s="19" t="s">
        <v>18</v>
      </c>
    </row>
    <row r="30" spans="2:10" x14ac:dyDescent="0.3">
      <c r="B30" s="458"/>
      <c r="C30" s="23">
        <v>42496.087766203702</v>
      </c>
      <c r="D30" s="1" t="s">
        <v>260</v>
      </c>
      <c r="E30" s="35" t="s">
        <v>270</v>
      </c>
      <c r="F30" s="1" t="s">
        <v>143</v>
      </c>
      <c r="G30" s="1" t="s">
        <v>145</v>
      </c>
      <c r="H30" s="3" t="s">
        <v>283</v>
      </c>
      <c r="I30" s="3" t="s">
        <v>265</v>
      </c>
      <c r="J30" s="19" t="s">
        <v>18</v>
      </c>
    </row>
    <row r="31" spans="2:10" x14ac:dyDescent="0.3">
      <c r="B31" s="458"/>
      <c r="C31" s="23">
        <v>42496.08792824074</v>
      </c>
      <c r="D31" s="1" t="s">
        <v>260</v>
      </c>
      <c r="E31" s="35" t="s">
        <v>270</v>
      </c>
      <c r="F31" s="1" t="s">
        <v>143</v>
      </c>
      <c r="G31" s="1" t="s">
        <v>144</v>
      </c>
      <c r="H31" s="3" t="s">
        <v>283</v>
      </c>
      <c r="I31" s="3" t="s">
        <v>266</v>
      </c>
      <c r="J31" s="19" t="s">
        <v>18</v>
      </c>
    </row>
    <row r="32" spans="2:10" x14ac:dyDescent="0.3">
      <c r="B32" s="458"/>
      <c r="C32" s="23">
        <v>42496.088009259256</v>
      </c>
      <c r="D32" s="1" t="s">
        <v>260</v>
      </c>
      <c r="E32" s="35" t="s">
        <v>270</v>
      </c>
      <c r="F32" s="1" t="s">
        <v>61</v>
      </c>
      <c r="G32" s="1" t="s">
        <v>142</v>
      </c>
      <c r="H32" s="3" t="s">
        <v>283</v>
      </c>
      <c r="I32" s="3" t="s">
        <v>266</v>
      </c>
      <c r="J32" s="19" t="s">
        <v>18</v>
      </c>
    </row>
    <row r="33" spans="2:10" x14ac:dyDescent="0.3">
      <c r="B33" s="458"/>
      <c r="C33" s="23">
        <v>42497.087766203702</v>
      </c>
      <c r="D33" s="1" t="s">
        <v>260</v>
      </c>
      <c r="E33" s="35" t="s">
        <v>269</v>
      </c>
      <c r="F33" s="1" t="s">
        <v>94</v>
      </c>
      <c r="G33" s="1" t="s">
        <v>141</v>
      </c>
      <c r="H33" s="3" t="s">
        <v>263</v>
      </c>
      <c r="I33" s="3" t="s">
        <v>266</v>
      </c>
      <c r="J33" s="19" t="s">
        <v>18</v>
      </c>
    </row>
    <row r="34" spans="2:10" x14ac:dyDescent="0.3">
      <c r="B34" s="458"/>
      <c r="C34" s="23">
        <v>42504.087025462963</v>
      </c>
      <c r="D34" s="1" t="s">
        <v>260</v>
      </c>
      <c r="E34" s="35" t="s">
        <v>270</v>
      </c>
      <c r="F34" s="1" t="s">
        <v>42</v>
      </c>
      <c r="G34" s="1" t="s">
        <v>140</v>
      </c>
      <c r="H34" s="3" t="s">
        <v>283</v>
      </c>
      <c r="I34" s="3" t="s">
        <v>266</v>
      </c>
      <c r="J34" s="19" t="s">
        <v>18</v>
      </c>
    </row>
    <row r="35" spans="2:10" x14ac:dyDescent="0.3">
      <c r="B35" s="458"/>
      <c r="C35" s="23">
        <v>42508.087060185186</v>
      </c>
      <c r="D35" s="1" t="s">
        <v>261</v>
      </c>
      <c r="E35" s="35" t="s">
        <v>269</v>
      </c>
      <c r="F35" s="1" t="s">
        <v>138</v>
      </c>
      <c r="G35" s="1" t="s">
        <v>139</v>
      </c>
      <c r="H35" s="3" t="s">
        <v>262</v>
      </c>
      <c r="I35" s="3" t="s">
        <v>266</v>
      </c>
      <c r="J35" s="19" t="s">
        <v>7</v>
      </c>
    </row>
    <row r="36" spans="2:10" x14ac:dyDescent="0.3">
      <c r="B36" s="458"/>
      <c r="C36" s="23">
        <v>42513.085960648146</v>
      </c>
      <c r="D36" s="1" t="s">
        <v>260</v>
      </c>
      <c r="E36" s="35" t="s">
        <v>269</v>
      </c>
      <c r="F36" s="1" t="s">
        <v>50</v>
      </c>
      <c r="G36" s="1" t="s">
        <v>137</v>
      </c>
      <c r="H36" s="3" t="s">
        <v>263</v>
      </c>
      <c r="I36" s="3" t="s">
        <v>266</v>
      </c>
      <c r="J36" s="19" t="s">
        <v>18</v>
      </c>
    </row>
    <row r="37" spans="2:10" x14ac:dyDescent="0.3">
      <c r="B37" s="458"/>
      <c r="C37" s="23">
        <v>42513.393090277779</v>
      </c>
      <c r="D37" s="1" t="s">
        <v>261</v>
      </c>
      <c r="E37" s="35" t="s">
        <v>269</v>
      </c>
      <c r="F37" s="1" t="s">
        <v>5</v>
      </c>
      <c r="G37" s="1" t="s">
        <v>37</v>
      </c>
      <c r="H37" s="3" t="s">
        <v>262</v>
      </c>
      <c r="I37" s="3" t="s">
        <v>266</v>
      </c>
      <c r="J37" s="19" t="s">
        <v>7</v>
      </c>
    </row>
    <row r="38" spans="2:10" x14ac:dyDescent="0.3">
      <c r="B38" s="458"/>
      <c r="C38" s="23">
        <v>42516.366412037038</v>
      </c>
      <c r="D38" s="1" t="s">
        <v>260</v>
      </c>
      <c r="E38" s="35" t="s">
        <v>269</v>
      </c>
      <c r="F38" s="1" t="s">
        <v>35</v>
      </c>
      <c r="G38" s="1" t="s">
        <v>36</v>
      </c>
      <c r="H38" s="3" t="s">
        <v>263</v>
      </c>
      <c r="I38" s="3" t="s">
        <v>266</v>
      </c>
      <c r="J38" s="19" t="s">
        <v>18</v>
      </c>
    </row>
    <row r="39" spans="2:10" x14ac:dyDescent="0.3">
      <c r="B39" s="458"/>
      <c r="C39" s="23">
        <v>42522.087500000001</v>
      </c>
      <c r="D39" s="1" t="s">
        <v>260</v>
      </c>
      <c r="E39" s="35" t="s">
        <v>270</v>
      </c>
      <c r="F39" s="1" t="s">
        <v>99</v>
      </c>
      <c r="G39" s="1" t="s">
        <v>136</v>
      </c>
      <c r="H39" s="3" t="s">
        <v>262</v>
      </c>
      <c r="I39" s="3" t="s">
        <v>266</v>
      </c>
      <c r="J39" s="19" t="s">
        <v>18</v>
      </c>
    </row>
    <row r="40" spans="2:10" x14ac:dyDescent="0.3">
      <c r="B40" s="458"/>
      <c r="C40" s="23">
        <v>42525.086921296293</v>
      </c>
      <c r="D40" s="1" t="s">
        <v>261</v>
      </c>
      <c r="E40" s="35" t="s">
        <v>269</v>
      </c>
      <c r="F40" s="1" t="s">
        <v>117</v>
      </c>
      <c r="G40" s="1" t="s">
        <v>135</v>
      </c>
      <c r="H40" s="3" t="s">
        <v>263</v>
      </c>
      <c r="I40" s="3" t="s">
        <v>266</v>
      </c>
      <c r="J40" s="19" t="s">
        <v>13</v>
      </c>
    </row>
    <row r="41" spans="2:10" x14ac:dyDescent="0.3">
      <c r="B41" s="458"/>
      <c r="C41" s="23">
        <v>42528.564930555556</v>
      </c>
      <c r="D41" s="1" t="s">
        <v>1</v>
      </c>
      <c r="E41" s="35" t="s">
        <v>271</v>
      </c>
      <c r="F41" s="1" t="s">
        <v>32</v>
      </c>
      <c r="G41" s="1" t="s">
        <v>33</v>
      </c>
      <c r="H41" s="3" t="s">
        <v>263</v>
      </c>
      <c r="I41" s="3" t="s">
        <v>266</v>
      </c>
      <c r="J41" s="19" t="s">
        <v>34</v>
      </c>
    </row>
    <row r="42" spans="2:10" x14ac:dyDescent="0.3">
      <c r="B42" s="458"/>
      <c r="C42" s="23">
        <v>42529.08625</v>
      </c>
      <c r="D42" s="1" t="s">
        <v>260</v>
      </c>
      <c r="E42" s="35" t="s">
        <v>270</v>
      </c>
      <c r="F42" s="1" t="s">
        <v>61</v>
      </c>
      <c r="G42" s="1" t="s">
        <v>134</v>
      </c>
      <c r="H42" s="3" t="s">
        <v>263</v>
      </c>
      <c r="I42" s="3" t="s">
        <v>266</v>
      </c>
      <c r="J42" s="19" t="s">
        <v>18</v>
      </c>
    </row>
    <row r="43" spans="2:10" x14ac:dyDescent="0.3">
      <c r="B43" s="458"/>
      <c r="C43" s="23">
        <v>42545.407685185186</v>
      </c>
      <c r="D43" s="1" t="s">
        <v>261</v>
      </c>
      <c r="E43" s="35" t="s">
        <v>269</v>
      </c>
      <c r="F43" s="1" t="s">
        <v>30</v>
      </c>
      <c r="G43" s="1" t="s">
        <v>31</v>
      </c>
      <c r="H43" s="3" t="s">
        <v>262</v>
      </c>
      <c r="I43" s="3" t="s">
        <v>266</v>
      </c>
      <c r="J43" s="19" t="s">
        <v>7</v>
      </c>
    </row>
    <row r="44" spans="2:10" x14ac:dyDescent="0.3">
      <c r="B44" s="458"/>
      <c r="C44" s="23">
        <v>42585.657870370371</v>
      </c>
      <c r="D44" s="1" t="s">
        <v>1</v>
      </c>
      <c r="E44" s="35" t="s">
        <v>270</v>
      </c>
      <c r="F44" s="1" t="s">
        <v>28</v>
      </c>
      <c r="G44" s="1" t="s">
        <v>29</v>
      </c>
      <c r="H44" s="3" t="s">
        <v>262</v>
      </c>
      <c r="I44" s="3" t="s">
        <v>266</v>
      </c>
      <c r="J44" s="19" t="s">
        <v>10</v>
      </c>
    </row>
    <row r="45" spans="2:10" x14ac:dyDescent="0.3">
      <c r="B45" s="458"/>
      <c r="C45" s="23">
        <v>42593.44672453704</v>
      </c>
      <c r="D45" s="1" t="s">
        <v>1</v>
      </c>
      <c r="E45" s="35" t="s">
        <v>269</v>
      </c>
      <c r="F45" s="1" t="s">
        <v>19</v>
      </c>
      <c r="G45" s="1" t="s">
        <v>27</v>
      </c>
      <c r="H45" s="3" t="s">
        <v>262</v>
      </c>
      <c r="I45" s="3" t="s">
        <v>266</v>
      </c>
      <c r="J45" s="19" t="s">
        <v>10</v>
      </c>
    </row>
    <row r="46" spans="2:10" x14ac:dyDescent="0.3">
      <c r="B46" s="458"/>
      <c r="C46" s="23">
        <v>42601.78738425926</v>
      </c>
      <c r="D46" s="1" t="s">
        <v>1</v>
      </c>
      <c r="E46" s="35" t="s">
        <v>269</v>
      </c>
      <c r="F46" s="1" t="s">
        <v>19</v>
      </c>
      <c r="G46" s="1" t="s">
        <v>26</v>
      </c>
      <c r="H46" s="3" t="s">
        <v>262</v>
      </c>
      <c r="I46" s="3" t="s">
        <v>266</v>
      </c>
      <c r="J46" s="19" t="s">
        <v>10</v>
      </c>
    </row>
    <row r="47" spans="2:10" x14ac:dyDescent="0.3">
      <c r="B47" s="458"/>
      <c r="C47" s="23">
        <v>42611.522430555553</v>
      </c>
      <c r="D47" s="1" t="s">
        <v>1</v>
      </c>
      <c r="E47" s="35" t="s">
        <v>269</v>
      </c>
      <c r="F47" s="1" t="s">
        <v>23</v>
      </c>
      <c r="G47" s="1" t="s">
        <v>25</v>
      </c>
      <c r="H47" s="3" t="s">
        <v>262</v>
      </c>
      <c r="I47" s="3" t="s">
        <v>266</v>
      </c>
      <c r="J47" s="19" t="s">
        <v>4</v>
      </c>
    </row>
    <row r="48" spans="2:10" x14ac:dyDescent="0.3">
      <c r="B48" s="458"/>
      <c r="C48" s="23">
        <v>42611.522743055553</v>
      </c>
      <c r="D48" s="1" t="s">
        <v>1</v>
      </c>
      <c r="E48" s="35" t="s">
        <v>269</v>
      </c>
      <c r="F48" s="1" t="s">
        <v>23</v>
      </c>
      <c r="G48" s="1" t="s">
        <v>24</v>
      </c>
      <c r="H48" s="3" t="s">
        <v>262</v>
      </c>
      <c r="I48" s="3" t="s">
        <v>266</v>
      </c>
      <c r="J48" s="19" t="s">
        <v>4</v>
      </c>
    </row>
    <row r="49" spans="2:10" x14ac:dyDescent="0.3">
      <c r="B49" s="458"/>
      <c r="C49" s="23">
        <v>42620.107060185182</v>
      </c>
      <c r="D49" s="1" t="s">
        <v>260</v>
      </c>
      <c r="E49" s="35" t="s">
        <v>269</v>
      </c>
      <c r="F49" s="1" t="s">
        <v>117</v>
      </c>
      <c r="G49" s="1" t="s">
        <v>132</v>
      </c>
      <c r="H49" s="3" t="s">
        <v>283</v>
      </c>
      <c r="I49" s="3" t="s">
        <v>266</v>
      </c>
      <c r="J49" s="19" t="s">
        <v>18</v>
      </c>
    </row>
    <row r="50" spans="2:10" x14ac:dyDescent="0.3">
      <c r="B50" s="458"/>
      <c r="C50" s="23">
        <v>42620.107060185182</v>
      </c>
      <c r="D50" s="1" t="s">
        <v>260</v>
      </c>
      <c r="E50" s="35" t="s">
        <v>269</v>
      </c>
      <c r="F50" s="1" t="s">
        <v>133</v>
      </c>
      <c r="G50" s="1" t="s">
        <v>132</v>
      </c>
      <c r="H50" s="3" t="s">
        <v>283</v>
      </c>
      <c r="I50" s="3" t="s">
        <v>266</v>
      </c>
      <c r="J50" s="19" t="s">
        <v>18</v>
      </c>
    </row>
    <row r="51" spans="2:10" x14ac:dyDescent="0.3">
      <c r="B51" s="458"/>
      <c r="C51" s="23">
        <v>42620.11519675926</v>
      </c>
      <c r="D51" s="1" t="s">
        <v>260</v>
      </c>
      <c r="E51" s="35" t="s">
        <v>269</v>
      </c>
      <c r="F51" s="1" t="s">
        <v>130</v>
      </c>
      <c r="G51" s="1" t="s">
        <v>131</v>
      </c>
      <c r="H51" s="3" t="s">
        <v>263</v>
      </c>
      <c r="I51" s="3" t="s">
        <v>266</v>
      </c>
      <c r="J51" s="19" t="s">
        <v>18</v>
      </c>
    </row>
    <row r="52" spans="2:10" x14ac:dyDescent="0.3">
      <c r="B52" s="458"/>
      <c r="C52" s="23">
        <v>42620.139409722222</v>
      </c>
      <c r="D52" s="1" t="s">
        <v>260</v>
      </c>
      <c r="E52" s="35" t="s">
        <v>270</v>
      </c>
      <c r="F52" s="1" t="s">
        <v>61</v>
      </c>
      <c r="G52" s="1" t="s">
        <v>129</v>
      </c>
      <c r="H52" s="3" t="s">
        <v>283</v>
      </c>
      <c r="I52" s="3" t="s">
        <v>266</v>
      </c>
      <c r="J52" s="19" t="s">
        <v>18</v>
      </c>
    </row>
    <row r="53" spans="2:10" x14ac:dyDescent="0.3">
      <c r="B53" s="458"/>
      <c r="C53" s="23">
        <v>42620.147627314815</v>
      </c>
      <c r="D53" s="1" t="s">
        <v>261</v>
      </c>
      <c r="E53" s="35" t="s">
        <v>269</v>
      </c>
      <c r="F53" s="1" t="s">
        <v>115</v>
      </c>
      <c r="G53" s="1" t="s">
        <v>128</v>
      </c>
      <c r="H53" s="3" t="s">
        <v>262</v>
      </c>
      <c r="I53" s="3" t="s">
        <v>266</v>
      </c>
      <c r="J53" s="19" t="s">
        <v>7</v>
      </c>
    </row>
    <row r="54" spans="2:10" x14ac:dyDescent="0.3">
      <c r="B54" s="458"/>
      <c r="C54" s="23">
        <v>42620.165520833332</v>
      </c>
      <c r="D54" s="1" t="s">
        <v>261</v>
      </c>
      <c r="E54" s="35" t="s">
        <v>269</v>
      </c>
      <c r="F54" s="1" t="s">
        <v>5</v>
      </c>
      <c r="G54" s="1" t="s">
        <v>127</v>
      </c>
      <c r="H54" s="3" t="s">
        <v>262</v>
      </c>
      <c r="I54" s="3" t="s">
        <v>266</v>
      </c>
      <c r="J54" s="19" t="s">
        <v>7</v>
      </c>
    </row>
    <row r="55" spans="2:10" x14ac:dyDescent="0.3">
      <c r="B55" s="458"/>
      <c r="C55" s="23">
        <v>42620.196562500001</v>
      </c>
      <c r="D55" s="1" t="s">
        <v>260</v>
      </c>
      <c r="E55" s="35" t="s">
        <v>269</v>
      </c>
      <c r="F55" s="1" t="s">
        <v>117</v>
      </c>
      <c r="G55" s="1" t="s">
        <v>126</v>
      </c>
      <c r="H55" s="3" t="s">
        <v>262</v>
      </c>
      <c r="I55" s="3" t="s">
        <v>266</v>
      </c>
      <c r="J55" s="19" t="s">
        <v>18</v>
      </c>
    </row>
    <row r="56" spans="2:10" x14ac:dyDescent="0.3">
      <c r="B56" s="458"/>
      <c r="C56" s="23">
        <v>42620.197569444441</v>
      </c>
      <c r="D56" s="1" t="s">
        <v>261</v>
      </c>
      <c r="E56" s="35" t="s">
        <v>269</v>
      </c>
      <c r="F56" s="1" t="s">
        <v>124</v>
      </c>
      <c r="G56" s="1" t="s">
        <v>125</v>
      </c>
      <c r="H56" s="3" t="s">
        <v>262</v>
      </c>
      <c r="I56" s="3" t="s">
        <v>266</v>
      </c>
      <c r="J56" s="19" t="s">
        <v>7</v>
      </c>
    </row>
    <row r="57" spans="2:10" x14ac:dyDescent="0.3">
      <c r="B57" s="458"/>
      <c r="C57" s="23">
        <v>42620.213240740741</v>
      </c>
      <c r="D57" s="1" t="s">
        <v>261</v>
      </c>
      <c r="E57" s="35" t="s">
        <v>269</v>
      </c>
      <c r="F57" s="1" t="s">
        <v>5</v>
      </c>
      <c r="G57" s="1" t="s">
        <v>123</v>
      </c>
      <c r="H57" s="3" t="s">
        <v>262</v>
      </c>
      <c r="I57" s="3" t="s">
        <v>266</v>
      </c>
      <c r="J57" s="19" t="s">
        <v>7</v>
      </c>
    </row>
    <row r="58" spans="2:10" x14ac:dyDescent="0.3">
      <c r="B58" s="458"/>
      <c r="C58" s="23">
        <v>42620.217499999999</v>
      </c>
      <c r="D58" s="1" t="s">
        <v>260</v>
      </c>
      <c r="E58" s="35" t="s">
        <v>269</v>
      </c>
      <c r="F58" s="1" t="s">
        <v>121</v>
      </c>
      <c r="G58" s="1" t="s">
        <v>122</v>
      </c>
      <c r="H58" s="3" t="s">
        <v>263</v>
      </c>
      <c r="I58" s="3" t="s">
        <v>266</v>
      </c>
      <c r="J58" s="19" t="s">
        <v>18</v>
      </c>
    </row>
    <row r="59" spans="2:10" x14ac:dyDescent="0.3">
      <c r="B59" s="458"/>
      <c r="C59" s="23">
        <v>42620.268159722225</v>
      </c>
      <c r="D59" s="1" t="s">
        <v>260</v>
      </c>
      <c r="E59" s="35" t="s">
        <v>269</v>
      </c>
      <c r="F59" s="1" t="s">
        <v>119</v>
      </c>
      <c r="G59" s="1" t="s">
        <v>120</v>
      </c>
      <c r="H59" s="3" t="s">
        <v>263</v>
      </c>
      <c r="I59" s="3" t="s">
        <v>266</v>
      </c>
      <c r="J59" s="19" t="s">
        <v>18</v>
      </c>
    </row>
    <row r="60" spans="2:10" x14ac:dyDescent="0.3">
      <c r="B60" s="458"/>
      <c r="C60" s="23">
        <v>42620.289444444446</v>
      </c>
      <c r="D60" s="1" t="s">
        <v>260</v>
      </c>
      <c r="E60" s="35" t="s">
        <v>269</v>
      </c>
      <c r="F60" s="1" t="s">
        <v>117</v>
      </c>
      <c r="G60" s="1" t="s">
        <v>118</v>
      </c>
      <c r="H60" s="3" t="s">
        <v>262</v>
      </c>
      <c r="I60" s="3" t="s">
        <v>266</v>
      </c>
      <c r="J60" s="19" t="s">
        <v>18</v>
      </c>
    </row>
    <row r="61" spans="2:10" x14ac:dyDescent="0.3">
      <c r="B61" s="458"/>
      <c r="C61" s="23">
        <v>42620.300891203704</v>
      </c>
      <c r="D61" s="1" t="s">
        <v>260</v>
      </c>
      <c r="E61" s="35" t="s">
        <v>269</v>
      </c>
      <c r="F61" s="1" t="s">
        <v>115</v>
      </c>
      <c r="G61" s="1" t="s">
        <v>116</v>
      </c>
      <c r="H61" s="3" t="s">
        <v>262</v>
      </c>
      <c r="I61" s="3" t="s">
        <v>266</v>
      </c>
      <c r="J61" s="19" t="s">
        <v>18</v>
      </c>
    </row>
    <row r="62" spans="2:10" x14ac:dyDescent="0.3">
      <c r="B62" s="458"/>
      <c r="C62" s="23">
        <v>42620.392835648148</v>
      </c>
      <c r="D62" s="1" t="s">
        <v>260</v>
      </c>
      <c r="E62" s="35" t="s">
        <v>270</v>
      </c>
      <c r="F62" s="1" t="s">
        <v>21</v>
      </c>
      <c r="G62" s="1" t="s">
        <v>22</v>
      </c>
      <c r="H62" s="3" t="s">
        <v>263</v>
      </c>
      <c r="I62" s="3" t="s">
        <v>266</v>
      </c>
      <c r="J62" s="19" t="s">
        <v>18</v>
      </c>
    </row>
    <row r="63" spans="2:10" x14ac:dyDescent="0.3">
      <c r="B63" s="458"/>
      <c r="C63" s="23">
        <v>42622.086701388886</v>
      </c>
      <c r="D63" s="1" t="s">
        <v>260</v>
      </c>
      <c r="E63" s="35" t="s">
        <v>269</v>
      </c>
      <c r="F63" s="1" t="s">
        <v>30</v>
      </c>
      <c r="G63" s="1" t="s">
        <v>114</v>
      </c>
      <c r="H63" s="3" t="s">
        <v>262</v>
      </c>
      <c r="I63" s="3" t="s">
        <v>266</v>
      </c>
      <c r="J63" s="19" t="s">
        <v>18</v>
      </c>
    </row>
    <row r="64" spans="2:10" x14ac:dyDescent="0.3">
      <c r="B64" s="458"/>
      <c r="C64" s="23">
        <v>42622.086956018517</v>
      </c>
      <c r="D64" s="1" t="s">
        <v>260</v>
      </c>
      <c r="E64" s="35" t="s">
        <v>269</v>
      </c>
      <c r="F64" s="1" t="s">
        <v>112</v>
      </c>
      <c r="G64" s="1" t="s">
        <v>113</v>
      </c>
      <c r="H64" s="3" t="s">
        <v>262</v>
      </c>
      <c r="I64" s="3" t="s">
        <v>266</v>
      </c>
      <c r="J64" s="19" t="s">
        <v>18</v>
      </c>
    </row>
    <row r="65" spans="2:10" x14ac:dyDescent="0.3">
      <c r="B65" s="458"/>
      <c r="C65" s="23">
        <v>42624.734849537039</v>
      </c>
      <c r="D65" s="1" t="s">
        <v>1</v>
      </c>
      <c r="E65" s="35" t="s">
        <v>269</v>
      </c>
      <c r="F65" s="1" t="s">
        <v>19</v>
      </c>
      <c r="G65" s="1" t="s">
        <v>20</v>
      </c>
      <c r="H65" s="3" t="s">
        <v>262</v>
      </c>
      <c r="I65" s="3" t="s">
        <v>266</v>
      </c>
      <c r="J65" s="19" t="s">
        <v>10</v>
      </c>
    </row>
    <row r="66" spans="2:10" x14ac:dyDescent="0.3">
      <c r="B66" s="458"/>
      <c r="C66" s="23">
        <v>42628.84710648148</v>
      </c>
      <c r="D66" s="1" t="s">
        <v>260</v>
      </c>
      <c r="E66" s="35" t="s">
        <v>269</v>
      </c>
      <c r="F66" s="1" t="s">
        <v>16</v>
      </c>
      <c r="G66" s="1" t="s">
        <v>17</v>
      </c>
      <c r="H66" s="3" t="s">
        <v>263</v>
      </c>
      <c r="I66" s="3" t="s">
        <v>266</v>
      </c>
      <c r="J66" s="19" t="s">
        <v>18</v>
      </c>
    </row>
    <row r="67" spans="2:10" x14ac:dyDescent="0.3">
      <c r="B67" s="458"/>
      <c r="C67" s="23">
        <v>42634.086516203701</v>
      </c>
      <c r="D67" s="1" t="s">
        <v>261</v>
      </c>
      <c r="E67" s="35" t="s">
        <v>269</v>
      </c>
      <c r="F67" s="1" t="s">
        <v>110</v>
      </c>
      <c r="G67" s="1" t="s">
        <v>111</v>
      </c>
      <c r="H67" s="3" t="s">
        <v>262</v>
      </c>
      <c r="I67" s="3" t="s">
        <v>266</v>
      </c>
      <c r="J67" s="19" t="s">
        <v>7</v>
      </c>
    </row>
    <row r="68" spans="2:10" x14ac:dyDescent="0.3">
      <c r="B68" s="458"/>
      <c r="C68" s="23">
        <v>42639.55400462963</v>
      </c>
      <c r="D68" s="1" t="s">
        <v>1</v>
      </c>
      <c r="E68" s="35" t="s">
        <v>270</v>
      </c>
      <c r="F68" s="1" t="s">
        <v>14</v>
      </c>
      <c r="G68" s="1" t="s">
        <v>15</v>
      </c>
      <c r="H68" s="3" t="s">
        <v>262</v>
      </c>
      <c r="I68" s="3" t="s">
        <v>266</v>
      </c>
      <c r="J68" s="19" t="s">
        <v>10</v>
      </c>
    </row>
    <row r="69" spans="2:10" x14ac:dyDescent="0.3">
      <c r="B69" s="458"/>
      <c r="C69" s="23">
        <v>42641.086226851854</v>
      </c>
      <c r="D69" s="1" t="s">
        <v>260</v>
      </c>
      <c r="E69" s="35" t="s">
        <v>269</v>
      </c>
      <c r="F69" s="1" t="s">
        <v>94</v>
      </c>
      <c r="G69" s="1" t="s">
        <v>109</v>
      </c>
      <c r="H69" s="3" t="s">
        <v>283</v>
      </c>
      <c r="I69" s="3" t="s">
        <v>266</v>
      </c>
      <c r="J69" s="19" t="s">
        <v>18</v>
      </c>
    </row>
    <row r="70" spans="2:10" x14ac:dyDescent="0.3">
      <c r="B70" s="458"/>
      <c r="C70" s="23">
        <v>42648.087106481478</v>
      </c>
      <c r="D70" s="1" t="s">
        <v>260</v>
      </c>
      <c r="E70" s="35" t="s">
        <v>269</v>
      </c>
      <c r="F70" s="1" t="s">
        <v>35</v>
      </c>
      <c r="G70" s="1" t="s">
        <v>108</v>
      </c>
      <c r="H70" s="3" t="s">
        <v>263</v>
      </c>
      <c r="I70" s="3" t="s">
        <v>266</v>
      </c>
      <c r="J70" s="19" t="s">
        <v>18</v>
      </c>
    </row>
    <row r="71" spans="2:10" x14ac:dyDescent="0.3">
      <c r="B71" s="458"/>
      <c r="C71" s="23">
        <v>42657.0859375</v>
      </c>
      <c r="D71" s="1" t="s">
        <v>261</v>
      </c>
      <c r="E71" s="35" t="s">
        <v>269</v>
      </c>
      <c r="F71" s="1" t="s">
        <v>106</v>
      </c>
      <c r="G71" s="1" t="s">
        <v>107</v>
      </c>
      <c r="H71" s="3" t="s">
        <v>262</v>
      </c>
      <c r="I71" s="3" t="s">
        <v>266</v>
      </c>
      <c r="J71" s="19" t="s">
        <v>7</v>
      </c>
    </row>
    <row r="72" spans="2:10" x14ac:dyDescent="0.3">
      <c r="B72" s="458"/>
      <c r="C72" s="23">
        <v>42657.085960648146</v>
      </c>
      <c r="D72" s="1" t="s">
        <v>261</v>
      </c>
      <c r="E72" s="35" t="s">
        <v>269</v>
      </c>
      <c r="F72" s="1" t="s">
        <v>104</v>
      </c>
      <c r="G72" s="1" t="s">
        <v>105</v>
      </c>
      <c r="H72" s="3" t="s">
        <v>262</v>
      </c>
      <c r="I72" s="3" t="s">
        <v>266</v>
      </c>
      <c r="J72" s="19" t="s">
        <v>7</v>
      </c>
    </row>
    <row r="73" spans="2:10" x14ac:dyDescent="0.3">
      <c r="B73" s="458"/>
      <c r="C73" s="23">
        <v>42661.083634259259</v>
      </c>
      <c r="D73" s="1" t="s">
        <v>1</v>
      </c>
      <c r="E73" s="35" t="s">
        <v>271</v>
      </c>
      <c r="F73" s="1" t="s">
        <v>32</v>
      </c>
      <c r="G73" s="1" t="s">
        <v>103</v>
      </c>
      <c r="H73" s="3" t="s">
        <v>262</v>
      </c>
      <c r="I73" s="3" t="s">
        <v>266</v>
      </c>
      <c r="J73" s="19" t="s">
        <v>34</v>
      </c>
    </row>
    <row r="74" spans="2:10" x14ac:dyDescent="0.3">
      <c r="B74" s="458"/>
      <c r="C74" s="23">
        <v>42661.086585648147</v>
      </c>
      <c r="D74" s="1" t="s">
        <v>260</v>
      </c>
      <c r="E74" s="35" t="s">
        <v>270</v>
      </c>
      <c r="F74" s="1" t="s">
        <v>61</v>
      </c>
      <c r="G74" s="1" t="s">
        <v>102</v>
      </c>
      <c r="H74" s="3" t="s">
        <v>262</v>
      </c>
      <c r="I74" s="3" t="s">
        <v>266</v>
      </c>
      <c r="J74" s="19" t="s">
        <v>18</v>
      </c>
    </row>
    <row r="75" spans="2:10" x14ac:dyDescent="0.3">
      <c r="B75" s="458"/>
      <c r="C75" s="23">
        <v>42668.344305555554</v>
      </c>
      <c r="D75" s="1" t="s">
        <v>261</v>
      </c>
      <c r="E75" s="35" t="s">
        <v>269</v>
      </c>
      <c r="F75" s="1" t="s">
        <v>11</v>
      </c>
      <c r="G75" s="1" t="s">
        <v>12</v>
      </c>
      <c r="H75" s="3" t="s">
        <v>263</v>
      </c>
      <c r="I75" s="3" t="s">
        <v>266</v>
      </c>
      <c r="J75" s="19" t="s">
        <v>13</v>
      </c>
    </row>
    <row r="76" spans="2:10" x14ac:dyDescent="0.3">
      <c r="B76" s="458"/>
      <c r="C76" s="23">
        <v>42672.08699074074</v>
      </c>
      <c r="D76" s="1" t="s">
        <v>261</v>
      </c>
      <c r="E76" s="35" t="s">
        <v>269</v>
      </c>
      <c r="F76" s="1" t="s">
        <v>94</v>
      </c>
      <c r="G76" s="1" t="s">
        <v>101</v>
      </c>
      <c r="H76" s="3" t="s">
        <v>262</v>
      </c>
      <c r="I76" s="3" t="s">
        <v>266</v>
      </c>
      <c r="J76" s="19" t="s">
        <v>7</v>
      </c>
    </row>
    <row r="77" spans="2:10" x14ac:dyDescent="0.3">
      <c r="B77" s="458"/>
      <c r="C77" s="23">
        <v>42674.085636574076</v>
      </c>
      <c r="D77" s="1" t="s">
        <v>260</v>
      </c>
      <c r="E77" s="35" t="s">
        <v>270</v>
      </c>
      <c r="F77" s="1" t="s">
        <v>99</v>
      </c>
      <c r="G77" s="1" t="s">
        <v>100</v>
      </c>
      <c r="H77" s="3" t="s">
        <v>263</v>
      </c>
      <c r="I77" s="3" t="s">
        <v>266</v>
      </c>
      <c r="J77" s="19" t="s">
        <v>18</v>
      </c>
    </row>
    <row r="78" spans="2:10" x14ac:dyDescent="0.3">
      <c r="B78" s="458"/>
      <c r="C78" s="23">
        <v>42675.086377314816</v>
      </c>
      <c r="D78" s="1" t="s">
        <v>261</v>
      </c>
      <c r="E78" s="35" t="s">
        <v>269</v>
      </c>
      <c r="F78" s="1" t="s">
        <v>92</v>
      </c>
      <c r="G78" s="1" t="s">
        <v>98</v>
      </c>
      <c r="H78" s="3" t="s">
        <v>262</v>
      </c>
      <c r="I78" s="3" t="s">
        <v>266</v>
      </c>
      <c r="J78" s="19" t="s">
        <v>7</v>
      </c>
    </row>
    <row r="79" spans="2:10" x14ac:dyDescent="0.3">
      <c r="B79" s="458"/>
      <c r="C79" s="23">
        <v>42686.086388888885</v>
      </c>
      <c r="D79" s="1" t="s">
        <v>260</v>
      </c>
      <c r="E79" s="35" t="s">
        <v>271</v>
      </c>
      <c r="F79" s="1" t="s">
        <v>96</v>
      </c>
      <c r="G79" s="1" t="s">
        <v>97</v>
      </c>
      <c r="H79" s="3" t="s">
        <v>283</v>
      </c>
      <c r="I79" s="3" t="s">
        <v>265</v>
      </c>
      <c r="J79" s="19" t="s">
        <v>18</v>
      </c>
    </row>
    <row r="80" spans="2:10" x14ac:dyDescent="0.3">
      <c r="B80" s="458"/>
      <c r="C80" s="23">
        <v>42688.085555555554</v>
      </c>
      <c r="D80" s="1" t="s">
        <v>260</v>
      </c>
      <c r="E80" s="35" t="s">
        <v>269</v>
      </c>
      <c r="F80" s="1" t="s">
        <v>94</v>
      </c>
      <c r="G80" s="1" t="s">
        <v>95</v>
      </c>
      <c r="H80" s="3" t="s">
        <v>283</v>
      </c>
      <c r="I80" s="3" t="s">
        <v>266</v>
      </c>
      <c r="J80" s="19" t="s">
        <v>18</v>
      </c>
    </row>
    <row r="81" spans="2:10" x14ac:dyDescent="0.3">
      <c r="B81" s="458"/>
      <c r="C81" s="23">
        <v>42706.668310185189</v>
      </c>
      <c r="D81" s="1" t="s">
        <v>1</v>
      </c>
      <c r="E81" s="35" t="s">
        <v>269</v>
      </c>
      <c r="F81" s="1" t="s">
        <v>8</v>
      </c>
      <c r="G81" s="1" t="s">
        <v>9</v>
      </c>
      <c r="H81" s="3" t="s">
        <v>262</v>
      </c>
      <c r="I81" s="3" t="s">
        <v>266</v>
      </c>
      <c r="J81" s="19" t="s">
        <v>10</v>
      </c>
    </row>
    <row r="82" spans="2:10" x14ac:dyDescent="0.3">
      <c r="B82" s="458"/>
      <c r="C82" s="23">
        <v>42707.086585648147</v>
      </c>
      <c r="D82" s="1" t="s">
        <v>261</v>
      </c>
      <c r="E82" s="35" t="s">
        <v>269</v>
      </c>
      <c r="F82" s="1" t="s">
        <v>92</v>
      </c>
      <c r="G82" s="1" t="s">
        <v>93</v>
      </c>
      <c r="H82" s="3" t="s">
        <v>262</v>
      </c>
      <c r="I82" s="3" t="s">
        <v>266</v>
      </c>
      <c r="J82" s="19" t="s">
        <v>7</v>
      </c>
    </row>
    <row r="83" spans="2:10" x14ac:dyDescent="0.3">
      <c r="B83" s="458"/>
      <c r="C83" s="23">
        <v>42711.085462962961</v>
      </c>
      <c r="D83" s="1" t="s">
        <v>260</v>
      </c>
      <c r="E83" s="35" t="s">
        <v>270</v>
      </c>
      <c r="F83" s="1" t="s">
        <v>61</v>
      </c>
      <c r="G83" s="1" t="s">
        <v>91</v>
      </c>
      <c r="H83" s="3" t="s">
        <v>263</v>
      </c>
      <c r="I83" s="3" t="s">
        <v>266</v>
      </c>
      <c r="J83" s="19" t="s">
        <v>18</v>
      </c>
    </row>
    <row r="84" spans="2:10" x14ac:dyDescent="0.3">
      <c r="B84" s="458"/>
      <c r="C84" s="23">
        <v>42711.085532407407</v>
      </c>
      <c r="D84" s="1" t="s">
        <v>260</v>
      </c>
      <c r="E84" s="35" t="s">
        <v>270</v>
      </c>
      <c r="F84" s="1" t="s">
        <v>61</v>
      </c>
      <c r="G84" s="1" t="s">
        <v>90</v>
      </c>
      <c r="H84" s="3" t="s">
        <v>263</v>
      </c>
      <c r="I84" s="3" t="s">
        <v>266</v>
      </c>
      <c r="J84" s="19" t="s">
        <v>18</v>
      </c>
    </row>
    <row r="85" spans="2:10" x14ac:dyDescent="0.3">
      <c r="B85" s="458"/>
      <c r="C85" s="23">
        <v>42712.086238425924</v>
      </c>
      <c r="D85" s="1" t="s">
        <v>261</v>
      </c>
      <c r="E85" s="35" t="s">
        <v>269</v>
      </c>
      <c r="F85" s="1" t="s">
        <v>5</v>
      </c>
      <c r="G85" s="1" t="s">
        <v>88</v>
      </c>
      <c r="H85" s="3" t="s">
        <v>262</v>
      </c>
      <c r="I85" s="3" t="s">
        <v>266</v>
      </c>
      <c r="J85" s="19" t="s">
        <v>89</v>
      </c>
    </row>
    <row r="86" spans="2:10" x14ac:dyDescent="0.3">
      <c r="B86" s="458"/>
      <c r="C86" s="23">
        <v>42719.087071759262</v>
      </c>
      <c r="D86" s="1" t="s">
        <v>260</v>
      </c>
      <c r="E86" s="35" t="s">
        <v>269</v>
      </c>
      <c r="F86" s="1" t="s">
        <v>52</v>
      </c>
      <c r="G86" s="1" t="s">
        <v>87</v>
      </c>
      <c r="H86" s="3" t="s">
        <v>263</v>
      </c>
      <c r="I86" s="3" t="s">
        <v>266</v>
      </c>
      <c r="J86" s="19" t="s">
        <v>18</v>
      </c>
    </row>
    <row r="87" spans="2:10" x14ac:dyDescent="0.3">
      <c r="B87" s="458"/>
      <c r="C87" s="23">
        <v>42721.085856481484</v>
      </c>
      <c r="D87" s="1" t="s">
        <v>1</v>
      </c>
      <c r="E87" s="35" t="s">
        <v>271</v>
      </c>
      <c r="F87" s="1" t="s">
        <v>32</v>
      </c>
      <c r="G87" s="1" t="s">
        <v>86</v>
      </c>
      <c r="H87" s="3" t="s">
        <v>263</v>
      </c>
      <c r="I87" s="3" t="s">
        <v>266</v>
      </c>
      <c r="J87" s="19" t="s">
        <v>34</v>
      </c>
    </row>
    <row r="88" spans="2:10" x14ac:dyDescent="0.3">
      <c r="B88" s="458"/>
      <c r="C88" s="23">
        <v>42721.086296296293</v>
      </c>
      <c r="D88" s="1" t="s">
        <v>261</v>
      </c>
      <c r="E88" s="35" t="s">
        <v>269</v>
      </c>
      <c r="F88" s="1" t="s">
        <v>84</v>
      </c>
      <c r="G88" s="1" t="s">
        <v>85</v>
      </c>
      <c r="H88" s="3" t="s">
        <v>263</v>
      </c>
      <c r="I88" s="3" t="s">
        <v>266</v>
      </c>
      <c r="J88" s="19" t="s">
        <v>55</v>
      </c>
    </row>
    <row r="89" spans="2:10" x14ac:dyDescent="0.3">
      <c r="B89" s="458"/>
      <c r="C89" s="23">
        <v>42723.797476851854</v>
      </c>
      <c r="D89" s="1" t="s">
        <v>261</v>
      </c>
      <c r="E89" s="35" t="s">
        <v>269</v>
      </c>
      <c r="F89" s="1" t="s">
        <v>5</v>
      </c>
      <c r="G89" s="1" t="s">
        <v>6</v>
      </c>
      <c r="H89" s="3" t="s">
        <v>262</v>
      </c>
      <c r="I89" s="3" t="s">
        <v>266</v>
      </c>
      <c r="J89" s="19" t="s">
        <v>7</v>
      </c>
    </row>
    <row r="90" spans="2:10" x14ac:dyDescent="0.3">
      <c r="B90" s="458"/>
      <c r="C90" s="23">
        <v>42731.086192129631</v>
      </c>
      <c r="D90" s="1" t="s">
        <v>261</v>
      </c>
      <c r="E90" s="35" t="s">
        <v>269</v>
      </c>
      <c r="F90" s="1" t="s">
        <v>16</v>
      </c>
      <c r="G90" s="1" t="s">
        <v>83</v>
      </c>
      <c r="H90" s="3" t="s">
        <v>262</v>
      </c>
      <c r="I90" s="3" t="s">
        <v>266</v>
      </c>
      <c r="J90" s="19" t="s">
        <v>7</v>
      </c>
    </row>
    <row r="91" spans="2:10" ht="15" thickBot="1" x14ac:dyDescent="0.35">
      <c r="B91" s="459"/>
      <c r="C91" s="24">
        <v>42733.864687499998</v>
      </c>
      <c r="D91" s="8" t="s">
        <v>1</v>
      </c>
      <c r="E91" s="36" t="s">
        <v>270</v>
      </c>
      <c r="F91" s="8" t="s">
        <v>2</v>
      </c>
      <c r="G91" s="8" t="s">
        <v>3</v>
      </c>
      <c r="H91" s="9" t="s">
        <v>262</v>
      </c>
      <c r="I91" s="9" t="s">
        <v>266</v>
      </c>
      <c r="J91" s="20" t="s">
        <v>4</v>
      </c>
    </row>
    <row r="92" spans="2:10" ht="15" thickBot="1" x14ac:dyDescent="0.35">
      <c r="B92" s="43"/>
      <c r="C92" s="48" t="s">
        <v>278</v>
      </c>
      <c r="D92" s="49">
        <v>89</v>
      </c>
      <c r="E92" s="45"/>
      <c r="F92" s="44"/>
      <c r="G92" s="44"/>
      <c r="H92" s="46"/>
      <c r="I92" s="46"/>
      <c r="J92" s="47"/>
    </row>
  </sheetData>
  <autoFilter ref="D2:J92" xr:uid="{00000000-0009-0000-0000-000004000000}"/>
  <mergeCells count="1">
    <mergeCell ref="B3:B9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18"/>
  <sheetViews>
    <sheetView workbookViewId="0">
      <selection activeCell="I22" sqref="I22"/>
    </sheetView>
  </sheetViews>
  <sheetFormatPr baseColWidth="10" defaultRowHeight="14.4" x14ac:dyDescent="0.3"/>
  <cols>
    <col min="2" max="2" width="18.33203125" bestFit="1" customWidth="1"/>
    <col min="3" max="3" width="18.44140625" style="5" bestFit="1" customWidth="1"/>
    <col min="4" max="4" width="23.33203125" bestFit="1" customWidth="1"/>
    <col min="5" max="5" width="37.88671875" style="2" bestFit="1" customWidth="1"/>
    <col min="6" max="6" width="42.33203125" bestFit="1" customWidth="1"/>
    <col min="7" max="7" width="102.33203125" customWidth="1"/>
    <col min="8" max="8" width="15.44140625" style="2" customWidth="1"/>
    <col min="9" max="9" width="16.44140625" style="2" bestFit="1" customWidth="1"/>
    <col min="10" max="10" width="35.88671875" bestFit="1" customWidth="1"/>
  </cols>
  <sheetData>
    <row r="1" spans="2:10" ht="15" thickBot="1" x14ac:dyDescent="0.35"/>
    <row r="2" spans="2:10" s="4" customFormat="1" ht="29.4" thickBot="1" x14ac:dyDescent="0.35">
      <c r="C2" s="32" t="s">
        <v>0</v>
      </c>
      <c r="D2" s="33" t="s">
        <v>267</v>
      </c>
      <c r="E2" s="33" t="s">
        <v>272</v>
      </c>
      <c r="F2" s="33" t="s">
        <v>273</v>
      </c>
      <c r="G2" s="33" t="s">
        <v>268</v>
      </c>
      <c r="H2" s="41" t="s">
        <v>274</v>
      </c>
      <c r="I2" s="41" t="s">
        <v>275</v>
      </c>
      <c r="J2" s="42" t="s">
        <v>276</v>
      </c>
    </row>
    <row r="3" spans="2:10" ht="15" customHeight="1" x14ac:dyDescent="0.3">
      <c r="B3" s="464">
        <v>2017</v>
      </c>
      <c r="C3" s="21">
        <v>42742.086828703701</v>
      </c>
      <c r="D3" s="6" t="s">
        <v>260</v>
      </c>
      <c r="E3" s="34" t="s">
        <v>269</v>
      </c>
      <c r="F3" s="6" t="s">
        <v>81</v>
      </c>
      <c r="G3" s="6" t="s">
        <v>82</v>
      </c>
      <c r="H3" s="7" t="s">
        <v>263</v>
      </c>
      <c r="I3" s="7" t="s">
        <v>266</v>
      </c>
      <c r="J3" s="22" t="s">
        <v>18</v>
      </c>
    </row>
    <row r="4" spans="2:10" x14ac:dyDescent="0.3">
      <c r="B4" s="465"/>
      <c r="C4" s="23">
        <v>42742.086840277778</v>
      </c>
      <c r="D4" s="1" t="s">
        <v>260</v>
      </c>
      <c r="E4" s="35" t="s">
        <v>269</v>
      </c>
      <c r="F4" s="1" t="s">
        <v>52</v>
      </c>
      <c r="G4" s="1" t="s">
        <v>80</v>
      </c>
      <c r="H4" s="3" t="s">
        <v>263</v>
      </c>
      <c r="I4" s="3" t="s">
        <v>266</v>
      </c>
      <c r="J4" s="19" t="s">
        <v>18</v>
      </c>
    </row>
    <row r="5" spans="2:10" x14ac:dyDescent="0.3">
      <c r="B5" s="465"/>
      <c r="C5" s="23">
        <v>42745.086180555554</v>
      </c>
      <c r="D5" s="1" t="s">
        <v>261</v>
      </c>
      <c r="E5" s="35" t="s">
        <v>270</v>
      </c>
      <c r="F5" s="1" t="s">
        <v>78</v>
      </c>
      <c r="G5" s="1" t="s">
        <v>79</v>
      </c>
      <c r="H5" s="3" t="s">
        <v>262</v>
      </c>
      <c r="I5" s="3" t="s">
        <v>266</v>
      </c>
      <c r="J5" s="19" t="s">
        <v>7</v>
      </c>
    </row>
    <row r="6" spans="2:10" x14ac:dyDescent="0.3">
      <c r="B6" s="465"/>
      <c r="C6" s="23">
        <v>42753.087523148148</v>
      </c>
      <c r="D6" s="1" t="s">
        <v>260</v>
      </c>
      <c r="E6" s="35" t="s">
        <v>269</v>
      </c>
      <c r="F6" s="1" t="s">
        <v>16</v>
      </c>
      <c r="G6" s="1" t="s">
        <v>77</v>
      </c>
      <c r="H6" s="3" t="s">
        <v>262</v>
      </c>
      <c r="I6" s="3" t="s">
        <v>266</v>
      </c>
      <c r="J6" s="19" t="s">
        <v>18</v>
      </c>
    </row>
    <row r="7" spans="2:10" x14ac:dyDescent="0.3">
      <c r="B7" s="465"/>
      <c r="C7" s="23">
        <v>42754.087800925925</v>
      </c>
      <c r="D7" s="1" t="s">
        <v>260</v>
      </c>
      <c r="E7" s="35" t="s">
        <v>269</v>
      </c>
      <c r="F7" s="1" t="s">
        <v>50</v>
      </c>
      <c r="G7" s="1" t="s">
        <v>76</v>
      </c>
      <c r="H7" s="3" t="s">
        <v>263</v>
      </c>
      <c r="I7" s="3" t="s">
        <v>266</v>
      </c>
      <c r="J7" s="19" t="s">
        <v>18</v>
      </c>
    </row>
    <row r="8" spans="2:10" x14ac:dyDescent="0.3">
      <c r="B8" s="465"/>
      <c r="C8" s="23">
        <v>42759.086168981485</v>
      </c>
      <c r="D8" s="1" t="s">
        <v>260</v>
      </c>
      <c r="E8" s="35" t="s">
        <v>269</v>
      </c>
      <c r="F8" s="1" t="s">
        <v>74</v>
      </c>
      <c r="G8" s="1" t="s">
        <v>75</v>
      </c>
      <c r="H8" s="3" t="s">
        <v>263</v>
      </c>
      <c r="I8" s="3" t="s">
        <v>266</v>
      </c>
      <c r="J8" s="19" t="s">
        <v>18</v>
      </c>
    </row>
    <row r="9" spans="2:10" x14ac:dyDescent="0.3">
      <c r="B9" s="465"/>
      <c r="C9" s="73">
        <v>42746</v>
      </c>
      <c r="D9" s="74" t="s">
        <v>294</v>
      </c>
      <c r="E9" s="75" t="s">
        <v>270</v>
      </c>
      <c r="F9" s="74" t="s">
        <v>287</v>
      </c>
      <c r="G9" s="76" t="s">
        <v>18</v>
      </c>
      <c r="H9" s="77" t="s">
        <v>262</v>
      </c>
      <c r="I9" s="77" t="s">
        <v>266</v>
      </c>
      <c r="J9" s="78" t="s">
        <v>18</v>
      </c>
    </row>
    <row r="10" spans="2:10" x14ac:dyDescent="0.3">
      <c r="B10" s="465"/>
      <c r="C10" s="79">
        <v>42748</v>
      </c>
      <c r="D10" s="80" t="s">
        <v>291</v>
      </c>
      <c r="E10" s="75" t="s">
        <v>271</v>
      </c>
      <c r="F10" s="80" t="s">
        <v>288</v>
      </c>
      <c r="G10" s="76" t="s">
        <v>18</v>
      </c>
      <c r="H10" s="77" t="s">
        <v>283</v>
      </c>
      <c r="I10" s="81" t="s">
        <v>295</v>
      </c>
      <c r="J10" s="78" t="s">
        <v>18</v>
      </c>
    </row>
    <row r="11" spans="2:10" x14ac:dyDescent="0.3">
      <c r="B11" s="465"/>
      <c r="C11" s="79">
        <v>42748</v>
      </c>
      <c r="D11" s="80" t="s">
        <v>291</v>
      </c>
      <c r="E11" s="75" t="s">
        <v>271</v>
      </c>
      <c r="F11" s="80" t="s">
        <v>288</v>
      </c>
      <c r="G11" s="76" t="s">
        <v>18</v>
      </c>
      <c r="H11" s="77" t="s">
        <v>283</v>
      </c>
      <c r="I11" s="81" t="s">
        <v>265</v>
      </c>
      <c r="J11" s="78" t="s">
        <v>18</v>
      </c>
    </row>
    <row r="12" spans="2:10" x14ac:dyDescent="0.3">
      <c r="B12" s="465"/>
      <c r="C12" s="79">
        <v>42761</v>
      </c>
      <c r="D12" s="80" t="s">
        <v>292</v>
      </c>
      <c r="E12" s="75" t="s">
        <v>270</v>
      </c>
      <c r="F12" s="74" t="s">
        <v>287</v>
      </c>
      <c r="G12" s="76" t="s">
        <v>18</v>
      </c>
      <c r="H12" s="77" t="s">
        <v>283</v>
      </c>
      <c r="I12" s="81" t="s">
        <v>265</v>
      </c>
      <c r="J12" s="78" t="s">
        <v>18</v>
      </c>
    </row>
    <row r="13" spans="2:10" x14ac:dyDescent="0.3">
      <c r="B13" s="465"/>
      <c r="C13" s="79">
        <v>42761</v>
      </c>
      <c r="D13" s="80" t="s">
        <v>292</v>
      </c>
      <c r="E13" s="75" t="s">
        <v>270</v>
      </c>
      <c r="F13" s="74" t="s">
        <v>287</v>
      </c>
      <c r="G13" s="76" t="s">
        <v>18</v>
      </c>
      <c r="H13" s="77" t="s">
        <v>262</v>
      </c>
      <c r="I13" s="81" t="s">
        <v>265</v>
      </c>
      <c r="J13" s="78" t="s">
        <v>18</v>
      </c>
    </row>
    <row r="14" spans="2:10" x14ac:dyDescent="0.3">
      <c r="B14" s="465"/>
      <c r="C14" s="79">
        <v>42755</v>
      </c>
      <c r="D14" s="80" t="s">
        <v>293</v>
      </c>
      <c r="E14" s="75" t="s">
        <v>271</v>
      </c>
      <c r="F14" s="80" t="s">
        <v>289</v>
      </c>
      <c r="G14" s="76" t="s">
        <v>18</v>
      </c>
      <c r="H14" s="81" t="s">
        <v>283</v>
      </c>
      <c r="I14" s="81" t="s">
        <v>265</v>
      </c>
      <c r="J14" s="78" t="s">
        <v>18</v>
      </c>
    </row>
    <row r="15" spans="2:10" x14ac:dyDescent="0.3">
      <c r="B15" s="465"/>
      <c r="C15" s="79">
        <v>42782</v>
      </c>
      <c r="D15" s="76" t="s">
        <v>260</v>
      </c>
      <c r="E15" s="75" t="s">
        <v>270</v>
      </c>
      <c r="F15" s="80" t="s">
        <v>290</v>
      </c>
      <c r="G15" s="76" t="s">
        <v>18</v>
      </c>
      <c r="H15" s="81" t="s">
        <v>263</v>
      </c>
      <c r="I15" s="81" t="s">
        <v>266</v>
      </c>
      <c r="J15" s="78" t="s">
        <v>18</v>
      </c>
    </row>
    <row r="16" spans="2:10" x14ac:dyDescent="0.3">
      <c r="B16" s="465"/>
      <c r="C16" s="79">
        <v>42787</v>
      </c>
      <c r="D16" s="76" t="s">
        <v>260</v>
      </c>
      <c r="E16" s="75" t="s">
        <v>270</v>
      </c>
      <c r="F16" s="74" t="s">
        <v>287</v>
      </c>
      <c r="G16" s="76" t="s">
        <v>18</v>
      </c>
      <c r="H16" s="77" t="s">
        <v>262</v>
      </c>
      <c r="I16" s="81" t="s">
        <v>266</v>
      </c>
      <c r="J16" s="78" t="s">
        <v>18</v>
      </c>
    </row>
    <row r="17" spans="2:10" ht="15" thickBot="1" x14ac:dyDescent="0.35">
      <c r="B17" s="466"/>
      <c r="C17" s="79">
        <v>42787</v>
      </c>
      <c r="D17" s="76" t="s">
        <v>260</v>
      </c>
      <c r="E17" s="75" t="s">
        <v>270</v>
      </c>
      <c r="F17" s="74" t="s">
        <v>287</v>
      </c>
      <c r="G17" s="76" t="s">
        <v>18</v>
      </c>
      <c r="H17" s="77" t="s">
        <v>283</v>
      </c>
      <c r="I17" s="81" t="s">
        <v>266</v>
      </c>
      <c r="J17" s="78" t="s">
        <v>18</v>
      </c>
    </row>
    <row r="18" spans="2:10" ht="15" thickBot="1" x14ac:dyDescent="0.35">
      <c r="B18" s="43"/>
      <c r="C18" s="48" t="s">
        <v>296</v>
      </c>
      <c r="D18" s="49">
        <v>15</v>
      </c>
      <c r="E18" s="45"/>
      <c r="F18" s="44"/>
      <c r="G18" s="44"/>
      <c r="H18" s="46"/>
      <c r="I18" s="46"/>
      <c r="J18" s="47"/>
    </row>
  </sheetData>
  <autoFilter ref="D2:J8" xr:uid="{00000000-0009-0000-0000-000005000000}"/>
  <mergeCells count="1">
    <mergeCell ref="B3:B17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BC332-E807-402F-9B86-2B5ABD9255B6}">
  <dimension ref="B1:I22"/>
  <sheetViews>
    <sheetView tabSelected="1" zoomScale="70" zoomScaleNormal="70" workbookViewId="0">
      <selection activeCell="L9" sqref="L9"/>
    </sheetView>
  </sheetViews>
  <sheetFormatPr baseColWidth="10" defaultRowHeight="14.4" x14ac:dyDescent="0.3"/>
  <cols>
    <col min="1" max="1" width="6" style="407" customWidth="1"/>
    <col min="2" max="2" width="22.6640625" style="407" customWidth="1"/>
    <col min="3" max="3" width="25.88671875" style="407" customWidth="1"/>
    <col min="4" max="4" width="20.6640625" style="407" bestFit="1" customWidth="1"/>
    <col min="5" max="5" width="37.6640625" style="407" customWidth="1"/>
    <col min="6" max="6" width="15.44140625" style="407" customWidth="1"/>
    <col min="7" max="7" width="17.77734375" style="407" customWidth="1"/>
    <col min="8" max="8" width="14" style="407" bestFit="1" customWidth="1"/>
    <col min="9" max="9" width="13" style="407" customWidth="1"/>
    <col min="10" max="16384" width="11.5546875" style="407"/>
  </cols>
  <sheetData>
    <row r="1" spans="2:9" ht="15" thickBot="1" x14ac:dyDescent="0.35">
      <c r="B1" s="442"/>
      <c r="C1" s="442"/>
      <c r="D1" s="442"/>
      <c r="E1" s="442"/>
      <c r="F1" s="442"/>
      <c r="G1" s="442"/>
    </row>
    <row r="2" spans="2:9" ht="15" thickBot="1" x14ac:dyDescent="0.35">
      <c r="B2" s="430" t="s">
        <v>656</v>
      </c>
      <c r="C2" s="430" t="s">
        <v>700</v>
      </c>
      <c r="D2" s="430" t="s">
        <v>701</v>
      </c>
      <c r="E2" s="431" t="s">
        <v>702</v>
      </c>
      <c r="F2" s="430" t="s">
        <v>341</v>
      </c>
      <c r="G2" s="430" t="s">
        <v>342</v>
      </c>
    </row>
    <row r="3" spans="2:9" ht="42" customHeight="1" thickBot="1" x14ac:dyDescent="0.35">
      <c r="B3" s="443" t="s">
        <v>661</v>
      </c>
      <c r="C3" s="414" t="s">
        <v>703</v>
      </c>
      <c r="D3" s="415">
        <v>20</v>
      </c>
      <c r="E3" s="416" t="s">
        <v>710</v>
      </c>
      <c r="F3" s="412"/>
      <c r="G3" s="413">
        <f>D3*F3</f>
        <v>0</v>
      </c>
    </row>
    <row r="4" spans="2:9" ht="42" customHeight="1" thickBot="1" x14ac:dyDescent="0.35">
      <c r="B4" s="417"/>
      <c r="C4" s="414" t="s">
        <v>704</v>
      </c>
      <c r="D4" s="415">
        <v>40</v>
      </c>
      <c r="E4" s="416" t="s">
        <v>710</v>
      </c>
      <c r="F4" s="410"/>
      <c r="G4" s="413">
        <f>D4*F4</f>
        <v>0</v>
      </c>
    </row>
    <row r="5" spans="2:9" s="432" customFormat="1" ht="15.75" customHeight="1" thickBot="1" x14ac:dyDescent="0.35">
      <c r="B5" s="433"/>
      <c r="C5" s="434"/>
      <c r="D5" s="434"/>
      <c r="E5" s="435"/>
      <c r="F5" s="444" t="s">
        <v>667</v>
      </c>
      <c r="G5" s="445">
        <f>SUM(G3:G4)</f>
        <v>0</v>
      </c>
    </row>
    <row r="6" spans="2:9" ht="42" customHeight="1" thickBot="1" x14ac:dyDescent="0.35">
      <c r="B6" s="418"/>
      <c r="C6" s="414" t="s">
        <v>705</v>
      </c>
      <c r="D6" s="419">
        <v>15</v>
      </c>
      <c r="E6" s="416" t="s">
        <v>710</v>
      </c>
      <c r="F6" s="412"/>
      <c r="G6" s="413">
        <f>D6*F6</f>
        <v>0</v>
      </c>
    </row>
    <row r="7" spans="2:9" ht="42" customHeight="1" thickBot="1" x14ac:dyDescent="0.35">
      <c r="B7" s="420" t="s">
        <v>668</v>
      </c>
      <c r="C7" s="414" t="s">
        <v>706</v>
      </c>
      <c r="D7" s="421">
        <v>15</v>
      </c>
      <c r="E7" s="416" t="s">
        <v>710</v>
      </c>
      <c r="F7" s="412"/>
      <c r="G7" s="413">
        <f>D7*F7</f>
        <v>0</v>
      </c>
    </row>
    <row r="8" spans="2:9" ht="42" customHeight="1" thickBot="1" x14ac:dyDescent="0.35">
      <c r="B8" s="422"/>
      <c r="C8" s="414" t="s">
        <v>707</v>
      </c>
      <c r="D8" s="423">
        <v>15</v>
      </c>
      <c r="E8" s="416" t="s">
        <v>710</v>
      </c>
      <c r="F8" s="412"/>
      <c r="G8" s="413">
        <f>D8*F8</f>
        <v>0</v>
      </c>
    </row>
    <row r="9" spans="2:9" s="432" customFormat="1" ht="15.75" customHeight="1" thickBot="1" x14ac:dyDescent="0.35">
      <c r="B9" s="433"/>
      <c r="C9" s="434"/>
      <c r="D9" s="434"/>
      <c r="E9" s="434"/>
      <c r="F9" s="444" t="s">
        <v>708</v>
      </c>
      <c r="G9" s="445">
        <f>SUM(G6:G8)</f>
        <v>0</v>
      </c>
      <c r="I9" s="436"/>
    </row>
    <row r="10" spans="2:9" s="437" customFormat="1" ht="31.8" customHeight="1" thickBot="1" x14ac:dyDescent="0.4">
      <c r="B10" s="439"/>
      <c r="C10" s="440"/>
      <c r="D10" s="440"/>
      <c r="E10" s="440"/>
      <c r="F10" s="441" t="s">
        <v>714</v>
      </c>
      <c r="G10" s="446">
        <f>G5+G9</f>
        <v>0</v>
      </c>
      <c r="I10" s="438"/>
    </row>
    <row r="11" spans="2:9" ht="15.75" customHeight="1" thickBot="1" x14ac:dyDescent="0.35">
      <c r="B11" s="447"/>
      <c r="C11" s="447"/>
      <c r="D11" s="447"/>
      <c r="E11" s="447"/>
      <c r="F11" s="447"/>
      <c r="G11" s="447"/>
      <c r="I11" s="408"/>
    </row>
    <row r="12" spans="2:9" ht="15.75" customHeight="1" thickBot="1" x14ac:dyDescent="0.35">
      <c r="B12" s="424" t="s">
        <v>715</v>
      </c>
      <c r="C12" s="451">
        <v>0.09</v>
      </c>
      <c r="D12" s="453"/>
      <c r="E12" s="448">
        <f>D12*G10</f>
        <v>0</v>
      </c>
      <c r="F12" s="447"/>
      <c r="G12" s="447"/>
    </row>
    <row r="13" spans="2:9" ht="15.75" customHeight="1" thickBot="1" x14ac:dyDescent="0.35">
      <c r="B13" s="425" t="s">
        <v>716</v>
      </c>
      <c r="C13" s="452">
        <v>0.06</v>
      </c>
      <c r="D13" s="454"/>
      <c r="E13" s="448">
        <f>D13*G10</f>
        <v>0</v>
      </c>
      <c r="F13" s="447"/>
      <c r="G13" s="447"/>
    </row>
    <row r="14" spans="2:9" ht="15.75" customHeight="1" thickBot="1" x14ac:dyDescent="0.35">
      <c r="B14" s="447"/>
      <c r="C14" s="447"/>
      <c r="D14" s="447"/>
      <c r="E14" s="447"/>
      <c r="F14" s="447"/>
      <c r="G14" s="447"/>
    </row>
    <row r="15" spans="2:9" ht="15.75" customHeight="1" thickBot="1" x14ac:dyDescent="0.35">
      <c r="B15" s="426"/>
      <c r="C15" s="427"/>
      <c r="D15" s="427"/>
      <c r="E15" s="427"/>
      <c r="F15" s="428" t="s">
        <v>709</v>
      </c>
      <c r="G15" s="409">
        <f>G10+E12+E13</f>
        <v>0</v>
      </c>
    </row>
    <row r="16" spans="2:9" ht="15.75" customHeight="1" thickBot="1" x14ac:dyDescent="0.35">
      <c r="B16" s="449"/>
      <c r="C16" s="450"/>
      <c r="D16" s="447"/>
      <c r="E16" s="447"/>
      <c r="F16" s="447"/>
      <c r="G16" s="447"/>
    </row>
    <row r="17" spans="2:7" ht="15.75" customHeight="1" thickBot="1" x14ac:dyDescent="0.35">
      <c r="B17" s="447"/>
      <c r="C17" s="447"/>
      <c r="D17" s="447"/>
      <c r="E17" s="447"/>
      <c r="F17" s="424" t="s">
        <v>712</v>
      </c>
      <c r="G17" s="409">
        <f>0.21*G15</f>
        <v>0</v>
      </c>
    </row>
    <row r="18" spans="2:7" ht="37.200000000000003" customHeight="1" thickBot="1" x14ac:dyDescent="0.35">
      <c r="B18" s="447"/>
      <c r="C18" s="447"/>
      <c r="D18" s="447"/>
      <c r="E18" s="447"/>
      <c r="F18" s="429" t="s">
        <v>713</v>
      </c>
      <c r="G18" s="409">
        <f>1.21*G15</f>
        <v>0</v>
      </c>
    </row>
    <row r="19" spans="2:7" ht="15.75" customHeight="1" x14ac:dyDescent="0.3">
      <c r="B19" s="447"/>
      <c r="C19" s="447"/>
      <c r="D19" s="447"/>
      <c r="E19" s="447"/>
      <c r="F19" s="447"/>
      <c r="G19" s="447"/>
    </row>
    <row r="20" spans="2:7" x14ac:dyDescent="0.3">
      <c r="B20" s="447" t="s">
        <v>711</v>
      </c>
      <c r="C20" s="447"/>
      <c r="D20" s="447"/>
      <c r="E20" s="447"/>
      <c r="F20" s="447"/>
      <c r="G20" s="447"/>
    </row>
    <row r="21" spans="2:7" x14ac:dyDescent="0.3">
      <c r="B21" s="442"/>
      <c r="C21" s="442"/>
      <c r="D21" s="442"/>
      <c r="E21" s="442"/>
      <c r="F21" s="442"/>
      <c r="G21" s="442"/>
    </row>
    <row r="22" spans="2:7" x14ac:dyDescent="0.3">
      <c r="C22" s="411"/>
    </row>
  </sheetData>
  <sheetProtection algorithmName="SHA-512" hashValue="iHp9+6zn+Gy/gtCf9SM4qB67VoImzgEw3z1fUcNnodqaTFVKmKXFd7KCQq0o3oBvYZTpHUqVhYEHWNPkop1CFg==" saltValue="1OhEe6LsJAQs358UAA5Dww==" spinCount="100000" sheet="1" objects="1" scenario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59"/>
  <sheetViews>
    <sheetView zoomScale="80" zoomScaleNormal="80" workbookViewId="0">
      <selection activeCell="O31" sqref="O31"/>
    </sheetView>
  </sheetViews>
  <sheetFormatPr baseColWidth="10" defaultRowHeight="14.4" x14ac:dyDescent="0.3"/>
  <cols>
    <col min="2" max="2" width="13.5546875" style="4" bestFit="1" customWidth="1"/>
    <col min="3" max="3" width="26" style="4" bestFit="1" customWidth="1"/>
    <col min="4" max="4" width="13" style="4" bestFit="1" customWidth="1"/>
    <col min="5" max="5" width="20.6640625" style="4" customWidth="1"/>
    <col min="6" max="6" width="7.44140625" style="4" bestFit="1" customWidth="1"/>
    <col min="7" max="7" width="12.88671875" style="4" customWidth="1"/>
    <col min="8" max="8" width="44.44140625" style="4" bestFit="1" customWidth="1"/>
    <col min="9" max="9" width="12.109375" style="4" bestFit="1" customWidth="1"/>
    <col min="10" max="10" width="80.6640625" style="4" customWidth="1"/>
    <col min="11" max="11" width="17.88671875" style="4" bestFit="1" customWidth="1"/>
    <col min="12" max="12" width="16.6640625" style="4" bestFit="1" customWidth="1"/>
    <col min="13" max="13" width="12.109375" style="4" bestFit="1" customWidth="1"/>
    <col min="14" max="14" width="13.5546875" style="4" bestFit="1" customWidth="1"/>
    <col min="15" max="15" width="11.44140625" style="4" bestFit="1" customWidth="1"/>
    <col min="16" max="16" width="25.6640625" style="4" bestFit="1" customWidth="1"/>
    <col min="17" max="17" width="53.6640625" style="4" bestFit="1" customWidth="1"/>
  </cols>
  <sheetData>
    <row r="1" spans="2:17" ht="15" thickBot="1" x14ac:dyDescent="0.35"/>
    <row r="2" spans="2:17" x14ac:dyDescent="0.3">
      <c r="B2" s="467" t="s">
        <v>297</v>
      </c>
      <c r="C2" s="468"/>
    </row>
    <row r="3" spans="2:17" ht="15" thickBot="1" x14ac:dyDescent="0.35">
      <c r="B3" s="469"/>
      <c r="C3" s="470"/>
    </row>
    <row r="4" spans="2:17" ht="15" thickBot="1" x14ac:dyDescent="0.35">
      <c r="B4" s="82" t="s">
        <v>298</v>
      </c>
      <c r="C4" s="82" t="s">
        <v>299</v>
      </c>
      <c r="E4" s="82" t="s">
        <v>300</v>
      </c>
    </row>
    <row r="5" spans="2:17" ht="15" thickBot="1" x14ac:dyDescent="0.35">
      <c r="B5" s="83">
        <v>50</v>
      </c>
      <c r="C5" s="83">
        <f>B5-(SUM(P10:P59))</f>
        <v>29</v>
      </c>
      <c r="E5" s="83">
        <f>1-(C5/B5)</f>
        <v>0.42000000000000004</v>
      </c>
    </row>
    <row r="6" spans="2:17" ht="15" thickBot="1" x14ac:dyDescent="0.35">
      <c r="B6" s="84"/>
      <c r="C6" s="85"/>
    </row>
    <row r="7" spans="2:17" ht="15" customHeight="1" x14ac:dyDescent="0.3">
      <c r="B7" s="471" t="s">
        <v>301</v>
      </c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3"/>
    </row>
    <row r="8" spans="2:17" ht="15.75" customHeight="1" thickBot="1" x14ac:dyDescent="0.35">
      <c r="B8" s="474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6"/>
    </row>
    <row r="9" spans="2:17" ht="29.4" thickBot="1" x14ac:dyDescent="0.35">
      <c r="B9" s="86" t="s">
        <v>302</v>
      </c>
      <c r="C9" s="87" t="s">
        <v>303</v>
      </c>
      <c r="D9" s="86" t="s">
        <v>304</v>
      </c>
      <c r="E9" s="87" t="s">
        <v>305</v>
      </c>
      <c r="F9" s="86" t="s">
        <v>306</v>
      </c>
      <c r="G9" s="87" t="s">
        <v>307</v>
      </c>
      <c r="H9" s="86" t="s">
        <v>308</v>
      </c>
      <c r="I9" s="86" t="s">
        <v>309</v>
      </c>
      <c r="J9" s="86" t="s">
        <v>310</v>
      </c>
      <c r="K9" s="86" t="s">
        <v>311</v>
      </c>
      <c r="L9" s="87" t="s">
        <v>312</v>
      </c>
      <c r="M9" s="86" t="s">
        <v>313</v>
      </c>
      <c r="N9" s="86" t="s">
        <v>346</v>
      </c>
      <c r="O9" s="86" t="s">
        <v>314</v>
      </c>
      <c r="P9" s="86" t="s">
        <v>315</v>
      </c>
      <c r="Q9" s="86" t="s">
        <v>316</v>
      </c>
    </row>
    <row r="10" spans="2:17" ht="30" customHeight="1" x14ac:dyDescent="0.3">
      <c r="B10" s="88">
        <v>1</v>
      </c>
      <c r="C10" s="88" t="s">
        <v>317</v>
      </c>
      <c r="D10" s="89">
        <v>42583</v>
      </c>
      <c r="E10" s="89">
        <v>42746</v>
      </c>
      <c r="F10" s="88" t="s">
        <v>318</v>
      </c>
      <c r="G10" s="89">
        <v>42751</v>
      </c>
      <c r="H10" s="88" t="s">
        <v>287</v>
      </c>
      <c r="I10" s="88" t="s">
        <v>319</v>
      </c>
      <c r="J10" s="90" t="s">
        <v>320</v>
      </c>
      <c r="K10" s="88" t="s">
        <v>321</v>
      </c>
      <c r="L10" s="89">
        <v>42753</v>
      </c>
      <c r="M10" s="89">
        <v>42769</v>
      </c>
      <c r="N10" s="99">
        <v>12</v>
      </c>
      <c r="O10" s="89" t="s">
        <v>322</v>
      </c>
      <c r="P10" s="88">
        <v>1</v>
      </c>
      <c r="Q10" s="89">
        <v>42772</v>
      </c>
    </row>
    <row r="11" spans="2:17" ht="30" customHeight="1" x14ac:dyDescent="0.3">
      <c r="B11" s="91">
        <v>2</v>
      </c>
      <c r="C11" s="91" t="s">
        <v>291</v>
      </c>
      <c r="D11" s="91" t="s">
        <v>323</v>
      </c>
      <c r="E11" s="92">
        <v>42748</v>
      </c>
      <c r="F11" s="91" t="s">
        <v>318</v>
      </c>
      <c r="G11" s="92">
        <v>42751</v>
      </c>
      <c r="H11" s="91" t="s">
        <v>288</v>
      </c>
      <c r="I11" s="88" t="s">
        <v>324</v>
      </c>
      <c r="J11" s="90" t="s">
        <v>325</v>
      </c>
      <c r="K11" s="91" t="s">
        <v>326</v>
      </c>
      <c r="L11" s="89">
        <v>42759</v>
      </c>
      <c r="M11" s="92">
        <v>42781</v>
      </c>
      <c r="N11" s="100">
        <v>14</v>
      </c>
      <c r="O11" s="91" t="s">
        <v>322</v>
      </c>
      <c r="P11" s="91">
        <v>1</v>
      </c>
      <c r="Q11" s="91" t="s">
        <v>327</v>
      </c>
    </row>
    <row r="12" spans="2:17" ht="30" customHeight="1" x14ac:dyDescent="0.3">
      <c r="B12" s="91">
        <v>3</v>
      </c>
      <c r="C12" s="91" t="s">
        <v>291</v>
      </c>
      <c r="D12" s="91" t="s">
        <v>323</v>
      </c>
      <c r="E12" s="92">
        <v>42748</v>
      </c>
      <c r="F12" s="91" t="s">
        <v>318</v>
      </c>
      <c r="G12" s="92">
        <v>42751</v>
      </c>
      <c r="H12" s="91" t="s">
        <v>288</v>
      </c>
      <c r="I12" s="88" t="s">
        <v>324</v>
      </c>
      <c r="J12" s="90" t="s">
        <v>325</v>
      </c>
      <c r="K12" s="91" t="s">
        <v>328</v>
      </c>
      <c r="L12" s="89">
        <v>42759</v>
      </c>
      <c r="M12" s="92">
        <v>42781</v>
      </c>
      <c r="N12" s="100">
        <v>14</v>
      </c>
      <c r="O12" s="91" t="s">
        <v>322</v>
      </c>
      <c r="P12" s="91">
        <v>1</v>
      </c>
      <c r="Q12" s="91" t="s">
        <v>327</v>
      </c>
    </row>
    <row r="13" spans="2:17" ht="30" customHeight="1" x14ac:dyDescent="0.3">
      <c r="B13" s="91">
        <v>4</v>
      </c>
      <c r="C13" s="91" t="s">
        <v>292</v>
      </c>
      <c r="D13" s="92">
        <v>42628</v>
      </c>
      <c r="E13" s="92">
        <v>42761</v>
      </c>
      <c r="F13" s="91" t="s">
        <v>318</v>
      </c>
      <c r="G13" s="92">
        <v>42762</v>
      </c>
      <c r="H13" s="88" t="s">
        <v>287</v>
      </c>
      <c r="I13" s="88" t="s">
        <v>329</v>
      </c>
      <c r="J13" s="90" t="s">
        <v>330</v>
      </c>
      <c r="K13" s="91" t="s">
        <v>328</v>
      </c>
      <c r="L13" s="93" t="s">
        <v>331</v>
      </c>
      <c r="M13" s="92">
        <v>42803</v>
      </c>
      <c r="N13" s="100">
        <v>11</v>
      </c>
      <c r="O13" s="94" t="s">
        <v>332</v>
      </c>
      <c r="P13" s="91">
        <v>1</v>
      </c>
      <c r="Q13" s="92">
        <v>42817</v>
      </c>
    </row>
    <row r="14" spans="2:17" ht="30" customHeight="1" x14ac:dyDescent="0.3">
      <c r="B14" s="91">
        <v>5</v>
      </c>
      <c r="C14" s="91" t="s">
        <v>292</v>
      </c>
      <c r="D14" s="92">
        <v>42628</v>
      </c>
      <c r="E14" s="92">
        <v>42761</v>
      </c>
      <c r="F14" s="91" t="s">
        <v>318</v>
      </c>
      <c r="G14" s="92">
        <v>42762</v>
      </c>
      <c r="H14" s="88" t="s">
        <v>287</v>
      </c>
      <c r="I14" s="88" t="s">
        <v>319</v>
      </c>
      <c r="J14" s="90" t="s">
        <v>333</v>
      </c>
      <c r="K14" s="91" t="s">
        <v>328</v>
      </c>
      <c r="L14" s="92">
        <v>42767</v>
      </c>
      <c r="M14" s="92">
        <v>42781</v>
      </c>
      <c r="N14" s="100">
        <v>10</v>
      </c>
      <c r="O14" s="91" t="s">
        <v>322</v>
      </c>
      <c r="P14" s="91">
        <v>1</v>
      </c>
      <c r="Q14" s="92">
        <v>42786</v>
      </c>
    </row>
    <row r="15" spans="2:17" ht="99.9" customHeight="1" x14ac:dyDescent="0.3">
      <c r="B15" s="91">
        <v>6</v>
      </c>
      <c r="C15" s="91" t="s">
        <v>334</v>
      </c>
      <c r="D15" s="92">
        <v>42755</v>
      </c>
      <c r="E15" s="92">
        <v>42755</v>
      </c>
      <c r="F15" s="91" t="s">
        <v>318</v>
      </c>
      <c r="G15" s="92">
        <v>42769</v>
      </c>
      <c r="H15" s="91" t="s">
        <v>289</v>
      </c>
      <c r="I15" s="91" t="s">
        <v>335</v>
      </c>
      <c r="J15" s="95" t="s">
        <v>336</v>
      </c>
      <c r="K15" s="91" t="s">
        <v>328</v>
      </c>
      <c r="L15" s="92">
        <v>42769</v>
      </c>
      <c r="M15" s="92">
        <v>42783</v>
      </c>
      <c r="N15" s="100">
        <v>10</v>
      </c>
      <c r="O15" s="94" t="s">
        <v>332</v>
      </c>
      <c r="P15" s="91">
        <v>1</v>
      </c>
      <c r="Q15" s="91" t="s">
        <v>327</v>
      </c>
    </row>
    <row r="16" spans="2:17" ht="28.8" x14ac:dyDescent="0.3">
      <c r="B16" s="91">
        <v>7</v>
      </c>
      <c r="C16" s="91" t="s">
        <v>337</v>
      </c>
      <c r="D16" s="92">
        <v>42688</v>
      </c>
      <c r="E16" s="92">
        <v>42782</v>
      </c>
      <c r="F16" s="91" t="s">
        <v>318</v>
      </c>
      <c r="G16" s="92">
        <v>42793</v>
      </c>
      <c r="H16" s="91" t="s">
        <v>290</v>
      </c>
      <c r="I16" s="91" t="s">
        <v>349</v>
      </c>
      <c r="J16" s="90" t="s">
        <v>338</v>
      </c>
      <c r="K16" s="91" t="s">
        <v>321</v>
      </c>
      <c r="L16" s="92">
        <v>42795</v>
      </c>
      <c r="M16" s="92">
        <v>42808</v>
      </c>
      <c r="N16" s="100">
        <v>9</v>
      </c>
      <c r="O16" s="91" t="s">
        <v>322</v>
      </c>
      <c r="P16" s="91">
        <v>1</v>
      </c>
      <c r="Q16" s="96">
        <v>42821</v>
      </c>
    </row>
    <row r="17" spans="2:17" ht="30" customHeight="1" x14ac:dyDescent="0.3">
      <c r="B17" s="91">
        <v>8</v>
      </c>
      <c r="C17" s="91" t="s">
        <v>337</v>
      </c>
      <c r="D17" s="92">
        <v>42786</v>
      </c>
      <c r="E17" s="92">
        <v>42787</v>
      </c>
      <c r="F17" s="91" t="s">
        <v>318</v>
      </c>
      <c r="G17" s="92">
        <v>42787</v>
      </c>
      <c r="H17" s="88" t="s">
        <v>287</v>
      </c>
      <c r="I17" s="88" t="s">
        <v>319</v>
      </c>
      <c r="J17" s="90" t="s">
        <v>333</v>
      </c>
      <c r="K17" s="91" t="s">
        <v>321</v>
      </c>
      <c r="L17" s="92">
        <v>42788</v>
      </c>
      <c r="M17" s="92">
        <v>42803</v>
      </c>
      <c r="N17" s="100">
        <v>11</v>
      </c>
      <c r="O17" s="94" t="s">
        <v>332</v>
      </c>
      <c r="P17" s="91">
        <v>1</v>
      </c>
      <c r="Q17" s="92">
        <v>42817</v>
      </c>
    </row>
    <row r="18" spans="2:17" ht="30" customHeight="1" x14ac:dyDescent="0.3">
      <c r="B18" s="91">
        <v>9</v>
      </c>
      <c r="C18" s="91" t="s">
        <v>337</v>
      </c>
      <c r="D18" s="92">
        <v>42786</v>
      </c>
      <c r="E18" s="92">
        <v>42787</v>
      </c>
      <c r="F18" s="91" t="s">
        <v>318</v>
      </c>
      <c r="G18" s="92">
        <v>42787</v>
      </c>
      <c r="H18" s="88" t="s">
        <v>287</v>
      </c>
      <c r="I18" s="88" t="s">
        <v>329</v>
      </c>
      <c r="J18" s="90" t="s">
        <v>320</v>
      </c>
      <c r="K18" s="91" t="s">
        <v>321</v>
      </c>
      <c r="L18" s="92">
        <v>42788</v>
      </c>
      <c r="M18" s="92">
        <v>42803</v>
      </c>
      <c r="N18" s="100">
        <v>11</v>
      </c>
      <c r="O18" s="94" t="s">
        <v>332</v>
      </c>
      <c r="P18" s="91">
        <v>1</v>
      </c>
      <c r="Q18" s="92">
        <v>42817</v>
      </c>
    </row>
    <row r="19" spans="2:17" ht="30" customHeight="1" x14ac:dyDescent="0.3">
      <c r="B19" s="91">
        <v>10</v>
      </c>
      <c r="C19" s="91" t="s">
        <v>344</v>
      </c>
      <c r="D19" s="92">
        <v>42878</v>
      </c>
      <c r="E19" s="92">
        <v>42879</v>
      </c>
      <c r="F19" s="91" t="s">
        <v>318</v>
      </c>
      <c r="G19" s="92">
        <v>42880</v>
      </c>
      <c r="H19" s="91" t="s">
        <v>343</v>
      </c>
      <c r="I19" s="91" t="s">
        <v>349</v>
      </c>
      <c r="J19" s="98" t="s">
        <v>347</v>
      </c>
      <c r="K19" s="91" t="s">
        <v>321</v>
      </c>
      <c r="L19" s="92">
        <v>42886</v>
      </c>
      <c r="M19" s="92">
        <v>42895</v>
      </c>
      <c r="N19" s="100">
        <v>7</v>
      </c>
      <c r="O19" s="91" t="s">
        <v>322</v>
      </c>
      <c r="P19" s="91">
        <v>1</v>
      </c>
      <c r="Q19" s="92">
        <v>42902</v>
      </c>
    </row>
    <row r="20" spans="2:17" ht="30" customHeight="1" x14ac:dyDescent="0.3">
      <c r="B20" s="91">
        <v>11</v>
      </c>
      <c r="C20" s="91" t="s">
        <v>344</v>
      </c>
      <c r="D20" s="92">
        <v>42878</v>
      </c>
      <c r="E20" s="92">
        <v>42879</v>
      </c>
      <c r="F20" s="91" t="s">
        <v>318</v>
      </c>
      <c r="G20" s="92">
        <v>42880</v>
      </c>
      <c r="H20" s="91" t="s">
        <v>343</v>
      </c>
      <c r="I20" s="91" t="s">
        <v>349</v>
      </c>
      <c r="J20" s="98" t="s">
        <v>348</v>
      </c>
      <c r="K20" s="91" t="s">
        <v>321</v>
      </c>
      <c r="L20" s="92">
        <v>42886</v>
      </c>
      <c r="M20" s="92">
        <v>42895</v>
      </c>
      <c r="N20" s="100">
        <v>7</v>
      </c>
      <c r="O20" s="91" t="s">
        <v>322</v>
      </c>
      <c r="P20" s="91">
        <v>1</v>
      </c>
      <c r="Q20" s="92">
        <v>42902</v>
      </c>
    </row>
    <row r="21" spans="2:17" ht="30" customHeight="1" x14ac:dyDescent="0.3">
      <c r="B21" s="91">
        <v>12</v>
      </c>
      <c r="C21" s="91" t="s">
        <v>344</v>
      </c>
      <c r="D21" s="92">
        <v>42878</v>
      </c>
      <c r="E21" s="92">
        <v>42879</v>
      </c>
      <c r="F21" s="91" t="s">
        <v>318</v>
      </c>
      <c r="G21" s="92">
        <v>42880</v>
      </c>
      <c r="H21" s="91" t="s">
        <v>343</v>
      </c>
      <c r="I21" s="91" t="s">
        <v>319</v>
      </c>
      <c r="J21" s="98" t="s">
        <v>345</v>
      </c>
      <c r="K21" s="91" t="s">
        <v>321</v>
      </c>
      <c r="L21" s="92">
        <v>42886</v>
      </c>
      <c r="M21" s="92">
        <v>42895</v>
      </c>
      <c r="N21" s="100">
        <v>7</v>
      </c>
      <c r="O21" s="91" t="s">
        <v>322</v>
      </c>
      <c r="P21" s="91">
        <v>1</v>
      </c>
      <c r="Q21" s="92">
        <v>42902</v>
      </c>
    </row>
    <row r="22" spans="2:17" ht="30" customHeight="1" x14ac:dyDescent="0.3">
      <c r="B22" s="91">
        <v>13</v>
      </c>
      <c r="C22" s="91" t="s">
        <v>293</v>
      </c>
      <c r="D22" s="92">
        <v>42905</v>
      </c>
      <c r="E22" s="92">
        <v>42905</v>
      </c>
      <c r="F22" s="91" t="s">
        <v>350</v>
      </c>
      <c r="G22" s="92">
        <v>42912</v>
      </c>
      <c r="H22" s="91" t="s">
        <v>351</v>
      </c>
      <c r="I22" s="91" t="s">
        <v>324</v>
      </c>
      <c r="J22" s="98" t="s">
        <v>352</v>
      </c>
      <c r="K22" s="91" t="s">
        <v>328</v>
      </c>
      <c r="L22" s="92">
        <v>42916</v>
      </c>
      <c r="M22" s="92">
        <v>42930</v>
      </c>
      <c r="N22" s="100">
        <v>10</v>
      </c>
      <c r="O22" s="94" t="s">
        <v>332</v>
      </c>
      <c r="P22" s="91">
        <v>1</v>
      </c>
      <c r="Q22" s="91" t="s">
        <v>327</v>
      </c>
    </row>
    <row r="23" spans="2:17" ht="30" customHeight="1" x14ac:dyDescent="0.3">
      <c r="B23" s="91">
        <v>14</v>
      </c>
      <c r="C23" s="91" t="s">
        <v>353</v>
      </c>
      <c r="D23" s="92">
        <v>42905</v>
      </c>
      <c r="E23" s="92">
        <v>42907</v>
      </c>
      <c r="F23" s="91" t="s">
        <v>350</v>
      </c>
      <c r="G23" s="92">
        <v>42913</v>
      </c>
      <c r="H23" s="91" t="s">
        <v>354</v>
      </c>
      <c r="I23" s="91" t="s">
        <v>355</v>
      </c>
      <c r="J23" s="98" t="s">
        <v>356</v>
      </c>
      <c r="K23" s="91" t="s">
        <v>321</v>
      </c>
      <c r="L23" s="92">
        <v>42915</v>
      </c>
      <c r="M23" s="92">
        <v>42936</v>
      </c>
      <c r="N23" s="100">
        <v>15</v>
      </c>
      <c r="O23" s="91" t="s">
        <v>322</v>
      </c>
      <c r="P23" s="91">
        <v>1</v>
      </c>
      <c r="Q23" s="92">
        <v>42940</v>
      </c>
    </row>
    <row r="24" spans="2:17" ht="30" customHeight="1" x14ac:dyDescent="0.3">
      <c r="B24" s="91">
        <v>15</v>
      </c>
      <c r="C24" s="91" t="s">
        <v>358</v>
      </c>
      <c r="D24" s="91" t="s">
        <v>18</v>
      </c>
      <c r="E24" s="92">
        <v>42972</v>
      </c>
      <c r="F24" s="91" t="s">
        <v>318</v>
      </c>
      <c r="G24" s="92">
        <v>42972</v>
      </c>
      <c r="H24" s="91" t="s">
        <v>359</v>
      </c>
      <c r="I24" s="91" t="s">
        <v>319</v>
      </c>
      <c r="J24" s="98" t="s">
        <v>360</v>
      </c>
      <c r="K24" s="91" t="s">
        <v>321</v>
      </c>
      <c r="L24" s="92">
        <v>42983</v>
      </c>
      <c r="M24" s="92">
        <v>43000</v>
      </c>
      <c r="N24" s="100">
        <v>13</v>
      </c>
      <c r="O24" s="91" t="s">
        <v>322</v>
      </c>
      <c r="P24" s="91">
        <v>1</v>
      </c>
      <c r="Q24" s="91" t="s">
        <v>368</v>
      </c>
    </row>
    <row r="25" spans="2:17" ht="30" customHeight="1" x14ac:dyDescent="0.3">
      <c r="B25" s="91">
        <v>16</v>
      </c>
      <c r="C25" s="91" t="s">
        <v>358</v>
      </c>
      <c r="D25" s="91" t="s">
        <v>18</v>
      </c>
      <c r="E25" s="92">
        <v>42972</v>
      </c>
      <c r="F25" s="91" t="s">
        <v>318</v>
      </c>
      <c r="G25" s="92">
        <v>42972</v>
      </c>
      <c r="H25" s="91" t="s">
        <v>362</v>
      </c>
      <c r="I25" s="91" t="s">
        <v>349</v>
      </c>
      <c r="J25" s="98" t="s">
        <v>361</v>
      </c>
      <c r="K25" s="91" t="s">
        <v>321</v>
      </c>
      <c r="L25" s="92">
        <v>42983</v>
      </c>
      <c r="M25" s="92">
        <v>43000</v>
      </c>
      <c r="N25" s="100">
        <v>13</v>
      </c>
      <c r="O25" s="91" t="s">
        <v>322</v>
      </c>
      <c r="P25" s="91">
        <v>1</v>
      </c>
      <c r="Q25" s="91" t="s">
        <v>368</v>
      </c>
    </row>
    <row r="26" spans="2:17" ht="30" customHeight="1" x14ac:dyDescent="0.3">
      <c r="B26" s="91">
        <v>17</v>
      </c>
      <c r="C26" s="91" t="s">
        <v>363</v>
      </c>
      <c r="D26" s="92">
        <v>42992</v>
      </c>
      <c r="E26" s="92">
        <v>42992</v>
      </c>
      <c r="F26" s="91" t="s">
        <v>318</v>
      </c>
      <c r="G26" s="92">
        <v>42997</v>
      </c>
      <c r="H26" s="91" t="s">
        <v>364</v>
      </c>
      <c r="I26" s="91" t="s">
        <v>349</v>
      </c>
      <c r="J26" s="98" t="s">
        <v>367</v>
      </c>
      <c r="K26" s="91" t="s">
        <v>321</v>
      </c>
      <c r="L26" s="92">
        <v>43005</v>
      </c>
      <c r="M26" s="92">
        <v>43024</v>
      </c>
      <c r="N26" s="100">
        <v>12</v>
      </c>
      <c r="O26" s="91" t="s">
        <v>322</v>
      </c>
      <c r="P26" s="91">
        <v>1</v>
      </c>
      <c r="Q26" s="101" t="s">
        <v>373</v>
      </c>
    </row>
    <row r="27" spans="2:17" ht="30" customHeight="1" x14ac:dyDescent="0.3">
      <c r="B27" s="91">
        <v>18</v>
      </c>
      <c r="C27" s="91" t="s">
        <v>363</v>
      </c>
      <c r="D27" s="92">
        <v>42992</v>
      </c>
      <c r="E27" s="92">
        <v>42992</v>
      </c>
      <c r="F27" s="91" t="s">
        <v>318</v>
      </c>
      <c r="G27" s="92">
        <v>42997</v>
      </c>
      <c r="H27" s="91" t="s">
        <v>364</v>
      </c>
      <c r="I27" s="91" t="s">
        <v>365</v>
      </c>
      <c r="J27" s="98" t="s">
        <v>366</v>
      </c>
      <c r="K27" s="91" t="s">
        <v>321</v>
      </c>
      <c r="L27" s="92">
        <v>43005</v>
      </c>
      <c r="M27" s="92">
        <v>43024</v>
      </c>
      <c r="N27" s="100">
        <v>12</v>
      </c>
      <c r="O27" s="91" t="s">
        <v>322</v>
      </c>
      <c r="P27" s="91">
        <v>1</v>
      </c>
      <c r="Q27" s="101" t="s">
        <v>373</v>
      </c>
    </row>
    <row r="28" spans="2:17" ht="30" customHeight="1" x14ac:dyDescent="0.3">
      <c r="B28" s="91">
        <v>19</v>
      </c>
      <c r="C28" s="91" t="s">
        <v>358</v>
      </c>
      <c r="D28" s="91" t="s">
        <v>18</v>
      </c>
      <c r="E28" s="92">
        <v>43017</v>
      </c>
      <c r="F28" s="91" t="s">
        <v>318</v>
      </c>
      <c r="G28" s="92">
        <v>43018</v>
      </c>
      <c r="H28" s="91" t="s">
        <v>370</v>
      </c>
      <c r="I28" s="91" t="s">
        <v>372</v>
      </c>
      <c r="J28" s="98" t="s">
        <v>375</v>
      </c>
      <c r="K28" s="91" t="s">
        <v>326</v>
      </c>
      <c r="L28" s="92">
        <v>43032</v>
      </c>
      <c r="M28" s="92">
        <v>43052</v>
      </c>
      <c r="N28" s="100">
        <v>12</v>
      </c>
      <c r="O28" s="91" t="s">
        <v>322</v>
      </c>
      <c r="P28" s="91">
        <v>1</v>
      </c>
      <c r="Q28" s="91" t="s">
        <v>368</v>
      </c>
    </row>
    <row r="29" spans="2:17" ht="30" customHeight="1" x14ac:dyDescent="0.3">
      <c r="B29" s="91">
        <v>20</v>
      </c>
      <c r="C29" s="91" t="s">
        <v>358</v>
      </c>
      <c r="D29" s="91" t="s">
        <v>18</v>
      </c>
      <c r="E29" s="92">
        <v>43017</v>
      </c>
      <c r="F29" s="91" t="s">
        <v>318</v>
      </c>
      <c r="G29" s="92">
        <v>43018</v>
      </c>
      <c r="H29" s="91" t="s">
        <v>371</v>
      </c>
      <c r="I29" s="91" t="s">
        <v>372</v>
      </c>
      <c r="J29" s="98" t="s">
        <v>374</v>
      </c>
      <c r="K29" s="91" t="s">
        <v>326</v>
      </c>
      <c r="L29" s="92">
        <v>43032</v>
      </c>
      <c r="M29" s="92">
        <v>43052</v>
      </c>
      <c r="N29" s="100">
        <v>12</v>
      </c>
      <c r="O29" s="91" t="s">
        <v>322</v>
      </c>
      <c r="P29" s="91">
        <v>1</v>
      </c>
      <c r="Q29" s="91" t="s">
        <v>368</v>
      </c>
    </row>
    <row r="30" spans="2:17" ht="30" customHeight="1" x14ac:dyDescent="0.3">
      <c r="B30" s="91">
        <v>21</v>
      </c>
      <c r="C30" s="91" t="s">
        <v>380</v>
      </c>
      <c r="D30" s="92">
        <v>43035</v>
      </c>
      <c r="E30" s="92">
        <v>43035</v>
      </c>
      <c r="F30" s="91" t="s">
        <v>318</v>
      </c>
      <c r="G30" s="92">
        <v>43035</v>
      </c>
      <c r="H30" s="91" t="s">
        <v>377</v>
      </c>
      <c r="I30" s="91" t="s">
        <v>378</v>
      </c>
      <c r="J30" s="98" t="s">
        <v>379</v>
      </c>
      <c r="K30" s="91" t="s">
        <v>326</v>
      </c>
      <c r="L30" s="92">
        <v>43042</v>
      </c>
      <c r="M30" s="92">
        <v>43066</v>
      </c>
      <c r="N30" s="100">
        <v>16</v>
      </c>
      <c r="O30" s="94" t="s">
        <v>332</v>
      </c>
      <c r="P30" s="91">
        <v>1</v>
      </c>
      <c r="Q30" s="101" t="s">
        <v>381</v>
      </c>
    </row>
    <row r="31" spans="2:17" ht="30" customHeight="1" x14ac:dyDescent="0.3">
      <c r="B31" s="91">
        <v>22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100"/>
      <c r="O31" s="91"/>
      <c r="P31" s="91"/>
      <c r="Q31" s="91"/>
    </row>
    <row r="32" spans="2:17" ht="30" customHeight="1" x14ac:dyDescent="0.3">
      <c r="B32" s="91">
        <v>23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100"/>
      <c r="O32" s="91"/>
      <c r="P32" s="91"/>
      <c r="Q32" s="91"/>
    </row>
    <row r="33" spans="2:17" ht="30" customHeight="1" x14ac:dyDescent="0.3">
      <c r="B33" s="91">
        <v>24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100"/>
      <c r="O33" s="91"/>
      <c r="P33" s="91"/>
      <c r="Q33" s="91"/>
    </row>
    <row r="34" spans="2:17" ht="30" customHeight="1" x14ac:dyDescent="0.3">
      <c r="B34" s="91">
        <v>25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100"/>
      <c r="O34" s="91"/>
      <c r="P34" s="91"/>
      <c r="Q34" s="91"/>
    </row>
    <row r="35" spans="2:17" ht="30" customHeight="1" x14ac:dyDescent="0.3">
      <c r="B35" s="91">
        <v>26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</row>
    <row r="36" spans="2:17" ht="30" customHeight="1" x14ac:dyDescent="0.3">
      <c r="B36" s="91">
        <v>27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</row>
    <row r="37" spans="2:17" ht="30" customHeight="1" x14ac:dyDescent="0.3">
      <c r="B37" s="91">
        <v>28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</row>
    <row r="38" spans="2:17" ht="30" customHeight="1" x14ac:dyDescent="0.3">
      <c r="B38" s="91">
        <v>29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</row>
    <row r="39" spans="2:17" ht="30" customHeight="1" x14ac:dyDescent="0.3">
      <c r="B39" s="91">
        <v>30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</row>
    <row r="40" spans="2:17" ht="30" customHeight="1" x14ac:dyDescent="0.3">
      <c r="B40" s="91">
        <v>31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</row>
    <row r="41" spans="2:17" ht="30" customHeight="1" x14ac:dyDescent="0.3">
      <c r="B41" s="91">
        <v>32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</row>
    <row r="42" spans="2:17" ht="30" customHeight="1" x14ac:dyDescent="0.3">
      <c r="B42" s="91">
        <v>33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</row>
    <row r="43" spans="2:17" ht="30" customHeight="1" x14ac:dyDescent="0.3">
      <c r="B43" s="91">
        <v>34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</row>
    <row r="44" spans="2:17" ht="30" customHeight="1" x14ac:dyDescent="0.3">
      <c r="B44" s="91">
        <v>35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</row>
    <row r="45" spans="2:17" ht="30" customHeight="1" x14ac:dyDescent="0.3">
      <c r="B45" s="91">
        <v>36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</row>
    <row r="46" spans="2:17" ht="30" customHeight="1" x14ac:dyDescent="0.3">
      <c r="B46" s="91">
        <v>37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</row>
    <row r="47" spans="2:17" ht="30" customHeight="1" x14ac:dyDescent="0.3">
      <c r="B47" s="91">
        <v>38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</row>
    <row r="48" spans="2:17" ht="30" customHeight="1" x14ac:dyDescent="0.3">
      <c r="B48" s="91">
        <v>39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</row>
    <row r="49" spans="2:17" ht="30" customHeight="1" x14ac:dyDescent="0.3">
      <c r="B49" s="91">
        <v>40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</row>
    <row r="50" spans="2:17" ht="30" customHeight="1" x14ac:dyDescent="0.3">
      <c r="B50" s="91">
        <v>41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</row>
    <row r="51" spans="2:17" ht="30" customHeight="1" x14ac:dyDescent="0.3">
      <c r="B51" s="91">
        <v>42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</row>
    <row r="52" spans="2:17" ht="30" customHeight="1" x14ac:dyDescent="0.3">
      <c r="B52" s="91">
        <v>43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</row>
    <row r="53" spans="2:17" ht="30" customHeight="1" x14ac:dyDescent="0.3">
      <c r="B53" s="91">
        <v>44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</row>
    <row r="54" spans="2:17" ht="30" customHeight="1" x14ac:dyDescent="0.3">
      <c r="B54" s="91">
        <v>45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</row>
    <row r="55" spans="2:17" ht="30" customHeight="1" x14ac:dyDescent="0.3">
      <c r="B55" s="91">
        <v>46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</row>
    <row r="56" spans="2:17" ht="30" customHeight="1" x14ac:dyDescent="0.3">
      <c r="B56" s="91">
        <v>47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</row>
    <row r="57" spans="2:17" ht="30" customHeight="1" x14ac:dyDescent="0.3">
      <c r="B57" s="91">
        <v>48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</row>
    <row r="58" spans="2:17" ht="30" customHeight="1" x14ac:dyDescent="0.3">
      <c r="B58" s="91">
        <v>49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</row>
    <row r="59" spans="2:17" ht="30" customHeight="1" x14ac:dyDescent="0.3">
      <c r="B59" s="91">
        <v>50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</row>
  </sheetData>
  <autoFilter ref="B9:Q9" xr:uid="{00000000-0009-0000-0000-000007000000}"/>
  <mergeCells count="2">
    <mergeCell ref="B2:C3"/>
    <mergeCell ref="B7:Q8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66"/>
  <sheetViews>
    <sheetView topLeftCell="G19" zoomScale="70" zoomScaleNormal="70" workbookViewId="0">
      <selection activeCell="O31" sqref="O31"/>
    </sheetView>
  </sheetViews>
  <sheetFormatPr baseColWidth="10" defaultRowHeight="14.4" x14ac:dyDescent="0.3"/>
  <cols>
    <col min="2" max="2" width="16.44140625" style="4" bestFit="1" customWidth="1"/>
    <col min="3" max="3" width="35.33203125" style="4" bestFit="1" customWidth="1"/>
    <col min="4" max="4" width="24.44140625" style="4" bestFit="1" customWidth="1"/>
    <col min="5" max="5" width="28.6640625" style="4" bestFit="1" customWidth="1"/>
    <col min="6" max="6" width="16.44140625" style="4" bestFit="1" customWidth="1"/>
    <col min="7" max="7" width="23" style="4" bestFit="1" customWidth="1"/>
    <col min="8" max="8" width="57.6640625" style="4" bestFit="1" customWidth="1"/>
    <col min="9" max="9" width="20.6640625" style="4" customWidth="1"/>
    <col min="10" max="10" width="80" style="4" bestFit="1" customWidth="1"/>
    <col min="11" max="11" width="30.5546875" style="4" bestFit="1" customWidth="1"/>
    <col min="12" max="12" width="23.44140625" style="4" bestFit="1" customWidth="1"/>
    <col min="13" max="13" width="22.5546875" style="4" bestFit="1" customWidth="1"/>
    <col min="14" max="14" width="24.44140625" style="4" bestFit="1" customWidth="1"/>
    <col min="15" max="15" width="21.5546875" style="4" bestFit="1" customWidth="1"/>
    <col min="16" max="16" width="28.109375" style="4" bestFit="1" customWidth="1"/>
    <col min="17" max="17" width="22.44140625" style="4" bestFit="1" customWidth="1"/>
  </cols>
  <sheetData>
    <row r="1" spans="2:17" ht="15" thickBot="1" x14ac:dyDescent="0.35"/>
    <row r="2" spans="2:17" x14ac:dyDescent="0.3">
      <c r="B2" s="467" t="s">
        <v>297</v>
      </c>
      <c r="C2" s="468"/>
    </row>
    <row r="3" spans="2:17" ht="15" thickBot="1" x14ac:dyDescent="0.35">
      <c r="B3" s="469"/>
      <c r="C3" s="470"/>
    </row>
    <row r="4" spans="2:17" ht="15" thickBot="1" x14ac:dyDescent="0.35">
      <c r="B4" s="82" t="s">
        <v>298</v>
      </c>
      <c r="C4" s="82" t="s">
        <v>299</v>
      </c>
      <c r="E4" s="82" t="s">
        <v>300</v>
      </c>
    </row>
    <row r="5" spans="2:17" ht="15" thickBot="1" x14ac:dyDescent="0.35">
      <c r="B5" s="83">
        <v>40</v>
      </c>
      <c r="C5" s="83">
        <f>B5-(SUM(P10:P49))</f>
        <v>7</v>
      </c>
      <c r="E5" s="127">
        <f>1-(C5/B5)</f>
        <v>0.82499999999999996</v>
      </c>
    </row>
    <row r="6" spans="2:17" ht="15" thickBot="1" x14ac:dyDescent="0.35">
      <c r="B6" s="84"/>
      <c r="C6" s="85"/>
    </row>
    <row r="7" spans="2:17" ht="15" customHeight="1" x14ac:dyDescent="0.3">
      <c r="B7" s="471" t="s">
        <v>301</v>
      </c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3"/>
    </row>
    <row r="8" spans="2:17" ht="15.75" customHeight="1" thickBot="1" x14ac:dyDescent="0.35">
      <c r="B8" s="474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6"/>
    </row>
    <row r="9" spans="2:17" ht="29.4" thickBot="1" x14ac:dyDescent="0.35">
      <c r="B9" s="86" t="s">
        <v>302</v>
      </c>
      <c r="C9" s="87" t="s">
        <v>303</v>
      </c>
      <c r="D9" s="86" t="s">
        <v>304</v>
      </c>
      <c r="E9" s="87" t="s">
        <v>305</v>
      </c>
      <c r="F9" s="86" t="s">
        <v>306</v>
      </c>
      <c r="G9" s="87" t="s">
        <v>384</v>
      </c>
      <c r="H9" s="86" t="s">
        <v>308</v>
      </c>
      <c r="I9" s="86" t="s">
        <v>309</v>
      </c>
      <c r="J9" s="86" t="s">
        <v>310</v>
      </c>
      <c r="K9" s="86" t="s">
        <v>311</v>
      </c>
      <c r="L9" s="87" t="s">
        <v>312</v>
      </c>
      <c r="M9" s="86" t="s">
        <v>313</v>
      </c>
      <c r="N9" s="86" t="s">
        <v>346</v>
      </c>
      <c r="O9" s="86" t="s">
        <v>314</v>
      </c>
      <c r="P9" s="86" t="s">
        <v>315</v>
      </c>
      <c r="Q9" s="86" t="s">
        <v>442</v>
      </c>
    </row>
    <row r="10" spans="2:17" ht="30" customHeight="1" x14ac:dyDescent="0.3">
      <c r="B10" s="180">
        <v>1</v>
      </c>
      <c r="C10" s="214" t="s">
        <v>474</v>
      </c>
      <c r="D10" s="182">
        <v>43122</v>
      </c>
      <c r="E10" s="182">
        <v>43122</v>
      </c>
      <c r="F10" s="181" t="s">
        <v>318</v>
      </c>
      <c r="G10" s="182">
        <v>43123</v>
      </c>
      <c r="H10" s="181" t="s">
        <v>387</v>
      </c>
      <c r="I10" s="181" t="s">
        <v>385</v>
      </c>
      <c r="J10" s="183" t="s">
        <v>386</v>
      </c>
      <c r="K10" s="181" t="s">
        <v>321</v>
      </c>
      <c r="L10" s="182">
        <v>43129</v>
      </c>
      <c r="M10" s="182">
        <v>43138</v>
      </c>
      <c r="N10" s="184">
        <v>7</v>
      </c>
      <c r="O10" s="182" t="s">
        <v>322</v>
      </c>
      <c r="P10" s="181">
        <v>1</v>
      </c>
      <c r="Q10" s="185" t="s">
        <v>388</v>
      </c>
    </row>
    <row r="11" spans="2:17" ht="30" customHeight="1" x14ac:dyDescent="0.3">
      <c r="B11" s="186">
        <v>2</v>
      </c>
      <c r="C11" s="486" t="s">
        <v>475</v>
      </c>
      <c r="D11" s="479">
        <v>43144</v>
      </c>
      <c r="E11" s="479">
        <v>43144</v>
      </c>
      <c r="F11" s="483" t="s">
        <v>318</v>
      </c>
      <c r="G11" s="479">
        <v>43144</v>
      </c>
      <c r="H11" s="483" t="s">
        <v>405</v>
      </c>
      <c r="I11" s="179" t="s">
        <v>406</v>
      </c>
      <c r="J11" s="488" t="s">
        <v>407</v>
      </c>
      <c r="K11" s="101" t="s">
        <v>321</v>
      </c>
      <c r="L11" s="479">
        <v>43147</v>
      </c>
      <c r="M11" s="96">
        <v>43158</v>
      </c>
      <c r="N11" s="103">
        <v>7</v>
      </c>
      <c r="O11" s="101" t="s">
        <v>322</v>
      </c>
      <c r="P11" s="101">
        <v>1</v>
      </c>
      <c r="Q11" s="187" t="s">
        <v>416</v>
      </c>
    </row>
    <row r="12" spans="2:17" ht="30" customHeight="1" x14ac:dyDescent="0.3">
      <c r="B12" s="186">
        <v>3</v>
      </c>
      <c r="C12" s="484"/>
      <c r="D12" s="487"/>
      <c r="E12" s="487"/>
      <c r="F12" s="484"/>
      <c r="G12" s="487"/>
      <c r="H12" s="484"/>
      <c r="I12" s="179" t="s">
        <v>406</v>
      </c>
      <c r="J12" s="489"/>
      <c r="K12" s="101" t="s">
        <v>326</v>
      </c>
      <c r="L12" s="487"/>
      <c r="M12" s="96">
        <v>43168</v>
      </c>
      <c r="N12" s="103">
        <v>15</v>
      </c>
      <c r="O12" s="101" t="s">
        <v>322</v>
      </c>
      <c r="P12" s="101">
        <v>1</v>
      </c>
      <c r="Q12" s="187" t="s">
        <v>416</v>
      </c>
    </row>
    <row r="13" spans="2:17" ht="30" customHeight="1" x14ac:dyDescent="0.3">
      <c r="B13" s="186">
        <v>4</v>
      </c>
      <c r="C13" s="485"/>
      <c r="D13" s="480"/>
      <c r="E13" s="480"/>
      <c r="F13" s="485"/>
      <c r="G13" s="480"/>
      <c r="H13" s="485"/>
      <c r="I13" s="179" t="s">
        <v>406</v>
      </c>
      <c r="J13" s="490"/>
      <c r="K13" s="101" t="s">
        <v>328</v>
      </c>
      <c r="L13" s="480"/>
      <c r="M13" s="96">
        <v>43160</v>
      </c>
      <c r="N13" s="103">
        <v>9</v>
      </c>
      <c r="O13" s="101" t="s">
        <v>322</v>
      </c>
      <c r="P13" s="101">
        <v>1</v>
      </c>
      <c r="Q13" s="187" t="s">
        <v>416</v>
      </c>
    </row>
    <row r="14" spans="2:17" ht="30" customHeight="1" x14ac:dyDescent="0.3">
      <c r="B14" s="186">
        <v>5</v>
      </c>
      <c r="C14" s="483" t="s">
        <v>358</v>
      </c>
      <c r="D14" s="479">
        <v>43167</v>
      </c>
      <c r="E14" s="479">
        <v>43167</v>
      </c>
      <c r="F14" s="483" t="s">
        <v>318</v>
      </c>
      <c r="G14" s="479">
        <v>43167</v>
      </c>
      <c r="H14" s="483" t="s">
        <v>413</v>
      </c>
      <c r="I14" s="179" t="s">
        <v>414</v>
      </c>
      <c r="J14" s="102" t="s">
        <v>415</v>
      </c>
      <c r="K14" s="101" t="s">
        <v>328</v>
      </c>
      <c r="L14" s="479">
        <v>43173</v>
      </c>
      <c r="M14" s="96">
        <v>43182</v>
      </c>
      <c r="N14" s="103">
        <v>6</v>
      </c>
      <c r="O14" s="101" t="s">
        <v>322</v>
      </c>
      <c r="P14" s="101">
        <v>1</v>
      </c>
      <c r="Q14" s="188" t="s">
        <v>388</v>
      </c>
    </row>
    <row r="15" spans="2:17" ht="30" customHeight="1" x14ac:dyDescent="0.3">
      <c r="B15" s="186">
        <v>6</v>
      </c>
      <c r="C15" s="485"/>
      <c r="D15" s="480"/>
      <c r="E15" s="480"/>
      <c r="F15" s="485"/>
      <c r="G15" s="480"/>
      <c r="H15" s="485"/>
      <c r="I15" s="179" t="s">
        <v>414</v>
      </c>
      <c r="J15" s="102" t="s">
        <v>415</v>
      </c>
      <c r="K15" s="101" t="s">
        <v>326</v>
      </c>
      <c r="L15" s="480"/>
      <c r="M15" s="96">
        <v>43200</v>
      </c>
      <c r="N15" s="103">
        <v>16</v>
      </c>
      <c r="O15" s="128" t="s">
        <v>332</v>
      </c>
      <c r="P15" s="101">
        <v>1</v>
      </c>
      <c r="Q15" s="188" t="s">
        <v>388</v>
      </c>
    </row>
    <row r="16" spans="2:17" ht="30" customHeight="1" x14ac:dyDescent="0.3">
      <c r="B16" s="186">
        <v>7</v>
      </c>
      <c r="C16" s="486" t="s">
        <v>476</v>
      </c>
      <c r="D16" s="479">
        <v>43193</v>
      </c>
      <c r="E16" s="479">
        <v>43193</v>
      </c>
      <c r="F16" s="483" t="s">
        <v>318</v>
      </c>
      <c r="G16" s="479">
        <v>43200</v>
      </c>
      <c r="H16" s="101" t="s">
        <v>417</v>
      </c>
      <c r="I16" s="101" t="s">
        <v>372</v>
      </c>
      <c r="J16" s="102" t="s">
        <v>419</v>
      </c>
      <c r="K16" s="101" t="s">
        <v>328</v>
      </c>
      <c r="L16" s="479">
        <v>43193</v>
      </c>
      <c r="M16" s="479">
        <v>43220</v>
      </c>
      <c r="N16" s="481">
        <v>19</v>
      </c>
      <c r="O16" s="128" t="s">
        <v>332</v>
      </c>
      <c r="P16" s="101">
        <v>1</v>
      </c>
      <c r="Q16" s="187" t="s">
        <v>416</v>
      </c>
    </row>
    <row r="17" spans="2:17" ht="30" customHeight="1" x14ac:dyDescent="0.3">
      <c r="B17" s="186">
        <v>8</v>
      </c>
      <c r="C17" s="485"/>
      <c r="D17" s="480"/>
      <c r="E17" s="480"/>
      <c r="F17" s="485"/>
      <c r="G17" s="480"/>
      <c r="H17" s="179" t="s">
        <v>418</v>
      </c>
      <c r="I17" s="179" t="s">
        <v>414</v>
      </c>
      <c r="J17" s="102" t="s">
        <v>415</v>
      </c>
      <c r="K17" s="101" t="s">
        <v>328</v>
      </c>
      <c r="L17" s="480"/>
      <c r="M17" s="480"/>
      <c r="N17" s="482"/>
      <c r="O17" s="101" t="s">
        <v>322</v>
      </c>
      <c r="P17" s="101">
        <v>1</v>
      </c>
      <c r="Q17" s="187" t="s">
        <v>416</v>
      </c>
    </row>
    <row r="18" spans="2:17" ht="30" customHeight="1" x14ac:dyDescent="0.3">
      <c r="B18" s="186">
        <v>9</v>
      </c>
      <c r="C18" s="486" t="s">
        <v>472</v>
      </c>
      <c r="D18" s="479">
        <v>43214</v>
      </c>
      <c r="E18" s="479">
        <v>43214</v>
      </c>
      <c r="F18" s="483" t="s">
        <v>318</v>
      </c>
      <c r="G18" s="479">
        <v>43210</v>
      </c>
      <c r="H18" s="483" t="s">
        <v>427</v>
      </c>
      <c r="I18" s="101" t="s">
        <v>406</v>
      </c>
      <c r="J18" s="104" t="s">
        <v>428</v>
      </c>
      <c r="K18" s="101" t="s">
        <v>321</v>
      </c>
      <c r="L18" s="479">
        <v>43227</v>
      </c>
      <c r="M18" s="477">
        <v>43245</v>
      </c>
      <c r="N18" s="481">
        <v>14</v>
      </c>
      <c r="O18" s="128" t="s">
        <v>332</v>
      </c>
      <c r="P18" s="101">
        <v>1</v>
      </c>
      <c r="Q18" s="187" t="s">
        <v>416</v>
      </c>
    </row>
    <row r="19" spans="2:17" ht="30" customHeight="1" x14ac:dyDescent="0.3">
      <c r="B19" s="186">
        <v>10</v>
      </c>
      <c r="C19" s="485"/>
      <c r="D19" s="480"/>
      <c r="E19" s="480"/>
      <c r="F19" s="485"/>
      <c r="G19" s="480"/>
      <c r="H19" s="485"/>
      <c r="I19" s="101" t="s">
        <v>406</v>
      </c>
      <c r="J19" s="104" t="s">
        <v>428</v>
      </c>
      <c r="K19" s="101" t="s">
        <v>326</v>
      </c>
      <c r="L19" s="480"/>
      <c r="M19" s="478"/>
      <c r="N19" s="482"/>
      <c r="O19" s="101" t="s">
        <v>322</v>
      </c>
      <c r="P19" s="101">
        <v>1</v>
      </c>
      <c r="Q19" s="187" t="s">
        <v>416</v>
      </c>
    </row>
    <row r="20" spans="2:17" ht="30" customHeight="1" x14ac:dyDescent="0.3">
      <c r="B20" s="186">
        <v>11</v>
      </c>
      <c r="C20" s="172" t="s">
        <v>472</v>
      </c>
      <c r="D20" s="96">
        <v>43214</v>
      </c>
      <c r="E20" s="96">
        <v>43214</v>
      </c>
      <c r="F20" s="101" t="s">
        <v>318</v>
      </c>
      <c r="G20" s="96">
        <v>43223</v>
      </c>
      <c r="H20" s="101" t="s">
        <v>426</v>
      </c>
      <c r="I20" s="101" t="s">
        <v>406</v>
      </c>
      <c r="J20" s="104" t="s">
        <v>424</v>
      </c>
      <c r="K20" s="101" t="s">
        <v>321</v>
      </c>
      <c r="L20" s="96">
        <v>43227</v>
      </c>
      <c r="M20" s="129">
        <v>43252</v>
      </c>
      <c r="N20" s="103">
        <v>19</v>
      </c>
      <c r="O20" s="101" t="s">
        <v>322</v>
      </c>
      <c r="P20" s="101">
        <v>1</v>
      </c>
      <c r="Q20" s="187" t="s">
        <v>416</v>
      </c>
    </row>
    <row r="21" spans="2:17" ht="30" customHeight="1" x14ac:dyDescent="0.3">
      <c r="B21" s="186">
        <v>12</v>
      </c>
      <c r="C21" s="486" t="s">
        <v>469</v>
      </c>
      <c r="D21" s="479">
        <v>43220</v>
      </c>
      <c r="E21" s="479">
        <v>43220</v>
      </c>
      <c r="F21" s="483" t="s">
        <v>318</v>
      </c>
      <c r="G21" s="479">
        <v>43223</v>
      </c>
      <c r="H21" s="483" t="s">
        <v>425</v>
      </c>
      <c r="I21" s="101" t="s">
        <v>385</v>
      </c>
      <c r="J21" s="104" t="s">
        <v>422</v>
      </c>
      <c r="K21" s="101" t="s">
        <v>321</v>
      </c>
      <c r="L21" s="479">
        <v>43224</v>
      </c>
      <c r="M21" s="477">
        <v>43245</v>
      </c>
      <c r="N21" s="481">
        <v>15</v>
      </c>
      <c r="O21" s="101" t="s">
        <v>322</v>
      </c>
      <c r="P21" s="101">
        <v>1</v>
      </c>
      <c r="Q21" s="187" t="s">
        <v>429</v>
      </c>
    </row>
    <row r="22" spans="2:17" ht="30" customHeight="1" x14ac:dyDescent="0.3">
      <c r="B22" s="186">
        <v>13</v>
      </c>
      <c r="C22" s="485"/>
      <c r="D22" s="480"/>
      <c r="E22" s="480"/>
      <c r="F22" s="485"/>
      <c r="G22" s="480"/>
      <c r="H22" s="485"/>
      <c r="I22" s="101" t="s">
        <v>385</v>
      </c>
      <c r="J22" s="104" t="s">
        <v>423</v>
      </c>
      <c r="K22" s="101" t="s">
        <v>321</v>
      </c>
      <c r="L22" s="480"/>
      <c r="M22" s="478"/>
      <c r="N22" s="482"/>
      <c r="O22" s="101" t="s">
        <v>322</v>
      </c>
      <c r="P22" s="101">
        <v>1</v>
      </c>
      <c r="Q22" s="187" t="s">
        <v>429</v>
      </c>
    </row>
    <row r="23" spans="2:17" ht="30" customHeight="1" x14ac:dyDescent="0.3">
      <c r="B23" s="186">
        <v>14</v>
      </c>
      <c r="C23" s="172" t="s">
        <v>472</v>
      </c>
      <c r="D23" s="96">
        <v>43236</v>
      </c>
      <c r="E23" s="96">
        <v>43236</v>
      </c>
      <c r="F23" s="101" t="s">
        <v>318</v>
      </c>
      <c r="G23" s="96">
        <v>43238</v>
      </c>
      <c r="H23" s="101" t="s">
        <v>434</v>
      </c>
      <c r="I23" s="101" t="s">
        <v>435</v>
      </c>
      <c r="J23" s="104" t="s">
        <v>436</v>
      </c>
      <c r="K23" s="101" t="s">
        <v>321</v>
      </c>
      <c r="L23" s="96">
        <v>43243</v>
      </c>
      <c r="M23" s="129">
        <v>43252</v>
      </c>
      <c r="N23" s="103">
        <v>7</v>
      </c>
      <c r="O23" s="128" t="s">
        <v>332</v>
      </c>
      <c r="P23" s="101">
        <v>1</v>
      </c>
      <c r="Q23" s="187" t="s">
        <v>416</v>
      </c>
    </row>
    <row r="24" spans="2:17" ht="30" customHeight="1" x14ac:dyDescent="0.3">
      <c r="B24" s="186">
        <v>15</v>
      </c>
      <c r="C24" s="486" t="s">
        <v>473</v>
      </c>
      <c r="D24" s="479">
        <v>43284</v>
      </c>
      <c r="E24" s="479">
        <v>43284</v>
      </c>
      <c r="F24" s="483" t="s">
        <v>318</v>
      </c>
      <c r="G24" s="479">
        <v>43284</v>
      </c>
      <c r="H24" s="483" t="s">
        <v>437</v>
      </c>
      <c r="I24" s="101" t="s">
        <v>444</v>
      </c>
      <c r="J24" s="104" t="s">
        <v>459</v>
      </c>
      <c r="K24" s="483" t="s">
        <v>438</v>
      </c>
      <c r="L24" s="479">
        <v>43298</v>
      </c>
      <c r="M24" s="479">
        <v>43332</v>
      </c>
      <c r="N24" s="481">
        <v>24</v>
      </c>
      <c r="O24" s="128" t="s">
        <v>332</v>
      </c>
      <c r="P24" s="483">
        <v>4</v>
      </c>
      <c r="Q24" s="495" t="s">
        <v>617</v>
      </c>
    </row>
    <row r="25" spans="2:17" ht="30" customHeight="1" x14ac:dyDescent="0.3">
      <c r="B25" s="186">
        <v>16</v>
      </c>
      <c r="C25" s="484"/>
      <c r="D25" s="487"/>
      <c r="E25" s="487"/>
      <c r="F25" s="484"/>
      <c r="G25" s="487"/>
      <c r="H25" s="484"/>
      <c r="I25" s="101" t="s">
        <v>444</v>
      </c>
      <c r="J25" s="104" t="s">
        <v>459</v>
      </c>
      <c r="K25" s="484"/>
      <c r="L25" s="487"/>
      <c r="M25" s="487"/>
      <c r="N25" s="494"/>
      <c r="O25" s="128" t="s">
        <v>332</v>
      </c>
      <c r="P25" s="484"/>
      <c r="Q25" s="492"/>
    </row>
    <row r="26" spans="2:17" ht="30" customHeight="1" x14ac:dyDescent="0.3">
      <c r="B26" s="186">
        <v>17</v>
      </c>
      <c r="C26" s="484"/>
      <c r="D26" s="487"/>
      <c r="E26" s="487"/>
      <c r="F26" s="484"/>
      <c r="G26" s="487"/>
      <c r="H26" s="484"/>
      <c r="I26" s="101" t="s">
        <v>460</v>
      </c>
      <c r="J26" s="104" t="s">
        <v>457</v>
      </c>
      <c r="K26" s="484"/>
      <c r="L26" s="487"/>
      <c r="M26" s="487"/>
      <c r="N26" s="494"/>
      <c r="O26" s="128" t="s">
        <v>332</v>
      </c>
      <c r="P26" s="484"/>
      <c r="Q26" s="492"/>
    </row>
    <row r="27" spans="2:17" ht="30" customHeight="1" x14ac:dyDescent="0.3">
      <c r="B27" s="186">
        <v>18</v>
      </c>
      <c r="C27" s="485"/>
      <c r="D27" s="480"/>
      <c r="E27" s="480"/>
      <c r="F27" s="485"/>
      <c r="G27" s="480"/>
      <c r="H27" s="485"/>
      <c r="I27" s="101" t="s">
        <v>406</v>
      </c>
      <c r="J27" s="104" t="s">
        <v>458</v>
      </c>
      <c r="K27" s="485"/>
      <c r="L27" s="480"/>
      <c r="M27" s="480"/>
      <c r="N27" s="482"/>
      <c r="O27" s="128" t="s">
        <v>332</v>
      </c>
      <c r="P27" s="485"/>
      <c r="Q27" s="493"/>
    </row>
    <row r="28" spans="2:17" ht="30" customHeight="1" x14ac:dyDescent="0.3">
      <c r="B28" s="186">
        <v>19</v>
      </c>
      <c r="C28" s="101" t="s">
        <v>358</v>
      </c>
      <c r="D28" s="96">
        <v>43311</v>
      </c>
      <c r="E28" s="96">
        <v>43311</v>
      </c>
      <c r="F28" s="101" t="s">
        <v>318</v>
      </c>
      <c r="G28" s="96">
        <v>43311</v>
      </c>
      <c r="H28" s="101" t="s">
        <v>441</v>
      </c>
      <c r="I28" s="101" t="s">
        <v>439</v>
      </c>
      <c r="J28" s="104" t="s">
        <v>440</v>
      </c>
      <c r="K28" s="101" t="s">
        <v>326</v>
      </c>
      <c r="L28" s="96">
        <v>43315</v>
      </c>
      <c r="M28" s="96">
        <v>43332</v>
      </c>
      <c r="N28" s="103">
        <v>11</v>
      </c>
      <c r="O28" s="128" t="s">
        <v>332</v>
      </c>
      <c r="P28" s="101">
        <v>1</v>
      </c>
      <c r="Q28" s="187" t="s">
        <v>388</v>
      </c>
    </row>
    <row r="29" spans="2:17" ht="30" customHeight="1" x14ac:dyDescent="0.3">
      <c r="B29" s="186">
        <v>20</v>
      </c>
      <c r="C29" s="486" t="s">
        <v>471</v>
      </c>
      <c r="D29" s="479">
        <v>43348</v>
      </c>
      <c r="E29" s="479">
        <v>43348</v>
      </c>
      <c r="F29" s="479" t="s">
        <v>350</v>
      </c>
      <c r="G29" s="479">
        <v>43350</v>
      </c>
      <c r="H29" s="479" t="s">
        <v>443</v>
      </c>
      <c r="I29" s="101" t="s">
        <v>444</v>
      </c>
      <c r="J29" s="104" t="s">
        <v>461</v>
      </c>
      <c r="K29" s="101" t="s">
        <v>321</v>
      </c>
      <c r="L29" s="479">
        <v>43357</v>
      </c>
      <c r="M29" s="96">
        <v>43378</v>
      </c>
      <c r="N29" s="103">
        <v>15</v>
      </c>
      <c r="O29" s="101"/>
      <c r="P29" s="483">
        <v>10</v>
      </c>
      <c r="Q29" s="491" t="s">
        <v>416</v>
      </c>
    </row>
    <row r="30" spans="2:17" ht="30" customHeight="1" x14ac:dyDescent="0.3">
      <c r="B30" s="186">
        <v>21</v>
      </c>
      <c r="C30" s="484"/>
      <c r="D30" s="487"/>
      <c r="E30" s="487"/>
      <c r="F30" s="487"/>
      <c r="G30" s="487"/>
      <c r="H30" s="487"/>
      <c r="I30" s="101" t="s">
        <v>444</v>
      </c>
      <c r="J30" s="104" t="s">
        <v>461</v>
      </c>
      <c r="K30" s="101" t="s">
        <v>321</v>
      </c>
      <c r="L30" s="487"/>
      <c r="M30" s="96">
        <v>43378</v>
      </c>
      <c r="N30" s="103">
        <v>15</v>
      </c>
      <c r="O30" s="101"/>
      <c r="P30" s="484"/>
      <c r="Q30" s="492"/>
    </row>
    <row r="31" spans="2:17" ht="30" customHeight="1" x14ac:dyDescent="0.3">
      <c r="B31" s="186">
        <v>22</v>
      </c>
      <c r="C31" s="484"/>
      <c r="D31" s="487"/>
      <c r="E31" s="487"/>
      <c r="F31" s="487"/>
      <c r="G31" s="487"/>
      <c r="H31" s="487"/>
      <c r="I31" s="101" t="s">
        <v>444</v>
      </c>
      <c r="J31" s="104" t="s">
        <v>461</v>
      </c>
      <c r="K31" s="101" t="s">
        <v>321</v>
      </c>
      <c r="L31" s="487"/>
      <c r="M31" s="96">
        <v>43378</v>
      </c>
      <c r="N31" s="103">
        <v>15</v>
      </c>
      <c r="O31" s="101"/>
      <c r="P31" s="484"/>
      <c r="Q31" s="492"/>
    </row>
    <row r="32" spans="2:17" ht="30" customHeight="1" x14ac:dyDescent="0.3">
      <c r="B32" s="186">
        <v>23</v>
      </c>
      <c r="C32" s="484"/>
      <c r="D32" s="487"/>
      <c r="E32" s="487"/>
      <c r="F32" s="487"/>
      <c r="G32" s="487"/>
      <c r="H32" s="487"/>
      <c r="I32" s="101" t="s">
        <v>444</v>
      </c>
      <c r="J32" s="104" t="s">
        <v>461</v>
      </c>
      <c r="K32" s="101" t="s">
        <v>321</v>
      </c>
      <c r="L32" s="487"/>
      <c r="M32" s="96">
        <v>43378</v>
      </c>
      <c r="N32" s="103">
        <v>15</v>
      </c>
      <c r="O32" s="101"/>
      <c r="P32" s="484"/>
      <c r="Q32" s="492"/>
    </row>
    <row r="33" spans="2:17" ht="30" customHeight="1" x14ac:dyDescent="0.3">
      <c r="B33" s="186">
        <v>24</v>
      </c>
      <c r="C33" s="484"/>
      <c r="D33" s="487"/>
      <c r="E33" s="487"/>
      <c r="F33" s="487"/>
      <c r="G33" s="487"/>
      <c r="H33" s="487"/>
      <c r="I33" s="101" t="s">
        <v>444</v>
      </c>
      <c r="J33" s="104" t="s">
        <v>461</v>
      </c>
      <c r="K33" s="101" t="s">
        <v>321</v>
      </c>
      <c r="L33" s="487"/>
      <c r="M33" s="96">
        <v>43378</v>
      </c>
      <c r="N33" s="103">
        <v>15</v>
      </c>
      <c r="O33" s="101"/>
      <c r="P33" s="484"/>
      <c r="Q33" s="492"/>
    </row>
    <row r="34" spans="2:17" ht="30" customHeight="1" x14ac:dyDescent="0.3">
      <c r="B34" s="186">
        <v>25</v>
      </c>
      <c r="C34" s="484"/>
      <c r="D34" s="487"/>
      <c r="E34" s="487"/>
      <c r="F34" s="487"/>
      <c r="G34" s="487"/>
      <c r="H34" s="487"/>
      <c r="I34" s="101" t="s">
        <v>444</v>
      </c>
      <c r="J34" s="104" t="s">
        <v>461</v>
      </c>
      <c r="K34" s="101" t="s">
        <v>326</v>
      </c>
      <c r="L34" s="487"/>
      <c r="M34" s="96">
        <v>43378</v>
      </c>
      <c r="N34" s="103">
        <v>15</v>
      </c>
      <c r="O34" s="101"/>
      <c r="P34" s="484"/>
      <c r="Q34" s="492"/>
    </row>
    <row r="35" spans="2:17" ht="30" customHeight="1" x14ac:dyDescent="0.3">
      <c r="B35" s="186">
        <v>26</v>
      </c>
      <c r="C35" s="484"/>
      <c r="D35" s="487"/>
      <c r="E35" s="487"/>
      <c r="F35" s="487"/>
      <c r="G35" s="487"/>
      <c r="H35" s="487"/>
      <c r="I35" s="101" t="s">
        <v>444</v>
      </c>
      <c r="J35" s="104" t="s">
        <v>461</v>
      </c>
      <c r="K35" s="101" t="s">
        <v>326</v>
      </c>
      <c r="L35" s="487"/>
      <c r="M35" s="96">
        <v>43378</v>
      </c>
      <c r="N35" s="103">
        <v>15</v>
      </c>
      <c r="O35" s="101"/>
      <c r="P35" s="484"/>
      <c r="Q35" s="492"/>
    </row>
    <row r="36" spans="2:17" ht="30" customHeight="1" x14ac:dyDescent="0.3">
      <c r="B36" s="186">
        <v>27</v>
      </c>
      <c r="C36" s="484"/>
      <c r="D36" s="487"/>
      <c r="E36" s="487"/>
      <c r="F36" s="487"/>
      <c r="G36" s="487"/>
      <c r="H36" s="487"/>
      <c r="I36" s="101" t="s">
        <v>444</v>
      </c>
      <c r="J36" s="104" t="s">
        <v>461</v>
      </c>
      <c r="K36" s="101" t="s">
        <v>326</v>
      </c>
      <c r="L36" s="487"/>
      <c r="M36" s="96">
        <v>43378</v>
      </c>
      <c r="N36" s="103">
        <v>15</v>
      </c>
      <c r="O36" s="101"/>
      <c r="P36" s="484"/>
      <c r="Q36" s="492"/>
    </row>
    <row r="37" spans="2:17" ht="30" customHeight="1" x14ac:dyDescent="0.3">
      <c r="B37" s="186">
        <v>28</v>
      </c>
      <c r="C37" s="484"/>
      <c r="D37" s="487"/>
      <c r="E37" s="487"/>
      <c r="F37" s="487"/>
      <c r="G37" s="487"/>
      <c r="H37" s="487"/>
      <c r="I37" s="101" t="s">
        <v>444</v>
      </c>
      <c r="J37" s="104" t="s">
        <v>461</v>
      </c>
      <c r="K37" s="101" t="s">
        <v>326</v>
      </c>
      <c r="L37" s="487"/>
      <c r="M37" s="96">
        <v>43378</v>
      </c>
      <c r="N37" s="103">
        <v>15</v>
      </c>
      <c r="O37" s="101"/>
      <c r="P37" s="484"/>
      <c r="Q37" s="492"/>
    </row>
    <row r="38" spans="2:17" ht="30" customHeight="1" x14ac:dyDescent="0.3">
      <c r="B38" s="186">
        <v>29</v>
      </c>
      <c r="C38" s="485"/>
      <c r="D38" s="480"/>
      <c r="E38" s="480"/>
      <c r="F38" s="480"/>
      <c r="G38" s="480"/>
      <c r="H38" s="480"/>
      <c r="I38" s="101" t="s">
        <v>444</v>
      </c>
      <c r="J38" s="104" t="s">
        <v>461</v>
      </c>
      <c r="K38" s="101" t="s">
        <v>326</v>
      </c>
      <c r="L38" s="480"/>
      <c r="M38" s="96">
        <v>43378</v>
      </c>
      <c r="N38" s="103">
        <v>15</v>
      </c>
      <c r="O38" s="101"/>
      <c r="P38" s="485"/>
      <c r="Q38" s="493"/>
    </row>
    <row r="39" spans="2:17" ht="30" customHeight="1" x14ac:dyDescent="0.3">
      <c r="B39" s="186">
        <v>30</v>
      </c>
      <c r="C39" s="172" t="s">
        <v>450</v>
      </c>
      <c r="D39" s="96">
        <v>43362</v>
      </c>
      <c r="E39" s="96">
        <v>43362</v>
      </c>
      <c r="F39" s="101" t="s">
        <v>318</v>
      </c>
      <c r="G39" s="96">
        <v>43363</v>
      </c>
      <c r="H39" s="101" t="s">
        <v>452</v>
      </c>
      <c r="I39" s="101" t="s">
        <v>444</v>
      </c>
      <c r="J39" s="104" t="s">
        <v>451</v>
      </c>
      <c r="K39" s="101" t="s">
        <v>326</v>
      </c>
      <c r="L39" s="96">
        <v>43369</v>
      </c>
      <c r="M39" s="96">
        <v>43378</v>
      </c>
      <c r="N39" s="103">
        <v>7</v>
      </c>
      <c r="O39" s="128" t="s">
        <v>332</v>
      </c>
      <c r="P39" s="101">
        <v>1</v>
      </c>
      <c r="Q39" s="187" t="s">
        <v>416</v>
      </c>
    </row>
    <row r="40" spans="2:17" ht="30" customHeight="1" x14ac:dyDescent="0.3">
      <c r="B40" s="186">
        <v>31</v>
      </c>
      <c r="C40" s="172" t="s">
        <v>448</v>
      </c>
      <c r="D40" s="96">
        <v>43367</v>
      </c>
      <c r="E40" s="96">
        <v>43367</v>
      </c>
      <c r="F40" s="101" t="s">
        <v>318</v>
      </c>
      <c r="G40" s="96">
        <v>43374</v>
      </c>
      <c r="H40" s="101" t="s">
        <v>449</v>
      </c>
      <c r="I40" s="101" t="s">
        <v>385</v>
      </c>
      <c r="J40" s="104" t="s">
        <v>463</v>
      </c>
      <c r="K40" s="101" t="s">
        <v>321</v>
      </c>
      <c r="L40" s="96">
        <v>43378</v>
      </c>
      <c r="M40" s="96">
        <v>43398</v>
      </c>
      <c r="N40" s="103">
        <v>14</v>
      </c>
      <c r="O40" s="101" t="s">
        <v>322</v>
      </c>
      <c r="P40" s="101">
        <v>1</v>
      </c>
      <c r="Q40" s="187" t="s">
        <v>466</v>
      </c>
    </row>
    <row r="41" spans="2:17" ht="30" customHeight="1" x14ac:dyDescent="0.3">
      <c r="B41" s="186">
        <v>32</v>
      </c>
      <c r="C41" s="172" t="s">
        <v>469</v>
      </c>
      <c r="D41" s="96">
        <v>43373</v>
      </c>
      <c r="E41" s="96">
        <v>43374</v>
      </c>
      <c r="F41" s="101" t="s">
        <v>318</v>
      </c>
      <c r="G41" s="96">
        <v>43374</v>
      </c>
      <c r="H41" s="101" t="s">
        <v>453</v>
      </c>
      <c r="I41" s="101" t="s">
        <v>319</v>
      </c>
      <c r="J41" s="104" t="s">
        <v>464</v>
      </c>
      <c r="K41" s="101" t="s">
        <v>321</v>
      </c>
      <c r="L41" s="96">
        <v>43378</v>
      </c>
      <c r="M41" s="96">
        <v>43398</v>
      </c>
      <c r="N41" s="103">
        <v>14</v>
      </c>
      <c r="O41" s="101" t="s">
        <v>322</v>
      </c>
      <c r="P41" s="101">
        <v>1</v>
      </c>
      <c r="Q41" s="187" t="s">
        <v>429</v>
      </c>
    </row>
    <row r="42" spans="2:17" ht="30" customHeight="1" x14ac:dyDescent="0.3">
      <c r="B42" s="186">
        <v>33</v>
      </c>
      <c r="C42" s="172" t="s">
        <v>470</v>
      </c>
      <c r="D42" s="96">
        <v>43447</v>
      </c>
      <c r="E42" s="96">
        <v>43447</v>
      </c>
      <c r="F42" s="101" t="s">
        <v>318</v>
      </c>
      <c r="G42" s="96">
        <v>43447</v>
      </c>
      <c r="H42" s="101" t="s">
        <v>467</v>
      </c>
      <c r="I42" s="101" t="s">
        <v>435</v>
      </c>
      <c r="J42" s="104" t="s">
        <v>468</v>
      </c>
      <c r="K42" s="101" t="s">
        <v>328</v>
      </c>
      <c r="L42" s="96">
        <v>43448</v>
      </c>
      <c r="M42" s="96">
        <v>43112</v>
      </c>
      <c r="N42" s="103">
        <v>20</v>
      </c>
      <c r="O42" s="128" t="s">
        <v>332</v>
      </c>
      <c r="P42" s="101">
        <v>1</v>
      </c>
      <c r="Q42" s="187" t="s">
        <v>416</v>
      </c>
    </row>
    <row r="43" spans="2:17" ht="30" customHeight="1" x14ac:dyDescent="0.3">
      <c r="B43" s="186">
        <v>34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3"/>
      <c r="O43" s="101"/>
      <c r="P43" s="101"/>
      <c r="Q43" s="187"/>
    </row>
    <row r="44" spans="2:17" ht="30" customHeight="1" x14ac:dyDescent="0.3">
      <c r="B44" s="186">
        <v>35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3"/>
      <c r="O44" s="101"/>
      <c r="P44" s="101"/>
      <c r="Q44" s="187"/>
    </row>
    <row r="45" spans="2:17" ht="30" customHeight="1" x14ac:dyDescent="0.3">
      <c r="B45" s="186">
        <v>36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3"/>
      <c r="O45" s="101"/>
      <c r="P45" s="101"/>
      <c r="Q45" s="187"/>
    </row>
    <row r="46" spans="2:17" ht="30" customHeight="1" x14ac:dyDescent="0.3">
      <c r="B46" s="186">
        <v>37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3"/>
      <c r="O46" s="101"/>
      <c r="P46" s="101"/>
      <c r="Q46" s="187"/>
    </row>
    <row r="47" spans="2:17" ht="30" customHeight="1" x14ac:dyDescent="0.3">
      <c r="B47" s="186">
        <v>38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3"/>
      <c r="O47" s="101"/>
      <c r="P47" s="101"/>
      <c r="Q47" s="187"/>
    </row>
    <row r="48" spans="2:17" ht="30" customHeight="1" x14ac:dyDescent="0.3">
      <c r="B48" s="186">
        <v>39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3"/>
      <c r="O48" s="101"/>
      <c r="P48" s="101"/>
      <c r="Q48" s="187"/>
    </row>
    <row r="49" spans="2:17" ht="30" customHeight="1" thickBot="1" x14ac:dyDescent="0.35">
      <c r="B49" s="189">
        <v>40</v>
      </c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1"/>
      <c r="O49" s="190"/>
      <c r="P49" s="190"/>
      <c r="Q49" s="192"/>
    </row>
    <row r="51" spans="2:17" ht="15" thickBot="1" x14ac:dyDescent="0.35"/>
    <row r="52" spans="2:17" ht="20.100000000000001" customHeight="1" thickBot="1" x14ac:dyDescent="0.35">
      <c r="B52" s="82" t="s">
        <v>454</v>
      </c>
      <c r="C52" s="203" t="s">
        <v>456</v>
      </c>
    </row>
    <row r="53" spans="2:17" ht="20.100000000000001" customHeight="1" x14ac:dyDescent="0.3">
      <c r="B53" s="201" t="s">
        <v>455</v>
      </c>
      <c r="C53" s="202">
        <v>1</v>
      </c>
    </row>
    <row r="54" spans="2:17" ht="20.100000000000001" customHeight="1" x14ac:dyDescent="0.3">
      <c r="B54" s="198" t="s">
        <v>390</v>
      </c>
      <c r="C54" s="193">
        <v>3</v>
      </c>
    </row>
    <row r="55" spans="2:17" ht="20.100000000000001" customHeight="1" x14ac:dyDescent="0.3">
      <c r="B55" s="198" t="s">
        <v>391</v>
      </c>
      <c r="C55" s="193">
        <v>2</v>
      </c>
    </row>
    <row r="56" spans="2:17" ht="20.100000000000001" customHeight="1" x14ac:dyDescent="0.3">
      <c r="B56" s="198" t="s">
        <v>392</v>
      </c>
      <c r="C56" s="193">
        <v>7</v>
      </c>
    </row>
    <row r="57" spans="2:17" ht="20.100000000000001" customHeight="1" x14ac:dyDescent="0.3">
      <c r="B57" s="198" t="s">
        <v>393</v>
      </c>
      <c r="C57" s="193">
        <v>1</v>
      </c>
    </row>
    <row r="58" spans="2:17" ht="20.100000000000001" customHeight="1" x14ac:dyDescent="0.3">
      <c r="B58" s="198" t="s">
        <v>394</v>
      </c>
      <c r="C58" s="193">
        <v>0</v>
      </c>
    </row>
    <row r="59" spans="2:17" ht="20.100000000000001" customHeight="1" x14ac:dyDescent="0.3">
      <c r="B59" s="198" t="s">
        <v>395</v>
      </c>
      <c r="C59" s="193">
        <v>5</v>
      </c>
    </row>
    <row r="60" spans="2:17" ht="20.100000000000001" customHeight="1" x14ac:dyDescent="0.3">
      <c r="B60" s="198" t="s">
        <v>396</v>
      </c>
      <c r="C60" s="193">
        <v>0</v>
      </c>
    </row>
    <row r="61" spans="2:17" ht="20.100000000000001" customHeight="1" x14ac:dyDescent="0.3">
      <c r="B61" s="198" t="s">
        <v>397</v>
      </c>
      <c r="C61" s="193">
        <v>13</v>
      </c>
    </row>
    <row r="62" spans="2:17" ht="20.100000000000001" customHeight="1" x14ac:dyDescent="0.3">
      <c r="B62" s="198" t="s">
        <v>398</v>
      </c>
      <c r="C62" s="193">
        <v>0</v>
      </c>
    </row>
    <row r="63" spans="2:17" ht="20.100000000000001" customHeight="1" x14ac:dyDescent="0.3">
      <c r="B63" s="198" t="s">
        <v>399</v>
      </c>
      <c r="C63" s="193">
        <v>0</v>
      </c>
    </row>
    <row r="64" spans="2:17" ht="20.100000000000001" customHeight="1" thickBot="1" x14ac:dyDescent="0.35">
      <c r="B64" s="199" t="s">
        <v>400</v>
      </c>
      <c r="C64" s="194">
        <v>1</v>
      </c>
    </row>
    <row r="65" spans="2:3" ht="20.100000000000001" customHeight="1" x14ac:dyDescent="0.3">
      <c r="B65" s="197" t="s">
        <v>298</v>
      </c>
      <c r="C65" s="195">
        <f>SUM(C53:C64)</f>
        <v>33</v>
      </c>
    </row>
    <row r="66" spans="2:3" ht="20.100000000000001" customHeight="1" thickBot="1" x14ac:dyDescent="0.35">
      <c r="B66" s="200" t="s">
        <v>462</v>
      </c>
      <c r="C66" s="196">
        <f>AVERAGE(C53:C64)</f>
        <v>2.75</v>
      </c>
    </row>
  </sheetData>
  <autoFilter ref="B9:Q9" xr:uid="{00000000-0009-0000-0000-000008000000}"/>
  <mergeCells count="64">
    <mergeCell ref="Q29:Q38"/>
    <mergeCell ref="B2:C3"/>
    <mergeCell ref="B7:Q8"/>
    <mergeCell ref="H24:H27"/>
    <mergeCell ref="G24:G27"/>
    <mergeCell ref="F24:F27"/>
    <mergeCell ref="E24:E27"/>
    <mergeCell ref="D24:D27"/>
    <mergeCell ref="C24:C27"/>
    <mergeCell ref="L24:L27"/>
    <mergeCell ref="M24:M27"/>
    <mergeCell ref="N24:N27"/>
    <mergeCell ref="P24:P27"/>
    <mergeCell ref="Q24:Q27"/>
    <mergeCell ref="K24:K27"/>
    <mergeCell ref="H21:H22"/>
    <mergeCell ref="H18:H19"/>
    <mergeCell ref="H14:H15"/>
    <mergeCell ref="H11:H13"/>
    <mergeCell ref="C14:C15"/>
    <mergeCell ref="C11:C13"/>
    <mergeCell ref="D14:D15"/>
    <mergeCell ref="E14:E15"/>
    <mergeCell ref="F14:F15"/>
    <mergeCell ref="G14:G15"/>
    <mergeCell ref="G16:G17"/>
    <mergeCell ref="L14:L15"/>
    <mergeCell ref="L11:L13"/>
    <mergeCell ref="J11:J13"/>
    <mergeCell ref="C18:C19"/>
    <mergeCell ref="D18:D19"/>
    <mergeCell ref="E18:E19"/>
    <mergeCell ref="F18:F19"/>
    <mergeCell ref="G18:G19"/>
    <mergeCell ref="D11:D13"/>
    <mergeCell ref="E11:E13"/>
    <mergeCell ref="F11:F13"/>
    <mergeCell ref="G11:G13"/>
    <mergeCell ref="C16:C17"/>
    <mergeCell ref="D16:D17"/>
    <mergeCell ref="E16:E17"/>
    <mergeCell ref="F16:F17"/>
    <mergeCell ref="L16:L17"/>
    <mergeCell ref="L18:L19"/>
    <mergeCell ref="M16:M17"/>
    <mergeCell ref="M18:M19"/>
    <mergeCell ref="N16:N17"/>
    <mergeCell ref="N18:N19"/>
    <mergeCell ref="M21:M22"/>
    <mergeCell ref="L21:L22"/>
    <mergeCell ref="N21:N22"/>
    <mergeCell ref="P29:P38"/>
    <mergeCell ref="C29:C38"/>
    <mergeCell ref="D29:D38"/>
    <mergeCell ref="E29:E38"/>
    <mergeCell ref="F29:F38"/>
    <mergeCell ref="G29:G38"/>
    <mergeCell ref="H29:H38"/>
    <mergeCell ref="L29:L38"/>
    <mergeCell ref="C21:C22"/>
    <mergeCell ref="D21:D22"/>
    <mergeCell ref="E21:E22"/>
    <mergeCell ref="F21:F22"/>
    <mergeCell ref="G21:G22"/>
  </mergeCells>
  <pageMargins left="0.7" right="0.7" top="0.75" bottom="0.75" header="0.3" footer="0.3"/>
  <pageSetup paperSize="9" scale="35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I69"/>
  <sheetViews>
    <sheetView topLeftCell="B10" workbookViewId="0">
      <selection activeCell="O31" sqref="O31"/>
    </sheetView>
  </sheetViews>
  <sheetFormatPr baseColWidth="10" defaultRowHeight="14.4" x14ac:dyDescent="0.3"/>
  <cols>
    <col min="3" max="3" width="11.5546875" bestFit="1" customWidth="1"/>
    <col min="4" max="4" width="14" style="2" bestFit="1" customWidth="1"/>
    <col min="5" max="5" width="12.109375" bestFit="1" customWidth="1"/>
    <col min="6" max="6" width="14" bestFit="1" customWidth="1"/>
    <col min="7" max="7" width="11.109375" bestFit="1" customWidth="1"/>
    <col min="8" max="8" width="7.44140625" bestFit="1" customWidth="1"/>
    <col min="9" max="9" width="68.109375" bestFit="1" customWidth="1"/>
    <col min="10" max="10" width="14" bestFit="1" customWidth="1"/>
    <col min="11" max="11" width="11.109375" bestFit="1" customWidth="1"/>
    <col min="12" max="12" width="7.44140625" bestFit="1" customWidth="1"/>
    <col min="13" max="13" width="43.109375" bestFit="1" customWidth="1"/>
  </cols>
  <sheetData>
    <row r="2" spans="3:9" ht="15" thickBot="1" x14ac:dyDescent="0.35">
      <c r="C2" s="124" t="s">
        <v>339</v>
      </c>
      <c r="D2" s="161"/>
      <c r="E2" s="124" t="s">
        <v>409</v>
      </c>
    </row>
    <row r="3" spans="3:9" ht="15" thickBot="1" x14ac:dyDescent="0.35">
      <c r="C3" s="158" t="s">
        <v>340</v>
      </c>
      <c r="D3" s="159" t="s">
        <v>341</v>
      </c>
      <c r="E3" s="160" t="s">
        <v>342</v>
      </c>
    </row>
    <row r="4" spans="3:9" ht="15" thickBot="1" x14ac:dyDescent="0.35">
      <c r="C4" s="155">
        <v>50</v>
      </c>
      <c r="D4" s="156">
        <v>142.44999999999999</v>
      </c>
      <c r="E4" s="157">
        <v>7122.5</v>
      </c>
    </row>
    <row r="5" spans="3:9" x14ac:dyDescent="0.3">
      <c r="C5" s="123"/>
      <c r="D5" s="105"/>
      <c r="E5" s="105"/>
    </row>
    <row r="6" spans="3:9" ht="15" thickBot="1" x14ac:dyDescent="0.35">
      <c r="C6" s="124" t="s">
        <v>408</v>
      </c>
      <c r="D6" s="161"/>
      <c r="E6" s="124" t="s">
        <v>410</v>
      </c>
    </row>
    <row r="7" spans="3:9" ht="15" thickBot="1" x14ac:dyDescent="0.35">
      <c r="C7" s="158" t="s">
        <v>340</v>
      </c>
      <c r="D7" s="159" t="s">
        <v>341</v>
      </c>
      <c r="E7" s="160" t="s">
        <v>342</v>
      </c>
    </row>
    <row r="8" spans="3:9" ht="15" thickBot="1" x14ac:dyDescent="0.35">
      <c r="C8" s="155">
        <v>40</v>
      </c>
      <c r="D8" s="156">
        <v>149</v>
      </c>
      <c r="E8" s="157">
        <f>D8*C8</f>
        <v>5960</v>
      </c>
    </row>
    <row r="9" spans="3:9" x14ac:dyDescent="0.3">
      <c r="C9" s="123"/>
      <c r="D9" s="105"/>
      <c r="E9" s="105"/>
    </row>
    <row r="10" spans="3:9" ht="15" thickBot="1" x14ac:dyDescent="0.35">
      <c r="C10" s="123"/>
      <c r="D10" s="105"/>
      <c r="E10" s="105"/>
    </row>
    <row r="11" spans="3:9" ht="15" thickBot="1" x14ac:dyDescent="0.35">
      <c r="D11" s="110" t="s">
        <v>401</v>
      </c>
      <c r="E11" s="110" t="s">
        <v>340</v>
      </c>
      <c r="F11" s="110" t="s">
        <v>341</v>
      </c>
      <c r="G11" s="110" t="s">
        <v>342</v>
      </c>
      <c r="H11" s="110" t="s">
        <v>402</v>
      </c>
      <c r="I11" s="110" t="s">
        <v>404</v>
      </c>
    </row>
    <row r="12" spans="3:9" x14ac:dyDescent="0.3">
      <c r="C12" s="496">
        <v>2017</v>
      </c>
      <c r="D12" s="162" t="s">
        <v>389</v>
      </c>
      <c r="E12" s="119">
        <v>3</v>
      </c>
      <c r="F12" s="106">
        <v>142.44999999999999</v>
      </c>
      <c r="G12" s="115">
        <f t="shared" ref="G12:G27" si="0">E12*F12</f>
        <v>427.34999999999997</v>
      </c>
      <c r="H12" s="17" t="s">
        <v>322</v>
      </c>
      <c r="I12" s="107"/>
    </row>
    <row r="13" spans="3:9" x14ac:dyDescent="0.3">
      <c r="C13" s="497"/>
      <c r="D13" s="163" t="s">
        <v>390</v>
      </c>
      <c r="E13" s="120">
        <v>5</v>
      </c>
      <c r="F13" s="97">
        <v>142.44999999999999</v>
      </c>
      <c r="G13" s="116">
        <f t="shared" si="0"/>
        <v>712.25</v>
      </c>
      <c r="H13" s="3" t="s">
        <v>322</v>
      </c>
      <c r="I13" s="108"/>
    </row>
    <row r="14" spans="3:9" x14ac:dyDescent="0.3">
      <c r="C14" s="497"/>
      <c r="D14" s="164" t="s">
        <v>391</v>
      </c>
      <c r="E14" s="120">
        <v>1</v>
      </c>
      <c r="F14" s="97">
        <v>142.44999999999999</v>
      </c>
      <c r="G14" s="116">
        <f t="shared" si="0"/>
        <v>142.44999999999999</v>
      </c>
      <c r="H14" s="3" t="s">
        <v>322</v>
      </c>
      <c r="I14" s="108"/>
    </row>
    <row r="15" spans="3:9" x14ac:dyDescent="0.3">
      <c r="C15" s="497"/>
      <c r="D15" s="165" t="s">
        <v>392</v>
      </c>
      <c r="E15" s="121">
        <v>0</v>
      </c>
      <c r="F15" s="112">
        <v>142.44999999999999</v>
      </c>
      <c r="G15" s="117">
        <f t="shared" si="0"/>
        <v>0</v>
      </c>
      <c r="H15" s="13" t="s">
        <v>403</v>
      </c>
      <c r="I15" s="113"/>
    </row>
    <row r="16" spans="3:9" x14ac:dyDescent="0.3">
      <c r="C16" s="497"/>
      <c r="D16" s="166" t="s">
        <v>393</v>
      </c>
      <c r="E16" s="121">
        <v>0</v>
      </c>
      <c r="F16" s="112">
        <v>142.44999999999999</v>
      </c>
      <c r="G16" s="117">
        <f t="shared" si="0"/>
        <v>0</v>
      </c>
      <c r="H16" s="13" t="s">
        <v>403</v>
      </c>
      <c r="I16" s="113"/>
    </row>
    <row r="17" spans="3:9" x14ac:dyDescent="0.3">
      <c r="C17" s="497"/>
      <c r="D17" s="164" t="s">
        <v>394</v>
      </c>
      <c r="E17" s="120">
        <v>3</v>
      </c>
      <c r="F17" s="97">
        <v>142.44999999999999</v>
      </c>
      <c r="G17" s="116">
        <f t="shared" si="0"/>
        <v>427.34999999999997</v>
      </c>
      <c r="H17" s="3" t="s">
        <v>322</v>
      </c>
      <c r="I17" s="108"/>
    </row>
    <row r="18" spans="3:9" x14ac:dyDescent="0.3">
      <c r="C18" s="497"/>
      <c r="D18" s="164" t="s">
        <v>395</v>
      </c>
      <c r="E18" s="120">
        <v>2</v>
      </c>
      <c r="F18" s="97">
        <v>142.44999999999999</v>
      </c>
      <c r="G18" s="116">
        <f t="shared" si="0"/>
        <v>284.89999999999998</v>
      </c>
      <c r="H18" s="3" t="s">
        <v>322</v>
      </c>
      <c r="I18" s="19" t="s">
        <v>357</v>
      </c>
    </row>
    <row r="19" spans="3:9" x14ac:dyDescent="0.3">
      <c r="C19" s="497"/>
      <c r="D19" s="166" t="s">
        <v>396</v>
      </c>
      <c r="E19" s="121">
        <v>0</v>
      </c>
      <c r="F19" s="112">
        <v>142.44999999999999</v>
      </c>
      <c r="G19" s="117">
        <f t="shared" si="0"/>
        <v>0</v>
      </c>
      <c r="H19" s="13" t="s">
        <v>403</v>
      </c>
      <c r="I19" s="113"/>
    </row>
    <row r="20" spans="3:9" x14ac:dyDescent="0.3">
      <c r="C20" s="497"/>
      <c r="D20" s="164" t="s">
        <v>397</v>
      </c>
      <c r="E20" s="120">
        <v>2</v>
      </c>
      <c r="F20" s="97">
        <v>142.44999999999999</v>
      </c>
      <c r="G20" s="116">
        <f t="shared" si="0"/>
        <v>284.89999999999998</v>
      </c>
      <c r="H20" s="3" t="s">
        <v>322</v>
      </c>
      <c r="I20" s="19" t="s">
        <v>369</v>
      </c>
    </row>
    <row r="21" spans="3:9" x14ac:dyDescent="0.3">
      <c r="C21" s="497"/>
      <c r="D21" s="164" t="s">
        <v>398</v>
      </c>
      <c r="E21" s="120">
        <v>2</v>
      </c>
      <c r="F21" s="97">
        <v>142.44999999999999</v>
      </c>
      <c r="G21" s="116">
        <f t="shared" si="0"/>
        <v>284.89999999999998</v>
      </c>
      <c r="H21" s="3" t="s">
        <v>322</v>
      </c>
      <c r="I21" s="19" t="s">
        <v>376</v>
      </c>
    </row>
    <row r="22" spans="3:9" x14ac:dyDescent="0.3">
      <c r="C22" s="497"/>
      <c r="D22" s="163" t="s">
        <v>399</v>
      </c>
      <c r="E22" s="120">
        <v>2</v>
      </c>
      <c r="F22" s="97">
        <v>142.44999999999999</v>
      </c>
      <c r="G22" s="116">
        <f t="shared" si="0"/>
        <v>284.89999999999998</v>
      </c>
      <c r="H22" s="3" t="s">
        <v>322</v>
      </c>
      <c r="I22" s="19" t="s">
        <v>382</v>
      </c>
    </row>
    <row r="23" spans="3:9" ht="15" thickBot="1" x14ac:dyDescent="0.35">
      <c r="C23" s="498"/>
      <c r="D23" s="167" t="s">
        <v>400</v>
      </c>
      <c r="E23" s="122">
        <v>1</v>
      </c>
      <c r="F23" s="109">
        <v>142.44999999999999</v>
      </c>
      <c r="G23" s="118">
        <f t="shared" si="0"/>
        <v>142.44999999999999</v>
      </c>
      <c r="H23" s="9" t="s">
        <v>322</v>
      </c>
      <c r="I23" s="20" t="s">
        <v>383</v>
      </c>
    </row>
    <row r="24" spans="3:9" ht="15" thickBot="1" x14ac:dyDescent="0.35">
      <c r="C24" s="114"/>
      <c r="D24" s="139" t="s">
        <v>298</v>
      </c>
      <c r="E24" s="134">
        <f>SUM(E12:E23)</f>
        <v>21</v>
      </c>
      <c r="F24" s="135"/>
      <c r="G24" s="136">
        <f>SUM(G12:G23)</f>
        <v>2991.45</v>
      </c>
      <c r="H24" s="137"/>
      <c r="I24" s="138"/>
    </row>
    <row r="25" spans="3:9" ht="15" thickBot="1" x14ac:dyDescent="0.35">
      <c r="C25" s="499">
        <v>2018</v>
      </c>
      <c r="D25" s="168" t="s">
        <v>390</v>
      </c>
      <c r="E25" s="143">
        <v>1</v>
      </c>
      <c r="F25" s="144">
        <v>149</v>
      </c>
      <c r="G25" s="215">
        <f t="shared" si="0"/>
        <v>149</v>
      </c>
      <c r="H25" s="145" t="s">
        <v>322</v>
      </c>
      <c r="I25" s="146" t="s">
        <v>411</v>
      </c>
    </row>
    <row r="26" spans="3:9" ht="15" thickBot="1" x14ac:dyDescent="0.35">
      <c r="C26" s="500"/>
      <c r="D26" s="169" t="s">
        <v>391</v>
      </c>
      <c r="E26" s="152">
        <v>3</v>
      </c>
      <c r="F26" s="153">
        <v>149</v>
      </c>
      <c r="G26" s="216">
        <f t="shared" si="0"/>
        <v>447</v>
      </c>
      <c r="H26" s="46" t="s">
        <v>322</v>
      </c>
      <c r="I26" s="154" t="s">
        <v>412</v>
      </c>
    </row>
    <row r="27" spans="3:9" ht="15" thickBot="1" x14ac:dyDescent="0.35">
      <c r="C27" s="500"/>
      <c r="D27" s="170" t="s">
        <v>392</v>
      </c>
      <c r="E27" s="147">
        <v>2</v>
      </c>
      <c r="F27" s="148">
        <v>149</v>
      </c>
      <c r="G27" s="149">
        <f t="shared" si="0"/>
        <v>298</v>
      </c>
      <c r="H27" s="150" t="s">
        <v>322</v>
      </c>
      <c r="I27" s="151" t="s">
        <v>421</v>
      </c>
    </row>
    <row r="28" spans="3:9" x14ac:dyDescent="0.3">
      <c r="C28" s="500"/>
      <c r="D28" s="502" t="s">
        <v>393</v>
      </c>
      <c r="E28" s="141">
        <v>2</v>
      </c>
      <c r="F28" s="130">
        <v>149</v>
      </c>
      <c r="G28" s="219">
        <f t="shared" ref="G28" si="1">E28*F28</f>
        <v>298</v>
      </c>
      <c r="H28" s="17" t="s">
        <v>322</v>
      </c>
      <c r="I28" s="111" t="s">
        <v>420</v>
      </c>
    </row>
    <row r="29" spans="3:9" x14ac:dyDescent="0.3">
      <c r="C29" s="500"/>
      <c r="D29" s="504"/>
      <c r="E29" s="140">
        <v>1</v>
      </c>
      <c r="F29" s="132">
        <v>149</v>
      </c>
      <c r="G29" s="217">
        <f t="shared" ref="G29" si="2">E29*F29</f>
        <v>149</v>
      </c>
      <c r="H29" s="3" t="s">
        <v>322</v>
      </c>
      <c r="I29" s="125" t="s">
        <v>432</v>
      </c>
    </row>
    <row r="30" spans="3:9" x14ac:dyDescent="0.3">
      <c r="C30" s="500"/>
      <c r="D30" s="504"/>
      <c r="E30" s="140">
        <v>1</v>
      </c>
      <c r="F30" s="132">
        <v>149</v>
      </c>
      <c r="G30" s="217">
        <f t="shared" ref="G30:G32" si="3">E30*F30</f>
        <v>149</v>
      </c>
      <c r="H30" s="3" t="s">
        <v>322</v>
      </c>
      <c r="I30" s="125" t="s">
        <v>433</v>
      </c>
    </row>
    <row r="31" spans="3:9" ht="15" thickBot="1" x14ac:dyDescent="0.35">
      <c r="C31" s="500"/>
      <c r="D31" s="503"/>
      <c r="E31" s="142">
        <v>2</v>
      </c>
      <c r="F31" s="133">
        <v>149</v>
      </c>
      <c r="G31" s="218">
        <f t="shared" si="3"/>
        <v>298</v>
      </c>
      <c r="H31" s="9" t="s">
        <v>322</v>
      </c>
      <c r="I31" s="126" t="s">
        <v>430</v>
      </c>
    </row>
    <row r="32" spans="3:9" x14ac:dyDescent="0.3">
      <c r="C32" s="500"/>
      <c r="D32" s="502" t="s">
        <v>394</v>
      </c>
      <c r="E32" s="141">
        <v>1</v>
      </c>
      <c r="F32" s="130">
        <v>149</v>
      </c>
      <c r="G32" s="219">
        <f t="shared" si="3"/>
        <v>149</v>
      </c>
      <c r="H32" s="17" t="s">
        <v>322</v>
      </c>
      <c r="I32" s="111" t="s">
        <v>431</v>
      </c>
    </row>
    <row r="33" spans="3:9" ht="15" thickBot="1" x14ac:dyDescent="0.35">
      <c r="C33" s="500"/>
      <c r="D33" s="503"/>
      <c r="E33" s="142">
        <v>1</v>
      </c>
      <c r="F33" s="133">
        <v>149</v>
      </c>
      <c r="G33" s="218">
        <f t="shared" ref="G33:G41" si="4">E33*F33</f>
        <v>149</v>
      </c>
      <c r="H33" s="9" t="s">
        <v>322</v>
      </c>
      <c r="I33" s="126" t="s">
        <v>434</v>
      </c>
    </row>
    <row r="34" spans="3:9" ht="15" thickBot="1" x14ac:dyDescent="0.35">
      <c r="C34" s="500"/>
      <c r="D34" s="173" t="s">
        <v>395</v>
      </c>
      <c r="E34" s="174">
        <v>0</v>
      </c>
      <c r="F34" s="175">
        <v>149</v>
      </c>
      <c r="G34" s="176">
        <f t="shared" si="4"/>
        <v>0</v>
      </c>
      <c r="H34" s="177" t="s">
        <v>18</v>
      </c>
      <c r="I34" s="178" t="s">
        <v>18</v>
      </c>
    </row>
    <row r="35" spans="3:9" x14ac:dyDescent="0.3">
      <c r="C35" s="500"/>
      <c r="D35" s="505" t="s">
        <v>396</v>
      </c>
      <c r="E35" s="119">
        <v>4</v>
      </c>
      <c r="F35" s="130">
        <v>149</v>
      </c>
      <c r="G35" s="131">
        <f t="shared" si="4"/>
        <v>596</v>
      </c>
      <c r="H35" s="17" t="s">
        <v>322</v>
      </c>
      <c r="I35" s="111" t="s">
        <v>446</v>
      </c>
    </row>
    <row r="36" spans="3:9" ht="15" thickBot="1" x14ac:dyDescent="0.35">
      <c r="C36" s="500"/>
      <c r="D36" s="506"/>
      <c r="E36" s="204">
        <v>1</v>
      </c>
      <c r="F36" s="205">
        <v>149</v>
      </c>
      <c r="G36" s="206">
        <f t="shared" si="4"/>
        <v>149</v>
      </c>
      <c r="H36" s="207" t="s">
        <v>322</v>
      </c>
      <c r="I36" s="208" t="s">
        <v>447</v>
      </c>
    </row>
    <row r="37" spans="3:9" x14ac:dyDescent="0.3">
      <c r="C37" s="500"/>
      <c r="D37" s="505" t="s">
        <v>397</v>
      </c>
      <c r="E37" s="119">
        <v>10</v>
      </c>
      <c r="F37" s="130">
        <v>149</v>
      </c>
      <c r="G37" s="219">
        <f t="shared" si="4"/>
        <v>1490</v>
      </c>
      <c r="H37" s="17" t="s">
        <v>322</v>
      </c>
      <c r="I37" s="111" t="s">
        <v>445</v>
      </c>
    </row>
    <row r="38" spans="3:9" ht="15" thickBot="1" x14ac:dyDescent="0.35">
      <c r="C38" s="500"/>
      <c r="D38" s="507"/>
      <c r="E38" s="122">
        <v>1</v>
      </c>
      <c r="F38" s="133">
        <v>149</v>
      </c>
      <c r="G38" s="218">
        <f t="shared" si="4"/>
        <v>149</v>
      </c>
      <c r="H38" s="9" t="s">
        <v>322</v>
      </c>
      <c r="I38" s="209" t="s">
        <v>452</v>
      </c>
    </row>
    <row r="39" spans="3:9" ht="15" thickBot="1" x14ac:dyDescent="0.35">
      <c r="C39" s="500"/>
      <c r="D39" s="171" t="s">
        <v>398</v>
      </c>
      <c r="E39" s="210">
        <v>2</v>
      </c>
      <c r="F39" s="153">
        <v>149</v>
      </c>
      <c r="G39" s="216">
        <f t="shared" si="4"/>
        <v>298</v>
      </c>
      <c r="H39" s="46" t="s">
        <v>322</v>
      </c>
      <c r="I39" s="211" t="s">
        <v>465</v>
      </c>
    </row>
    <row r="40" spans="3:9" x14ac:dyDescent="0.3">
      <c r="C40" s="500"/>
      <c r="D40" s="213" t="s">
        <v>399</v>
      </c>
      <c r="E40" s="119">
        <v>0</v>
      </c>
      <c r="F40" s="130">
        <v>149</v>
      </c>
      <c r="G40" s="131">
        <f t="shared" si="4"/>
        <v>0</v>
      </c>
      <c r="H40" s="17" t="s">
        <v>403</v>
      </c>
      <c r="I40" s="212"/>
    </row>
    <row r="41" spans="3:9" ht="15" thickBot="1" x14ac:dyDescent="0.35">
      <c r="C41" s="501"/>
      <c r="D41" s="167" t="s">
        <v>400</v>
      </c>
      <c r="E41" s="122">
        <v>1</v>
      </c>
      <c r="F41" s="133">
        <v>149</v>
      </c>
      <c r="G41" s="220">
        <f t="shared" si="4"/>
        <v>149</v>
      </c>
      <c r="H41" s="9" t="s">
        <v>322</v>
      </c>
      <c r="I41" s="126" t="s">
        <v>477</v>
      </c>
    </row>
    <row r="42" spans="3:9" ht="15" thickBot="1" x14ac:dyDescent="0.35">
      <c r="D42" s="139" t="s">
        <v>298</v>
      </c>
      <c r="E42" s="134">
        <f>SUM(E25:E41)</f>
        <v>33</v>
      </c>
      <c r="F42" s="135"/>
      <c r="G42" s="136">
        <f>SUM(G25:G41)</f>
        <v>4917</v>
      </c>
      <c r="H42" s="137"/>
      <c r="I42" s="138"/>
    </row>
    <row r="69" spans="2:2" x14ac:dyDescent="0.3">
      <c r="B69" t="s">
        <v>383</v>
      </c>
    </row>
  </sheetData>
  <mergeCells count="6">
    <mergeCell ref="C12:C23"/>
    <mergeCell ref="C25:C41"/>
    <mergeCell ref="D32:D33"/>
    <mergeCell ref="D28:D31"/>
    <mergeCell ref="D35:D36"/>
    <mergeCell ref="D37:D38"/>
  </mergeCells>
  <pageMargins left="0.7" right="0.7" top="0.75" bottom="0.75" header="0.3" footer="0.3"/>
  <pageSetup paperSize="9" orientation="portrait" r:id="rId1"/>
  <ignoredErrors>
    <ignoredError sqref="G24" formula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-0.249977111117893"/>
    <pageSetUpPr fitToPage="1"/>
  </sheetPr>
  <dimension ref="B1:S62"/>
  <sheetViews>
    <sheetView topLeftCell="A7" zoomScale="70" zoomScaleNormal="70" workbookViewId="0">
      <pane ySplit="1068" topLeftCell="A8" activePane="bottomLeft"/>
      <selection activeCell="A10" sqref="A10:XFD11"/>
      <selection pane="bottomLeft" activeCell="A10" sqref="A10:XFD11"/>
    </sheetView>
  </sheetViews>
  <sheetFormatPr baseColWidth="10" defaultRowHeight="14.4" x14ac:dyDescent="0.3"/>
  <cols>
    <col min="2" max="2" width="16.44140625" style="4" bestFit="1" customWidth="1"/>
    <col min="3" max="3" width="35.33203125" style="4" bestFit="1" customWidth="1"/>
    <col min="4" max="4" width="24.44140625" style="4" bestFit="1" customWidth="1"/>
    <col min="5" max="5" width="28.6640625" style="4" bestFit="1" customWidth="1"/>
    <col min="6" max="6" width="16.44140625" style="4" bestFit="1" customWidth="1"/>
    <col min="7" max="7" width="23" style="4" bestFit="1" customWidth="1"/>
    <col min="8" max="8" width="87.6640625" style="4" bestFit="1" customWidth="1"/>
    <col min="9" max="9" width="20.6640625" style="4" customWidth="1"/>
    <col min="10" max="10" width="82.5546875" style="4" bestFit="1" customWidth="1"/>
    <col min="11" max="11" width="30.5546875" style="4" bestFit="1" customWidth="1"/>
    <col min="12" max="13" width="23.44140625" style="4" bestFit="1" customWidth="1"/>
    <col min="14" max="14" width="22.5546875" style="4" bestFit="1" customWidth="1"/>
    <col min="15" max="15" width="24.44140625" style="4" bestFit="1" customWidth="1"/>
    <col min="16" max="16" width="21.5546875" style="4" bestFit="1" customWidth="1"/>
    <col min="17" max="17" width="28.109375" style="4" bestFit="1" customWidth="1"/>
    <col min="18" max="18" width="22.44140625" style="4" bestFit="1" customWidth="1"/>
  </cols>
  <sheetData>
    <row r="1" spans="2:18" ht="15" thickBot="1" x14ac:dyDescent="0.35"/>
    <row r="2" spans="2:18" x14ac:dyDescent="0.3">
      <c r="B2" s="467" t="s">
        <v>297</v>
      </c>
      <c r="C2" s="468"/>
    </row>
    <row r="3" spans="2:18" ht="15" thickBot="1" x14ac:dyDescent="0.35">
      <c r="B3" s="469"/>
      <c r="C3" s="470"/>
    </row>
    <row r="4" spans="2:18" ht="30" customHeight="1" thickBot="1" x14ac:dyDescent="0.35">
      <c r="B4" s="82" t="s">
        <v>298</v>
      </c>
      <c r="C4" s="82" t="s">
        <v>299</v>
      </c>
      <c r="E4" s="82" t="s">
        <v>300</v>
      </c>
    </row>
    <row r="5" spans="2:18" ht="30" customHeight="1" thickBot="1" x14ac:dyDescent="0.35">
      <c r="B5" s="83">
        <v>36</v>
      </c>
      <c r="C5" s="83">
        <f>B5-(SUM(Q10:Q45))</f>
        <v>3</v>
      </c>
      <c r="E5" s="127">
        <f>1-(C5/B5)</f>
        <v>0.91666666666666663</v>
      </c>
    </row>
    <row r="6" spans="2:18" ht="15" thickBot="1" x14ac:dyDescent="0.35">
      <c r="B6" s="84"/>
      <c r="C6" s="85"/>
    </row>
    <row r="7" spans="2:18" ht="15" customHeight="1" x14ac:dyDescent="0.3">
      <c r="B7" s="471" t="s">
        <v>301</v>
      </c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3"/>
    </row>
    <row r="8" spans="2:18" ht="15.75" customHeight="1" thickBot="1" x14ac:dyDescent="0.35">
      <c r="B8" s="474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6"/>
    </row>
    <row r="9" spans="2:18" ht="29.4" thickBot="1" x14ac:dyDescent="0.35">
      <c r="B9" s="86" t="s">
        <v>302</v>
      </c>
      <c r="C9" s="221" t="s">
        <v>303</v>
      </c>
      <c r="D9" s="222" t="s">
        <v>304</v>
      </c>
      <c r="E9" s="221" t="s">
        <v>305</v>
      </c>
      <c r="F9" s="222" t="s">
        <v>306</v>
      </c>
      <c r="G9" s="221" t="s">
        <v>307</v>
      </c>
      <c r="H9" s="222" t="s">
        <v>308</v>
      </c>
      <c r="I9" s="222" t="s">
        <v>309</v>
      </c>
      <c r="J9" s="222" t="s">
        <v>310</v>
      </c>
      <c r="K9" s="222" t="s">
        <v>311</v>
      </c>
      <c r="L9" s="221" t="s">
        <v>615</v>
      </c>
      <c r="M9" s="87" t="s">
        <v>614</v>
      </c>
      <c r="N9" s="221" t="s">
        <v>616</v>
      </c>
      <c r="O9" s="86" t="s">
        <v>346</v>
      </c>
      <c r="P9" s="222" t="s">
        <v>314</v>
      </c>
      <c r="Q9" s="222" t="s">
        <v>315</v>
      </c>
      <c r="R9" s="222" t="s">
        <v>442</v>
      </c>
    </row>
    <row r="10" spans="2:18" s="244" customFormat="1" ht="30" customHeight="1" x14ac:dyDescent="0.3">
      <c r="B10" s="224">
        <v>1</v>
      </c>
      <c r="C10" s="226" t="s">
        <v>478</v>
      </c>
      <c r="D10" s="182">
        <v>43479</v>
      </c>
      <c r="E10" s="182">
        <v>43479</v>
      </c>
      <c r="F10" s="181" t="s">
        <v>318</v>
      </c>
      <c r="G10" s="182">
        <v>43478</v>
      </c>
      <c r="H10" s="257" t="s">
        <v>479</v>
      </c>
      <c r="I10" s="181" t="s">
        <v>385</v>
      </c>
      <c r="J10" s="183" t="s">
        <v>480</v>
      </c>
      <c r="K10" s="181" t="s">
        <v>321</v>
      </c>
      <c r="L10" s="182">
        <v>43481</v>
      </c>
      <c r="M10" s="182">
        <f>WORKDAY(L10,15)</f>
        <v>43502</v>
      </c>
      <c r="N10" s="182">
        <v>43496</v>
      </c>
      <c r="O10" s="184">
        <f t="shared" ref="O10:O33" si="0">NETWORKDAYS(L10,N10)-1</f>
        <v>11</v>
      </c>
      <c r="P10" s="182" t="s">
        <v>322</v>
      </c>
      <c r="Q10" s="181">
        <v>1</v>
      </c>
      <c r="R10" s="185" t="s">
        <v>481</v>
      </c>
    </row>
    <row r="11" spans="2:18" ht="30" customHeight="1" x14ac:dyDescent="0.3">
      <c r="B11" s="267">
        <v>2</v>
      </c>
      <c r="C11" s="268" t="s">
        <v>491</v>
      </c>
      <c r="D11" s="269">
        <v>43503</v>
      </c>
      <c r="E11" s="269">
        <v>43503</v>
      </c>
      <c r="F11" s="270" t="s">
        <v>318</v>
      </c>
      <c r="G11" s="269">
        <v>43504</v>
      </c>
      <c r="H11" s="271" t="s">
        <v>482</v>
      </c>
      <c r="I11" s="270" t="s">
        <v>385</v>
      </c>
      <c r="J11" s="272" t="s">
        <v>480</v>
      </c>
      <c r="K11" s="270" t="s">
        <v>321</v>
      </c>
      <c r="L11" s="269">
        <v>43509</v>
      </c>
      <c r="M11" s="269">
        <f t="shared" ref="M11:M33" si="1">WORKDAY(L11,15)</f>
        <v>43530</v>
      </c>
      <c r="N11" s="269">
        <v>43524</v>
      </c>
      <c r="O11" s="273">
        <f t="shared" si="0"/>
        <v>11</v>
      </c>
      <c r="P11" s="270" t="s">
        <v>322</v>
      </c>
      <c r="Q11" s="270">
        <v>1</v>
      </c>
      <c r="R11" s="274" t="s">
        <v>490</v>
      </c>
    </row>
    <row r="12" spans="2:18" ht="30" customHeight="1" x14ac:dyDescent="0.3">
      <c r="B12" s="508">
        <v>3</v>
      </c>
      <c r="C12" s="532" t="s">
        <v>358</v>
      </c>
      <c r="D12" s="479">
        <v>43508</v>
      </c>
      <c r="E12" s="479">
        <v>43508</v>
      </c>
      <c r="F12" s="483" t="s">
        <v>318</v>
      </c>
      <c r="G12" s="479">
        <v>43508</v>
      </c>
      <c r="H12" s="510" t="s">
        <v>484</v>
      </c>
      <c r="I12" s="483" t="s">
        <v>324</v>
      </c>
      <c r="J12" s="534" t="s">
        <v>486</v>
      </c>
      <c r="K12" s="101" t="s">
        <v>326</v>
      </c>
      <c r="L12" s="96">
        <v>43516</v>
      </c>
      <c r="M12" s="96">
        <f t="shared" si="1"/>
        <v>43537</v>
      </c>
      <c r="N12" s="96">
        <v>43537</v>
      </c>
      <c r="O12" s="103">
        <f t="shared" si="0"/>
        <v>15</v>
      </c>
      <c r="P12" s="128" t="s">
        <v>332</v>
      </c>
      <c r="Q12" s="101">
        <v>1</v>
      </c>
      <c r="R12" s="187" t="s">
        <v>388</v>
      </c>
    </row>
    <row r="13" spans="2:18" ht="30" customHeight="1" x14ac:dyDescent="0.3">
      <c r="B13" s="509"/>
      <c r="C13" s="533"/>
      <c r="D13" s="480"/>
      <c r="E13" s="480"/>
      <c r="F13" s="485"/>
      <c r="G13" s="480"/>
      <c r="H13" s="511"/>
      <c r="I13" s="485"/>
      <c r="J13" s="535"/>
      <c r="K13" s="101" t="s">
        <v>328</v>
      </c>
      <c r="L13" s="96">
        <v>43516</v>
      </c>
      <c r="M13" s="96">
        <f t="shared" si="1"/>
        <v>43537</v>
      </c>
      <c r="N13" s="96">
        <v>43537</v>
      </c>
      <c r="O13" s="103">
        <f t="shared" si="0"/>
        <v>15</v>
      </c>
      <c r="P13" s="101" t="s">
        <v>322</v>
      </c>
      <c r="Q13" s="101">
        <v>1</v>
      </c>
      <c r="R13" s="187" t="s">
        <v>388</v>
      </c>
    </row>
    <row r="14" spans="2:18" ht="30" customHeight="1" x14ac:dyDescent="0.3">
      <c r="B14" s="267">
        <v>4</v>
      </c>
      <c r="C14" s="268" t="s">
        <v>450</v>
      </c>
      <c r="D14" s="269">
        <v>43514</v>
      </c>
      <c r="E14" s="269">
        <v>43514</v>
      </c>
      <c r="F14" s="270" t="s">
        <v>318</v>
      </c>
      <c r="G14" s="269">
        <v>43516</v>
      </c>
      <c r="H14" s="271" t="s">
        <v>485</v>
      </c>
      <c r="I14" s="270" t="s">
        <v>444</v>
      </c>
      <c r="J14" s="272" t="s">
        <v>489</v>
      </c>
      <c r="K14" s="270" t="s">
        <v>321</v>
      </c>
      <c r="L14" s="269">
        <v>43524</v>
      </c>
      <c r="M14" s="269">
        <f t="shared" si="1"/>
        <v>43545</v>
      </c>
      <c r="N14" s="269">
        <v>43538</v>
      </c>
      <c r="O14" s="273">
        <f t="shared" si="0"/>
        <v>10</v>
      </c>
      <c r="P14" s="270" t="s">
        <v>322</v>
      </c>
      <c r="Q14" s="270">
        <v>1</v>
      </c>
      <c r="R14" s="274" t="s">
        <v>416</v>
      </c>
    </row>
    <row r="15" spans="2:18" ht="30" customHeight="1" x14ac:dyDescent="0.3">
      <c r="B15" s="508">
        <v>5</v>
      </c>
      <c r="C15" s="514" t="s">
        <v>483</v>
      </c>
      <c r="D15" s="479">
        <v>43515</v>
      </c>
      <c r="E15" s="479">
        <v>43515</v>
      </c>
      <c r="F15" s="483" t="s">
        <v>318</v>
      </c>
      <c r="G15" s="479">
        <v>43515</v>
      </c>
      <c r="H15" s="510" t="s">
        <v>510</v>
      </c>
      <c r="I15" s="101" t="s">
        <v>385</v>
      </c>
      <c r="J15" s="223" t="s">
        <v>488</v>
      </c>
      <c r="K15" s="101" t="s">
        <v>321</v>
      </c>
      <c r="L15" s="96">
        <v>43516</v>
      </c>
      <c r="M15" s="96">
        <f t="shared" si="1"/>
        <v>43537</v>
      </c>
      <c r="N15" s="96">
        <v>43524</v>
      </c>
      <c r="O15" s="103">
        <f t="shared" si="0"/>
        <v>6</v>
      </c>
      <c r="P15" s="101" t="s">
        <v>322</v>
      </c>
      <c r="Q15" s="101">
        <v>1</v>
      </c>
      <c r="R15" s="188" t="s">
        <v>493</v>
      </c>
    </row>
    <row r="16" spans="2:18" ht="30" customHeight="1" x14ac:dyDescent="0.3">
      <c r="B16" s="509"/>
      <c r="C16" s="515"/>
      <c r="D16" s="480"/>
      <c r="E16" s="480"/>
      <c r="F16" s="485"/>
      <c r="G16" s="480"/>
      <c r="H16" s="511"/>
      <c r="I16" s="101" t="s">
        <v>385</v>
      </c>
      <c r="J16" s="223" t="s">
        <v>487</v>
      </c>
      <c r="K16" s="101" t="s">
        <v>321</v>
      </c>
      <c r="L16" s="96">
        <v>43516</v>
      </c>
      <c r="M16" s="96">
        <f t="shared" si="1"/>
        <v>43537</v>
      </c>
      <c r="N16" s="96">
        <v>43524</v>
      </c>
      <c r="O16" s="103">
        <f t="shared" si="0"/>
        <v>6</v>
      </c>
      <c r="P16" s="228" t="s">
        <v>322</v>
      </c>
      <c r="Q16" s="101">
        <v>1</v>
      </c>
      <c r="R16" s="188" t="s">
        <v>493</v>
      </c>
    </row>
    <row r="17" spans="2:19" ht="30" customHeight="1" x14ac:dyDescent="0.3">
      <c r="B17" s="522">
        <v>6</v>
      </c>
      <c r="C17" s="524" t="s">
        <v>450</v>
      </c>
      <c r="D17" s="519">
        <v>43531</v>
      </c>
      <c r="E17" s="519">
        <v>43531</v>
      </c>
      <c r="F17" s="519" t="s">
        <v>318</v>
      </c>
      <c r="G17" s="519">
        <v>43549</v>
      </c>
      <c r="H17" s="530" t="s">
        <v>492</v>
      </c>
      <c r="I17" s="516" t="s">
        <v>406</v>
      </c>
      <c r="J17" s="275" t="s">
        <v>497</v>
      </c>
      <c r="K17" s="270" t="s">
        <v>328</v>
      </c>
      <c r="L17" s="269">
        <v>43552</v>
      </c>
      <c r="M17" s="269">
        <f t="shared" si="1"/>
        <v>43573</v>
      </c>
      <c r="N17" s="269">
        <v>43570</v>
      </c>
      <c r="O17" s="273">
        <f t="shared" si="0"/>
        <v>12</v>
      </c>
      <c r="P17" s="276" t="s">
        <v>322</v>
      </c>
      <c r="Q17" s="270">
        <v>1</v>
      </c>
      <c r="R17" s="277" t="s">
        <v>493</v>
      </c>
    </row>
    <row r="18" spans="2:19" ht="30" customHeight="1" x14ac:dyDescent="0.3">
      <c r="B18" s="523"/>
      <c r="C18" s="525"/>
      <c r="D18" s="521"/>
      <c r="E18" s="521"/>
      <c r="F18" s="521"/>
      <c r="G18" s="521"/>
      <c r="H18" s="531"/>
      <c r="I18" s="518"/>
      <c r="J18" s="275" t="s">
        <v>497</v>
      </c>
      <c r="K18" s="270" t="s">
        <v>326</v>
      </c>
      <c r="L18" s="269">
        <v>43552</v>
      </c>
      <c r="M18" s="269">
        <f t="shared" si="1"/>
        <v>43573</v>
      </c>
      <c r="N18" s="269">
        <v>43570</v>
      </c>
      <c r="O18" s="273">
        <f t="shared" si="0"/>
        <v>12</v>
      </c>
      <c r="P18" s="276" t="s">
        <v>322</v>
      </c>
      <c r="Q18" s="270">
        <v>1</v>
      </c>
      <c r="R18" s="277" t="s">
        <v>493</v>
      </c>
    </row>
    <row r="19" spans="2:19" ht="30" customHeight="1" x14ac:dyDescent="0.3">
      <c r="B19" s="225">
        <v>7</v>
      </c>
      <c r="C19" s="227" t="s">
        <v>494</v>
      </c>
      <c r="D19" s="96">
        <v>43550</v>
      </c>
      <c r="E19" s="96">
        <v>43550</v>
      </c>
      <c r="F19" s="101" t="s">
        <v>318</v>
      </c>
      <c r="G19" s="96">
        <v>43550</v>
      </c>
      <c r="H19" s="104" t="s">
        <v>495</v>
      </c>
      <c r="I19" s="101" t="s">
        <v>324</v>
      </c>
      <c r="J19" s="223" t="s">
        <v>496</v>
      </c>
      <c r="K19" s="101" t="s">
        <v>328</v>
      </c>
      <c r="L19" s="96">
        <v>43550</v>
      </c>
      <c r="M19" s="96">
        <f t="shared" si="1"/>
        <v>43571</v>
      </c>
      <c r="N19" s="96">
        <v>43570</v>
      </c>
      <c r="O19" s="103">
        <f t="shared" si="0"/>
        <v>14</v>
      </c>
      <c r="P19" s="128" t="s">
        <v>332</v>
      </c>
      <c r="Q19" s="101">
        <v>1</v>
      </c>
      <c r="R19" s="187" t="s">
        <v>416</v>
      </c>
    </row>
    <row r="20" spans="2:19" ht="30" customHeight="1" x14ac:dyDescent="0.3">
      <c r="B20" s="267">
        <v>8</v>
      </c>
      <c r="C20" s="268" t="s">
        <v>509</v>
      </c>
      <c r="D20" s="269">
        <v>43557</v>
      </c>
      <c r="E20" s="269">
        <v>43557</v>
      </c>
      <c r="F20" s="270" t="s">
        <v>318</v>
      </c>
      <c r="G20" s="269">
        <v>43557</v>
      </c>
      <c r="H20" s="271" t="s">
        <v>507</v>
      </c>
      <c r="I20" s="270" t="s">
        <v>506</v>
      </c>
      <c r="J20" s="271" t="s">
        <v>508</v>
      </c>
      <c r="K20" s="270" t="s">
        <v>321</v>
      </c>
      <c r="L20" s="269">
        <v>43558</v>
      </c>
      <c r="M20" s="269">
        <f t="shared" si="1"/>
        <v>43579</v>
      </c>
      <c r="N20" s="278">
        <v>43570</v>
      </c>
      <c r="O20" s="273">
        <f t="shared" si="0"/>
        <v>8</v>
      </c>
      <c r="P20" s="279" t="s">
        <v>332</v>
      </c>
      <c r="Q20" s="270">
        <v>1</v>
      </c>
      <c r="R20" s="274" t="s">
        <v>416</v>
      </c>
      <c r="S20" t="s">
        <v>625</v>
      </c>
    </row>
    <row r="21" spans="2:19" ht="30" customHeight="1" x14ac:dyDescent="0.3">
      <c r="B21" s="225">
        <v>9</v>
      </c>
      <c r="C21" s="227" t="s">
        <v>494</v>
      </c>
      <c r="D21" s="96">
        <v>43591</v>
      </c>
      <c r="E21" s="96">
        <v>43591</v>
      </c>
      <c r="F21" s="101" t="s">
        <v>318</v>
      </c>
      <c r="G21" s="96">
        <v>43592</v>
      </c>
      <c r="H21" s="104" t="s">
        <v>495</v>
      </c>
      <c r="I21" s="101" t="s">
        <v>324</v>
      </c>
      <c r="J21" s="104" t="s">
        <v>516</v>
      </c>
      <c r="K21" s="101" t="s">
        <v>328</v>
      </c>
      <c r="L21" s="96">
        <v>43598</v>
      </c>
      <c r="M21" s="96">
        <f t="shared" si="1"/>
        <v>43619</v>
      </c>
      <c r="N21" s="129">
        <v>43614</v>
      </c>
      <c r="O21" s="103">
        <f t="shared" si="0"/>
        <v>12</v>
      </c>
      <c r="P21" s="101" t="s">
        <v>322</v>
      </c>
      <c r="Q21" s="101">
        <v>1</v>
      </c>
      <c r="R21" s="187" t="s">
        <v>416</v>
      </c>
    </row>
    <row r="22" spans="2:19" ht="30" customHeight="1" x14ac:dyDescent="0.3">
      <c r="B22" s="522">
        <v>10</v>
      </c>
      <c r="C22" s="524" t="s">
        <v>523</v>
      </c>
      <c r="D22" s="519">
        <v>43626</v>
      </c>
      <c r="E22" s="519">
        <v>43626</v>
      </c>
      <c r="F22" s="516" t="s">
        <v>318</v>
      </c>
      <c r="G22" s="519">
        <v>43627</v>
      </c>
      <c r="H22" s="271" t="s">
        <v>524</v>
      </c>
      <c r="I22" s="516" t="s">
        <v>444</v>
      </c>
      <c r="J22" s="271" t="s">
        <v>605</v>
      </c>
      <c r="K22" s="516" t="s">
        <v>326</v>
      </c>
      <c r="L22" s="269">
        <v>43636</v>
      </c>
      <c r="M22" s="269">
        <f t="shared" si="1"/>
        <v>43657</v>
      </c>
      <c r="N22" s="278">
        <v>43658</v>
      </c>
      <c r="O22" s="273">
        <f t="shared" si="0"/>
        <v>16</v>
      </c>
      <c r="P22" s="270" t="s">
        <v>322</v>
      </c>
      <c r="Q22" s="270">
        <v>1</v>
      </c>
      <c r="R22" s="274" t="s">
        <v>618</v>
      </c>
    </row>
    <row r="23" spans="2:19" ht="30" customHeight="1" x14ac:dyDescent="0.3">
      <c r="B23" s="528"/>
      <c r="C23" s="529"/>
      <c r="D23" s="520"/>
      <c r="E23" s="520"/>
      <c r="F23" s="517"/>
      <c r="G23" s="520"/>
      <c r="H23" s="271" t="s">
        <v>526</v>
      </c>
      <c r="I23" s="517"/>
      <c r="J23" s="271" t="s">
        <v>605</v>
      </c>
      <c r="K23" s="517"/>
      <c r="L23" s="269">
        <v>43636</v>
      </c>
      <c r="M23" s="269">
        <f t="shared" si="1"/>
        <v>43657</v>
      </c>
      <c r="N23" s="278">
        <v>43658</v>
      </c>
      <c r="O23" s="273">
        <f t="shared" si="0"/>
        <v>16</v>
      </c>
      <c r="P23" s="276" t="s">
        <v>322</v>
      </c>
      <c r="Q23" s="270">
        <v>1</v>
      </c>
      <c r="R23" s="274" t="s">
        <v>618</v>
      </c>
    </row>
    <row r="24" spans="2:19" ht="30" customHeight="1" x14ac:dyDescent="0.3">
      <c r="B24" s="523"/>
      <c r="C24" s="525"/>
      <c r="D24" s="521"/>
      <c r="E24" s="521"/>
      <c r="F24" s="518"/>
      <c r="G24" s="521"/>
      <c r="H24" s="271" t="s">
        <v>525</v>
      </c>
      <c r="I24" s="518"/>
      <c r="J24" s="271" t="s">
        <v>605</v>
      </c>
      <c r="K24" s="518"/>
      <c r="L24" s="269">
        <v>43636</v>
      </c>
      <c r="M24" s="269">
        <f t="shared" si="1"/>
        <v>43657</v>
      </c>
      <c r="N24" s="278">
        <v>43658</v>
      </c>
      <c r="O24" s="273">
        <f t="shared" si="0"/>
        <v>16</v>
      </c>
      <c r="P24" s="279" t="s">
        <v>332</v>
      </c>
      <c r="Q24" s="270">
        <v>1</v>
      </c>
      <c r="R24" s="274" t="s">
        <v>618</v>
      </c>
    </row>
    <row r="25" spans="2:19" ht="30" customHeight="1" x14ac:dyDescent="0.3">
      <c r="B25" s="508">
        <v>11</v>
      </c>
      <c r="C25" s="514" t="s">
        <v>604</v>
      </c>
      <c r="D25" s="479">
        <v>43629</v>
      </c>
      <c r="E25" s="479">
        <v>43629</v>
      </c>
      <c r="F25" s="483" t="s">
        <v>318</v>
      </c>
      <c r="G25" s="479">
        <v>43629</v>
      </c>
      <c r="H25" s="104" t="s">
        <v>606</v>
      </c>
      <c r="I25" s="483" t="s">
        <v>324</v>
      </c>
      <c r="J25" s="104" t="s">
        <v>607</v>
      </c>
      <c r="K25" s="101" t="s">
        <v>321</v>
      </c>
      <c r="L25" s="96">
        <v>43633</v>
      </c>
      <c r="M25" s="96">
        <f t="shared" si="1"/>
        <v>43654</v>
      </c>
      <c r="N25" s="129">
        <v>43658</v>
      </c>
      <c r="O25" s="103">
        <f t="shared" si="0"/>
        <v>19</v>
      </c>
      <c r="P25" s="128" t="s">
        <v>332</v>
      </c>
      <c r="Q25" s="101">
        <v>1</v>
      </c>
      <c r="R25" s="187" t="s">
        <v>388</v>
      </c>
    </row>
    <row r="26" spans="2:19" ht="30" customHeight="1" x14ac:dyDescent="0.3">
      <c r="B26" s="526"/>
      <c r="C26" s="527"/>
      <c r="D26" s="487"/>
      <c r="E26" s="487"/>
      <c r="F26" s="484"/>
      <c r="G26" s="487"/>
      <c r="H26" s="104" t="s">
        <v>606</v>
      </c>
      <c r="I26" s="484"/>
      <c r="J26" s="104" t="s">
        <v>607</v>
      </c>
      <c r="K26" s="101" t="s">
        <v>326</v>
      </c>
      <c r="L26" s="96">
        <v>43633</v>
      </c>
      <c r="M26" s="96">
        <f t="shared" si="1"/>
        <v>43654</v>
      </c>
      <c r="N26" s="129">
        <v>43658</v>
      </c>
      <c r="O26" s="103">
        <f t="shared" si="0"/>
        <v>19</v>
      </c>
      <c r="P26" s="128" t="s">
        <v>332</v>
      </c>
      <c r="Q26" s="101">
        <v>1</v>
      </c>
      <c r="R26" s="187" t="s">
        <v>388</v>
      </c>
    </row>
    <row r="27" spans="2:19" ht="30" customHeight="1" x14ac:dyDescent="0.3">
      <c r="B27" s="526"/>
      <c r="C27" s="527"/>
      <c r="D27" s="487"/>
      <c r="E27" s="487"/>
      <c r="F27" s="484"/>
      <c r="G27" s="487"/>
      <c r="H27" s="104" t="s">
        <v>606</v>
      </c>
      <c r="I27" s="484"/>
      <c r="J27" s="104" t="s">
        <v>607</v>
      </c>
      <c r="K27" s="101" t="s">
        <v>328</v>
      </c>
      <c r="L27" s="96">
        <v>43633</v>
      </c>
      <c r="M27" s="96">
        <f t="shared" si="1"/>
        <v>43654</v>
      </c>
      <c r="N27" s="129">
        <v>43658</v>
      </c>
      <c r="O27" s="103">
        <f t="shared" si="0"/>
        <v>19</v>
      </c>
      <c r="P27" s="228" t="s">
        <v>322</v>
      </c>
      <c r="Q27" s="101">
        <v>1</v>
      </c>
      <c r="R27" s="187" t="s">
        <v>388</v>
      </c>
    </row>
    <row r="28" spans="2:19" ht="30" customHeight="1" x14ac:dyDescent="0.3">
      <c r="B28" s="526"/>
      <c r="C28" s="527"/>
      <c r="D28" s="487"/>
      <c r="E28" s="487"/>
      <c r="F28" s="484"/>
      <c r="G28" s="487"/>
      <c r="H28" s="104" t="s">
        <v>606</v>
      </c>
      <c r="I28" s="484"/>
      <c r="J28" s="104" t="s">
        <v>607</v>
      </c>
      <c r="K28" s="101" t="s">
        <v>608</v>
      </c>
      <c r="L28" s="96">
        <v>43633</v>
      </c>
      <c r="M28" s="96">
        <f t="shared" si="1"/>
        <v>43654</v>
      </c>
      <c r="N28" s="96">
        <v>43639</v>
      </c>
      <c r="O28" s="103">
        <f t="shared" si="0"/>
        <v>4</v>
      </c>
      <c r="P28" s="101" t="s">
        <v>322</v>
      </c>
      <c r="Q28" s="101">
        <v>1</v>
      </c>
      <c r="R28" s="187" t="s">
        <v>388</v>
      </c>
    </row>
    <row r="29" spans="2:19" ht="30" customHeight="1" x14ac:dyDescent="0.3">
      <c r="B29" s="509"/>
      <c r="C29" s="515"/>
      <c r="D29" s="480"/>
      <c r="E29" s="480"/>
      <c r="F29" s="485"/>
      <c r="G29" s="480"/>
      <c r="H29" s="104" t="s">
        <v>606</v>
      </c>
      <c r="I29" s="485"/>
      <c r="J29" s="104" t="s">
        <v>607</v>
      </c>
      <c r="K29" s="101" t="s">
        <v>619</v>
      </c>
      <c r="L29" s="96">
        <v>43633</v>
      </c>
      <c r="M29" s="96">
        <f t="shared" ref="M29" si="2">WORKDAY(L29,15)</f>
        <v>43654</v>
      </c>
      <c r="N29" s="129">
        <v>43658</v>
      </c>
      <c r="O29" s="103">
        <f t="shared" ref="O29" si="3">NETWORKDAYS(L29,N29)-1</f>
        <v>19</v>
      </c>
      <c r="P29" s="228" t="s">
        <v>322</v>
      </c>
      <c r="Q29" s="101">
        <v>1</v>
      </c>
      <c r="R29" s="187" t="s">
        <v>388</v>
      </c>
    </row>
    <row r="30" spans="2:19" ht="30" customHeight="1" x14ac:dyDescent="0.3">
      <c r="B30" s="522">
        <v>12</v>
      </c>
      <c r="C30" s="524" t="s">
        <v>604</v>
      </c>
      <c r="D30" s="519">
        <v>43635</v>
      </c>
      <c r="E30" s="519">
        <v>43635</v>
      </c>
      <c r="F30" s="516" t="s">
        <v>623</v>
      </c>
      <c r="G30" s="519">
        <v>43643</v>
      </c>
      <c r="H30" s="271" t="s">
        <v>612</v>
      </c>
      <c r="I30" s="516" t="s">
        <v>324</v>
      </c>
      <c r="J30" s="271" t="s">
        <v>607</v>
      </c>
      <c r="K30" s="270" t="s">
        <v>321</v>
      </c>
      <c r="L30" s="269">
        <v>43647</v>
      </c>
      <c r="M30" s="269">
        <f t="shared" si="1"/>
        <v>43668</v>
      </c>
      <c r="N30" s="269">
        <v>43671</v>
      </c>
      <c r="O30" s="273">
        <f t="shared" si="0"/>
        <v>18</v>
      </c>
      <c r="P30" s="279" t="s">
        <v>332</v>
      </c>
      <c r="Q30" s="270">
        <v>1</v>
      </c>
      <c r="R30" s="274" t="s">
        <v>388</v>
      </c>
    </row>
    <row r="31" spans="2:19" ht="30" customHeight="1" x14ac:dyDescent="0.3">
      <c r="B31" s="528"/>
      <c r="C31" s="529"/>
      <c r="D31" s="520"/>
      <c r="E31" s="520"/>
      <c r="F31" s="517"/>
      <c r="G31" s="520"/>
      <c r="H31" s="271" t="s">
        <v>612</v>
      </c>
      <c r="I31" s="517"/>
      <c r="J31" s="271" t="s">
        <v>607</v>
      </c>
      <c r="K31" s="270" t="s">
        <v>326</v>
      </c>
      <c r="L31" s="269">
        <v>43647</v>
      </c>
      <c r="M31" s="269">
        <f t="shared" si="1"/>
        <v>43668</v>
      </c>
      <c r="N31" s="269">
        <v>43671</v>
      </c>
      <c r="O31" s="273">
        <f t="shared" si="0"/>
        <v>18</v>
      </c>
      <c r="P31" s="279" t="s">
        <v>332</v>
      </c>
      <c r="Q31" s="270">
        <v>1</v>
      </c>
      <c r="R31" s="274" t="s">
        <v>388</v>
      </c>
    </row>
    <row r="32" spans="2:19" ht="30" customHeight="1" x14ac:dyDescent="0.3">
      <c r="B32" s="528"/>
      <c r="C32" s="529"/>
      <c r="D32" s="520"/>
      <c r="E32" s="520"/>
      <c r="F32" s="517"/>
      <c r="G32" s="520"/>
      <c r="H32" s="271" t="s">
        <v>612</v>
      </c>
      <c r="I32" s="517"/>
      <c r="J32" s="271" t="s">
        <v>607</v>
      </c>
      <c r="K32" s="270" t="s">
        <v>328</v>
      </c>
      <c r="L32" s="269">
        <v>43647</v>
      </c>
      <c r="M32" s="269">
        <f t="shared" si="1"/>
        <v>43668</v>
      </c>
      <c r="N32" s="269">
        <v>43671</v>
      </c>
      <c r="O32" s="273">
        <f t="shared" si="0"/>
        <v>18</v>
      </c>
      <c r="P32" s="270" t="s">
        <v>322</v>
      </c>
      <c r="Q32" s="270">
        <v>1</v>
      </c>
      <c r="R32" s="274" t="s">
        <v>388</v>
      </c>
    </row>
    <row r="33" spans="2:19" ht="30" customHeight="1" x14ac:dyDescent="0.3">
      <c r="B33" s="528"/>
      <c r="C33" s="529"/>
      <c r="D33" s="520"/>
      <c r="E33" s="520"/>
      <c r="F33" s="517"/>
      <c r="G33" s="520"/>
      <c r="H33" s="271" t="s">
        <v>612</v>
      </c>
      <c r="I33" s="517"/>
      <c r="J33" s="271" t="s">
        <v>607</v>
      </c>
      <c r="K33" s="270" t="s">
        <v>608</v>
      </c>
      <c r="L33" s="269">
        <v>43647</v>
      </c>
      <c r="M33" s="269">
        <f t="shared" si="1"/>
        <v>43668</v>
      </c>
      <c r="N33" s="269">
        <v>43654</v>
      </c>
      <c r="O33" s="273">
        <f t="shared" si="0"/>
        <v>5</v>
      </c>
      <c r="P33" s="270" t="s">
        <v>322</v>
      </c>
      <c r="Q33" s="270">
        <v>1</v>
      </c>
      <c r="R33" s="274" t="s">
        <v>388</v>
      </c>
    </row>
    <row r="34" spans="2:19" ht="30" customHeight="1" x14ac:dyDescent="0.3">
      <c r="B34" s="523"/>
      <c r="C34" s="525"/>
      <c r="D34" s="521"/>
      <c r="E34" s="521"/>
      <c r="F34" s="518"/>
      <c r="G34" s="521"/>
      <c r="H34" s="271" t="s">
        <v>612</v>
      </c>
      <c r="I34" s="518"/>
      <c r="J34" s="271" t="s">
        <v>607</v>
      </c>
      <c r="K34" s="270" t="s">
        <v>619</v>
      </c>
      <c r="L34" s="269">
        <v>43647</v>
      </c>
      <c r="M34" s="269">
        <f t="shared" ref="M34:M42" si="4">WORKDAY(L34,15)</f>
        <v>43668</v>
      </c>
      <c r="N34" s="269">
        <v>43671</v>
      </c>
      <c r="O34" s="273">
        <f t="shared" ref="O34:O42" si="5">NETWORKDAYS(L34,N34)-1</f>
        <v>18</v>
      </c>
      <c r="P34" s="270" t="s">
        <v>322</v>
      </c>
      <c r="Q34" s="270">
        <v>1</v>
      </c>
      <c r="R34" s="274" t="s">
        <v>388</v>
      </c>
    </row>
    <row r="35" spans="2:19" ht="30" customHeight="1" x14ac:dyDescent="0.3">
      <c r="B35" s="225">
        <v>13</v>
      </c>
      <c r="C35" s="186" t="s">
        <v>622</v>
      </c>
      <c r="D35" s="96">
        <v>43703</v>
      </c>
      <c r="E35" s="96">
        <v>43703</v>
      </c>
      <c r="F35" s="96" t="s">
        <v>318</v>
      </c>
      <c r="G35" s="318">
        <v>43703</v>
      </c>
      <c r="H35" s="319" t="s">
        <v>621</v>
      </c>
      <c r="I35" s="101" t="s">
        <v>385</v>
      </c>
      <c r="J35" s="104" t="s">
        <v>620</v>
      </c>
      <c r="K35" s="101" t="s">
        <v>321</v>
      </c>
      <c r="L35" s="96">
        <v>43705</v>
      </c>
      <c r="M35" s="96">
        <f t="shared" si="4"/>
        <v>43726</v>
      </c>
      <c r="N35" s="96">
        <v>43728</v>
      </c>
      <c r="O35" s="103">
        <f t="shared" si="5"/>
        <v>17</v>
      </c>
      <c r="P35" s="128" t="s">
        <v>332</v>
      </c>
      <c r="Q35" s="101">
        <v>1</v>
      </c>
      <c r="R35" s="187" t="s">
        <v>628</v>
      </c>
    </row>
    <row r="36" spans="2:19" ht="30" customHeight="1" x14ac:dyDescent="0.3">
      <c r="B36" s="267">
        <v>14</v>
      </c>
      <c r="C36" s="268" t="s">
        <v>509</v>
      </c>
      <c r="D36" s="269">
        <v>43720</v>
      </c>
      <c r="E36" s="269">
        <v>43720</v>
      </c>
      <c r="F36" s="269" t="s">
        <v>318</v>
      </c>
      <c r="G36" s="269">
        <v>43720</v>
      </c>
      <c r="H36" s="320" t="s">
        <v>624</v>
      </c>
      <c r="I36" s="270" t="s">
        <v>626</v>
      </c>
      <c r="J36" s="271" t="s">
        <v>627</v>
      </c>
      <c r="K36" s="270" t="s">
        <v>321</v>
      </c>
      <c r="L36" s="269">
        <v>43724</v>
      </c>
      <c r="M36" s="269">
        <f t="shared" si="4"/>
        <v>43745</v>
      </c>
      <c r="N36" s="269">
        <v>43740</v>
      </c>
      <c r="O36" s="273">
        <f t="shared" si="5"/>
        <v>12</v>
      </c>
      <c r="P36" s="279" t="s">
        <v>332</v>
      </c>
      <c r="Q36" s="270">
        <v>1</v>
      </c>
      <c r="R36" s="274" t="s">
        <v>416</v>
      </c>
      <c r="S36" s="323" t="s">
        <v>625</v>
      </c>
    </row>
    <row r="37" spans="2:19" ht="30" customHeight="1" x14ac:dyDescent="0.3">
      <c r="B37" s="508">
        <v>15</v>
      </c>
      <c r="C37" s="514" t="s">
        <v>630</v>
      </c>
      <c r="D37" s="479">
        <v>43738</v>
      </c>
      <c r="E37" s="479">
        <v>43738</v>
      </c>
      <c r="F37" s="479" t="s">
        <v>318</v>
      </c>
      <c r="G37" s="479">
        <v>43755</v>
      </c>
      <c r="H37" s="319" t="s">
        <v>631</v>
      </c>
      <c r="I37" s="483" t="s">
        <v>385</v>
      </c>
      <c r="J37" s="104" t="s">
        <v>632</v>
      </c>
      <c r="K37" s="101" t="s">
        <v>321</v>
      </c>
      <c r="L37" s="96">
        <v>43760</v>
      </c>
      <c r="M37" s="96">
        <f t="shared" si="4"/>
        <v>43781</v>
      </c>
      <c r="N37" s="96">
        <v>43780</v>
      </c>
      <c r="O37" s="103">
        <f t="shared" si="5"/>
        <v>14</v>
      </c>
      <c r="P37" s="101" t="s">
        <v>322</v>
      </c>
      <c r="Q37" s="101">
        <v>1</v>
      </c>
      <c r="R37" s="187" t="s">
        <v>416</v>
      </c>
    </row>
    <row r="38" spans="2:19" ht="30" customHeight="1" x14ac:dyDescent="0.3">
      <c r="B38" s="509"/>
      <c r="C38" s="515"/>
      <c r="D38" s="480"/>
      <c r="E38" s="480"/>
      <c r="F38" s="480"/>
      <c r="G38" s="480"/>
      <c r="H38" s="319" t="s">
        <v>631</v>
      </c>
      <c r="I38" s="485"/>
      <c r="J38" s="104" t="s">
        <v>633</v>
      </c>
      <c r="K38" s="101" t="s">
        <v>321</v>
      </c>
      <c r="L38" s="96">
        <v>43760</v>
      </c>
      <c r="M38" s="96">
        <f t="shared" si="4"/>
        <v>43781</v>
      </c>
      <c r="N38" s="96">
        <v>43780</v>
      </c>
      <c r="O38" s="103">
        <f t="shared" si="5"/>
        <v>14</v>
      </c>
      <c r="P38" s="101" t="s">
        <v>322</v>
      </c>
      <c r="Q38" s="101">
        <v>1</v>
      </c>
      <c r="R38" s="187" t="s">
        <v>416</v>
      </c>
    </row>
    <row r="39" spans="2:19" ht="30" customHeight="1" x14ac:dyDescent="0.3">
      <c r="B39" s="267">
        <v>16</v>
      </c>
      <c r="C39" s="268" t="s">
        <v>640</v>
      </c>
      <c r="D39" s="269">
        <v>43762</v>
      </c>
      <c r="E39" s="269">
        <v>43763</v>
      </c>
      <c r="F39" s="269" t="s">
        <v>318</v>
      </c>
      <c r="G39" s="269">
        <v>43766</v>
      </c>
      <c r="H39" s="320" t="s">
        <v>639</v>
      </c>
      <c r="I39" s="270" t="s">
        <v>385</v>
      </c>
      <c r="J39" s="271" t="s">
        <v>641</v>
      </c>
      <c r="K39" s="270" t="s">
        <v>321</v>
      </c>
      <c r="L39" s="269">
        <v>43775</v>
      </c>
      <c r="M39" s="269">
        <f t="shared" si="4"/>
        <v>43796</v>
      </c>
      <c r="N39" s="269">
        <v>43795</v>
      </c>
      <c r="O39" s="273">
        <f t="shared" si="5"/>
        <v>14</v>
      </c>
      <c r="P39" s="270" t="s">
        <v>322</v>
      </c>
      <c r="Q39" s="270">
        <v>1</v>
      </c>
      <c r="R39" s="274" t="s">
        <v>416</v>
      </c>
    </row>
    <row r="40" spans="2:19" ht="30" customHeight="1" x14ac:dyDescent="0.3">
      <c r="B40" s="508">
        <v>17</v>
      </c>
      <c r="C40" s="514" t="s">
        <v>642</v>
      </c>
      <c r="D40" s="479">
        <v>43789</v>
      </c>
      <c r="E40" s="479">
        <v>43789</v>
      </c>
      <c r="F40" s="479" t="s">
        <v>318</v>
      </c>
      <c r="G40" s="479">
        <v>43789</v>
      </c>
      <c r="H40" s="512" t="s">
        <v>644</v>
      </c>
      <c r="I40" s="483" t="s">
        <v>406</v>
      </c>
      <c r="J40" s="510" t="s">
        <v>643</v>
      </c>
      <c r="K40" s="101" t="s">
        <v>321</v>
      </c>
      <c r="L40" s="96">
        <v>43789</v>
      </c>
      <c r="M40" s="96">
        <f t="shared" si="4"/>
        <v>43810</v>
      </c>
      <c r="N40" s="96">
        <v>43809</v>
      </c>
      <c r="O40" s="103">
        <f t="shared" si="5"/>
        <v>14</v>
      </c>
      <c r="P40" s="128" t="s">
        <v>332</v>
      </c>
      <c r="Q40" s="101">
        <v>1</v>
      </c>
      <c r="R40" s="187" t="s">
        <v>416</v>
      </c>
    </row>
    <row r="41" spans="2:19" ht="30" customHeight="1" x14ac:dyDescent="0.3">
      <c r="B41" s="509"/>
      <c r="C41" s="515"/>
      <c r="D41" s="480"/>
      <c r="E41" s="480"/>
      <c r="F41" s="480"/>
      <c r="G41" s="480"/>
      <c r="H41" s="513"/>
      <c r="I41" s="485"/>
      <c r="J41" s="511"/>
      <c r="K41" s="101" t="s">
        <v>326</v>
      </c>
      <c r="L41" s="96">
        <v>43789</v>
      </c>
      <c r="M41" s="96">
        <f t="shared" si="4"/>
        <v>43810</v>
      </c>
      <c r="N41" s="96">
        <v>43809</v>
      </c>
      <c r="O41" s="103">
        <f t="shared" si="5"/>
        <v>14</v>
      </c>
      <c r="P41" s="128" t="s">
        <v>332</v>
      </c>
      <c r="Q41" s="101">
        <v>1</v>
      </c>
      <c r="R41" s="187" t="s">
        <v>416</v>
      </c>
    </row>
    <row r="42" spans="2:19" ht="30" customHeight="1" x14ac:dyDescent="0.3">
      <c r="B42" s="225">
        <v>18</v>
      </c>
      <c r="C42" s="227" t="s">
        <v>604</v>
      </c>
      <c r="D42" s="96">
        <v>43816</v>
      </c>
      <c r="E42" s="96">
        <v>43816</v>
      </c>
      <c r="F42" s="101" t="s">
        <v>318</v>
      </c>
      <c r="G42" s="96">
        <v>43816</v>
      </c>
      <c r="H42" s="339" t="s">
        <v>484</v>
      </c>
      <c r="I42" s="325" t="s">
        <v>324</v>
      </c>
      <c r="J42" s="340" t="s">
        <v>486</v>
      </c>
      <c r="K42" s="101" t="s">
        <v>328</v>
      </c>
      <c r="L42" s="96">
        <v>43817</v>
      </c>
      <c r="M42" s="96">
        <f t="shared" si="4"/>
        <v>43838</v>
      </c>
      <c r="N42" s="96">
        <v>43839</v>
      </c>
      <c r="O42" s="103">
        <f t="shared" si="5"/>
        <v>16</v>
      </c>
      <c r="P42" s="228" t="s">
        <v>322</v>
      </c>
      <c r="Q42" s="101">
        <v>1</v>
      </c>
      <c r="R42" s="187" t="s">
        <v>388</v>
      </c>
    </row>
    <row r="43" spans="2:19" ht="30" customHeight="1" x14ac:dyDescent="0.3">
      <c r="B43" s="225"/>
      <c r="C43" s="227"/>
      <c r="D43" s="96"/>
      <c r="E43" s="96"/>
      <c r="F43" s="101"/>
      <c r="G43" s="96"/>
      <c r="H43" s="101"/>
      <c r="I43" s="101"/>
      <c r="J43" s="104"/>
      <c r="K43" s="101"/>
      <c r="L43" s="96"/>
      <c r="M43" s="96"/>
      <c r="N43" s="96"/>
      <c r="O43" s="103"/>
      <c r="P43" s="101"/>
      <c r="Q43" s="101"/>
      <c r="R43" s="187"/>
    </row>
    <row r="44" spans="2:19" ht="30" customHeight="1" x14ac:dyDescent="0.3">
      <c r="B44" s="225"/>
      <c r="C44" s="227"/>
      <c r="D44" s="96"/>
      <c r="E44" s="96"/>
      <c r="F44" s="101"/>
      <c r="G44" s="96"/>
      <c r="H44" s="101"/>
      <c r="I44" s="101"/>
      <c r="J44" s="104"/>
      <c r="K44" s="101"/>
      <c r="L44" s="96"/>
      <c r="M44" s="96"/>
      <c r="N44" s="96"/>
      <c r="O44" s="103"/>
      <c r="P44" s="101"/>
      <c r="Q44" s="101"/>
      <c r="R44" s="187"/>
    </row>
    <row r="45" spans="2:19" ht="30" customHeight="1" thickBot="1" x14ac:dyDescent="0.35">
      <c r="B45" s="314"/>
      <c r="C45" s="315"/>
      <c r="D45" s="316"/>
      <c r="E45" s="316"/>
      <c r="F45" s="190"/>
      <c r="G45" s="316"/>
      <c r="H45" s="190"/>
      <c r="I45" s="190"/>
      <c r="J45" s="317"/>
      <c r="K45" s="190"/>
      <c r="L45" s="316"/>
      <c r="M45" s="316"/>
      <c r="N45" s="190"/>
      <c r="O45" s="191"/>
      <c r="P45" s="190"/>
      <c r="Q45" s="190"/>
      <c r="R45" s="192"/>
    </row>
    <row r="47" spans="2:19" ht="15" thickBot="1" x14ac:dyDescent="0.35"/>
    <row r="48" spans="2:19" ht="20.100000000000001" customHeight="1" thickBot="1" x14ac:dyDescent="0.35">
      <c r="B48" s="82" t="s">
        <v>454</v>
      </c>
      <c r="C48" s="203" t="s">
        <v>456</v>
      </c>
    </row>
    <row r="49" spans="2:3" ht="20.100000000000001" customHeight="1" x14ac:dyDescent="0.3">
      <c r="B49" s="201" t="s">
        <v>455</v>
      </c>
      <c r="C49" s="202">
        <v>1</v>
      </c>
    </row>
    <row r="50" spans="2:3" ht="20.100000000000001" customHeight="1" x14ac:dyDescent="0.3">
      <c r="B50" s="198" t="s">
        <v>390</v>
      </c>
      <c r="C50" s="193">
        <v>6</v>
      </c>
    </row>
    <row r="51" spans="2:3" ht="20.100000000000001" customHeight="1" x14ac:dyDescent="0.3">
      <c r="B51" s="198" t="s">
        <v>391</v>
      </c>
      <c r="C51" s="193">
        <v>3</v>
      </c>
    </row>
    <row r="52" spans="2:3" ht="20.100000000000001" customHeight="1" x14ac:dyDescent="0.3">
      <c r="B52" s="198" t="s">
        <v>392</v>
      </c>
      <c r="C52" s="193">
        <v>1</v>
      </c>
    </row>
    <row r="53" spans="2:3" ht="20.100000000000001" customHeight="1" x14ac:dyDescent="0.3">
      <c r="B53" s="198" t="s">
        <v>393</v>
      </c>
      <c r="C53" s="193">
        <v>1</v>
      </c>
    </row>
    <row r="54" spans="2:3" ht="20.100000000000001" customHeight="1" x14ac:dyDescent="0.3">
      <c r="B54" s="198" t="s">
        <v>394</v>
      </c>
      <c r="C54" s="193">
        <v>8</v>
      </c>
    </row>
    <row r="55" spans="2:3" ht="20.100000000000001" customHeight="1" x14ac:dyDescent="0.3">
      <c r="B55" s="198" t="s">
        <v>395</v>
      </c>
      <c r="C55" s="193">
        <v>5</v>
      </c>
    </row>
    <row r="56" spans="2:3" ht="20.100000000000001" customHeight="1" x14ac:dyDescent="0.3">
      <c r="B56" s="198" t="s">
        <v>396</v>
      </c>
      <c r="C56" s="193">
        <v>0</v>
      </c>
    </row>
    <row r="57" spans="2:3" ht="20.100000000000001" customHeight="1" x14ac:dyDescent="0.3">
      <c r="B57" s="198" t="s">
        <v>397</v>
      </c>
      <c r="C57" s="193">
        <v>0</v>
      </c>
    </row>
    <row r="58" spans="2:3" ht="20.100000000000001" customHeight="1" x14ac:dyDescent="0.3">
      <c r="B58" s="198" t="s">
        <v>398</v>
      </c>
      <c r="C58" s="193">
        <v>0</v>
      </c>
    </row>
    <row r="59" spans="2:3" ht="20.100000000000001" customHeight="1" x14ac:dyDescent="0.3">
      <c r="B59" s="198" t="s">
        <v>399</v>
      </c>
      <c r="C59" s="193">
        <v>0</v>
      </c>
    </row>
    <row r="60" spans="2:3" ht="20.100000000000001" customHeight="1" thickBot="1" x14ac:dyDescent="0.35">
      <c r="B60" s="199" t="s">
        <v>400</v>
      </c>
      <c r="C60" s="194">
        <v>0</v>
      </c>
    </row>
    <row r="61" spans="2:3" ht="20.100000000000001" customHeight="1" x14ac:dyDescent="0.3">
      <c r="B61" s="197" t="s">
        <v>298</v>
      </c>
      <c r="C61" s="195">
        <f>SUM(C49:C60)</f>
        <v>25</v>
      </c>
    </row>
    <row r="62" spans="2:3" ht="20.100000000000001" customHeight="1" thickBot="1" x14ac:dyDescent="0.35">
      <c r="B62" s="200" t="s">
        <v>462</v>
      </c>
      <c r="C62" s="196">
        <f>AVERAGE(C49:C60)</f>
        <v>2.0833333333333335</v>
      </c>
    </row>
  </sheetData>
  <autoFilter ref="B9:R33" xr:uid="{00000000-0009-0000-0000-00000A000000}"/>
  <mergeCells count="64">
    <mergeCell ref="E30:E34"/>
    <mergeCell ref="D30:D34"/>
    <mergeCell ref="C30:C34"/>
    <mergeCell ref="B30:B34"/>
    <mergeCell ref="B2:C3"/>
    <mergeCell ref="B7:R8"/>
    <mergeCell ref="C12:C13"/>
    <mergeCell ref="D12:D13"/>
    <mergeCell ref="E12:E13"/>
    <mergeCell ref="F12:F13"/>
    <mergeCell ref="G12:G13"/>
    <mergeCell ref="H12:H13"/>
    <mergeCell ref="B12:B13"/>
    <mergeCell ref="I12:I13"/>
    <mergeCell ref="J12:J13"/>
    <mergeCell ref="F15:F16"/>
    <mergeCell ref="H15:H16"/>
    <mergeCell ref="H17:H18"/>
    <mergeCell ref="I17:I18"/>
    <mergeCell ref="G17:G18"/>
    <mergeCell ref="G15:G16"/>
    <mergeCell ref="F17:F18"/>
    <mergeCell ref="B25:B29"/>
    <mergeCell ref="C25:C29"/>
    <mergeCell ref="D25:D29"/>
    <mergeCell ref="E25:E29"/>
    <mergeCell ref="B22:B24"/>
    <mergeCell ref="C22:C24"/>
    <mergeCell ref="D22:D24"/>
    <mergeCell ref="F25:F29"/>
    <mergeCell ref="E15:E16"/>
    <mergeCell ref="E17:E18"/>
    <mergeCell ref="B15:B16"/>
    <mergeCell ref="C15:C16"/>
    <mergeCell ref="D15:D16"/>
    <mergeCell ref="B17:B18"/>
    <mergeCell ref="C17:C18"/>
    <mergeCell ref="D17:D18"/>
    <mergeCell ref="I22:I24"/>
    <mergeCell ref="K22:K24"/>
    <mergeCell ref="G22:G24"/>
    <mergeCell ref="E22:E24"/>
    <mergeCell ref="F22:F24"/>
    <mergeCell ref="G25:G29"/>
    <mergeCell ref="I25:I29"/>
    <mergeCell ref="I30:I34"/>
    <mergeCell ref="G30:G34"/>
    <mergeCell ref="F30:F34"/>
    <mergeCell ref="B40:B41"/>
    <mergeCell ref="I40:I41"/>
    <mergeCell ref="J40:J41"/>
    <mergeCell ref="H40:H41"/>
    <mergeCell ref="G37:G38"/>
    <mergeCell ref="I37:I38"/>
    <mergeCell ref="C40:C41"/>
    <mergeCell ref="D40:D41"/>
    <mergeCell ref="E40:E41"/>
    <mergeCell ref="F40:F41"/>
    <mergeCell ref="G40:G41"/>
    <mergeCell ref="C37:C38"/>
    <mergeCell ref="D37:D38"/>
    <mergeCell ref="E37:E38"/>
    <mergeCell ref="F37:F38"/>
    <mergeCell ref="B37:B38"/>
  </mergeCells>
  <pageMargins left="0.7" right="0.7" top="0.75" bottom="0.75" header="0.3" footer="0.3"/>
  <pageSetup paperSize="9" scale="35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6"/>
  <sheetViews>
    <sheetView topLeftCell="B1" workbookViewId="0">
      <selection activeCell="A10" sqref="A10:XFD11"/>
    </sheetView>
  </sheetViews>
  <sheetFormatPr baseColWidth="10" defaultRowHeight="14.4" x14ac:dyDescent="0.3"/>
  <cols>
    <col min="3" max="3" width="11.109375" bestFit="1" customWidth="1"/>
    <col min="4" max="4" width="25.5546875" bestFit="1" customWidth="1"/>
    <col min="5" max="5" width="14" style="2" bestFit="1" customWidth="1"/>
    <col min="6" max="6" width="12.109375" bestFit="1" customWidth="1"/>
    <col min="7" max="7" width="14" bestFit="1" customWidth="1"/>
    <col min="8" max="8" width="11.109375" bestFit="1" customWidth="1"/>
    <col min="9" max="15" width="15.6640625" customWidth="1"/>
    <col min="16" max="16" width="45.109375" bestFit="1" customWidth="1"/>
  </cols>
  <sheetData>
    <row r="1" spans="3:16" ht="15" thickBot="1" x14ac:dyDescent="0.35"/>
    <row r="2" spans="3:16" ht="15" thickBot="1" x14ac:dyDescent="0.35">
      <c r="D2" s="540" t="s">
        <v>498</v>
      </c>
      <c r="E2" s="540"/>
      <c r="F2" s="161" t="s">
        <v>409</v>
      </c>
      <c r="M2" s="538" t="s">
        <v>505</v>
      </c>
      <c r="N2" s="539"/>
    </row>
    <row r="3" spans="3:16" ht="15" thickBot="1" x14ac:dyDescent="0.35">
      <c r="C3" s="496" t="s">
        <v>321</v>
      </c>
      <c r="D3" s="158" t="s">
        <v>340</v>
      </c>
      <c r="E3" s="159" t="s">
        <v>341</v>
      </c>
      <c r="F3" s="160" t="s">
        <v>342</v>
      </c>
      <c r="I3" s="229" t="s">
        <v>401</v>
      </c>
      <c r="J3" s="229" t="s">
        <v>340</v>
      </c>
      <c r="K3" s="229" t="s">
        <v>341</v>
      </c>
      <c r="L3" s="229" t="s">
        <v>342</v>
      </c>
      <c r="M3" s="229" t="s">
        <v>514</v>
      </c>
      <c r="N3" s="229" t="s">
        <v>515</v>
      </c>
      <c r="O3" s="229" t="s">
        <v>402</v>
      </c>
      <c r="P3" s="229" t="s">
        <v>404</v>
      </c>
    </row>
    <row r="4" spans="3:16" ht="15" thickBot="1" x14ac:dyDescent="0.35">
      <c r="C4" s="498"/>
      <c r="D4" s="155">
        <v>36</v>
      </c>
      <c r="E4" s="156">
        <v>119.14</v>
      </c>
      <c r="F4" s="157">
        <f>E4*D4</f>
        <v>4289.04</v>
      </c>
      <c r="H4" s="496">
        <v>2019</v>
      </c>
      <c r="I4" s="169" t="s">
        <v>455</v>
      </c>
      <c r="J4" s="250">
        <v>1</v>
      </c>
      <c r="K4" s="233">
        <v>119.14</v>
      </c>
      <c r="L4" s="234">
        <f t="shared" ref="L4:L24" si="0">J4*K4</f>
        <v>119.14</v>
      </c>
      <c r="M4" s="233" t="s">
        <v>322</v>
      </c>
      <c r="N4" s="233" t="s">
        <v>322</v>
      </c>
      <c r="O4" s="232" t="s">
        <v>322</v>
      </c>
      <c r="P4" s="235" t="s">
        <v>500</v>
      </c>
    </row>
    <row r="5" spans="3:16" ht="15" thickBot="1" x14ac:dyDescent="0.35">
      <c r="C5" s="496" t="s">
        <v>499</v>
      </c>
      <c r="D5" s="158" t="s">
        <v>340</v>
      </c>
      <c r="E5" s="159" t="s">
        <v>341</v>
      </c>
      <c r="F5" s="160" t="s">
        <v>342</v>
      </c>
      <c r="H5" s="497"/>
      <c r="I5" s="281" t="s">
        <v>390</v>
      </c>
      <c r="J5" s="282">
        <v>0</v>
      </c>
      <c r="K5" s="283">
        <v>119.14</v>
      </c>
      <c r="L5" s="284">
        <f t="shared" si="0"/>
        <v>0</v>
      </c>
      <c r="M5" s="283" t="s">
        <v>18</v>
      </c>
      <c r="N5" s="283" t="s">
        <v>18</v>
      </c>
      <c r="O5" s="285" t="s">
        <v>18</v>
      </c>
      <c r="P5" s="286" t="s">
        <v>18</v>
      </c>
    </row>
    <row r="6" spans="3:16" ht="15" thickBot="1" x14ac:dyDescent="0.35">
      <c r="C6" s="497"/>
      <c r="D6" s="311" t="s">
        <v>518</v>
      </c>
      <c r="E6" s="312">
        <v>1693.14</v>
      </c>
      <c r="F6" s="543">
        <f>SUM(E6:E11)</f>
        <v>5293.24</v>
      </c>
      <c r="H6" s="497"/>
      <c r="I6" s="541" t="s">
        <v>391</v>
      </c>
      <c r="J6" s="251">
        <v>1</v>
      </c>
      <c r="K6" s="236">
        <v>119.14</v>
      </c>
      <c r="L6" s="237">
        <f t="shared" si="0"/>
        <v>119.14</v>
      </c>
      <c r="M6" s="236" t="s">
        <v>322</v>
      </c>
      <c r="N6" s="236" t="s">
        <v>322</v>
      </c>
      <c r="O6" s="181" t="s">
        <v>322</v>
      </c>
      <c r="P6" s="238" t="s">
        <v>501</v>
      </c>
    </row>
    <row r="7" spans="3:16" ht="15.75" customHeight="1" thickBot="1" x14ac:dyDescent="0.35">
      <c r="C7" s="497"/>
      <c r="D7" s="313" t="s">
        <v>371</v>
      </c>
      <c r="E7" s="312">
        <v>1693.14</v>
      </c>
      <c r="F7" s="544"/>
      <c r="H7" s="497"/>
      <c r="I7" s="526"/>
      <c r="J7" s="252">
        <v>2</v>
      </c>
      <c r="K7" s="230">
        <v>119.14</v>
      </c>
      <c r="L7" s="231">
        <f t="shared" si="0"/>
        <v>238.28</v>
      </c>
      <c r="M7" s="230" t="s">
        <v>322</v>
      </c>
      <c r="N7" s="230" t="s">
        <v>322</v>
      </c>
      <c r="O7" s="101" t="s">
        <v>322</v>
      </c>
      <c r="P7" s="239" t="s">
        <v>502</v>
      </c>
    </row>
    <row r="8" spans="3:16" ht="15.75" customHeight="1" thickBot="1" x14ac:dyDescent="0.35">
      <c r="C8" s="497"/>
      <c r="D8" s="313" t="s">
        <v>519</v>
      </c>
      <c r="E8" s="312">
        <v>1725.96</v>
      </c>
      <c r="F8" s="544"/>
      <c r="H8" s="497"/>
      <c r="I8" s="526"/>
      <c r="J8" s="252">
        <v>1</v>
      </c>
      <c r="K8" s="230">
        <v>119.14</v>
      </c>
      <c r="L8" s="231">
        <f t="shared" si="0"/>
        <v>119.14</v>
      </c>
      <c r="M8" s="230" t="s">
        <v>322</v>
      </c>
      <c r="N8" s="230" t="s">
        <v>322</v>
      </c>
      <c r="O8" s="101" t="s">
        <v>322</v>
      </c>
      <c r="P8" s="239" t="s">
        <v>503</v>
      </c>
    </row>
    <row r="9" spans="3:16" ht="15.75" customHeight="1" thickBot="1" x14ac:dyDescent="0.35">
      <c r="C9" s="497"/>
      <c r="D9" s="254" t="s">
        <v>520</v>
      </c>
      <c r="E9" s="156">
        <v>61</v>
      </c>
      <c r="F9" s="544"/>
      <c r="H9" s="497"/>
      <c r="I9" s="526"/>
      <c r="J9" s="252">
        <v>2</v>
      </c>
      <c r="K9" s="230">
        <v>119.14</v>
      </c>
      <c r="L9" s="231">
        <f t="shared" si="0"/>
        <v>238.28</v>
      </c>
      <c r="M9" s="230" t="s">
        <v>322</v>
      </c>
      <c r="N9" s="230" t="s">
        <v>322</v>
      </c>
      <c r="O9" s="101" t="s">
        <v>322</v>
      </c>
      <c r="P9" s="239" t="s">
        <v>504</v>
      </c>
    </row>
    <row r="10" spans="3:16" ht="15.75" customHeight="1" thickBot="1" x14ac:dyDescent="0.35">
      <c r="C10" s="497"/>
      <c r="D10" s="254" t="s">
        <v>521</v>
      </c>
      <c r="E10" s="156">
        <v>55</v>
      </c>
      <c r="F10" s="544"/>
      <c r="H10" s="497"/>
      <c r="I10" s="542"/>
      <c r="J10" s="253">
        <v>1</v>
      </c>
      <c r="K10" s="245">
        <v>1725.96</v>
      </c>
      <c r="L10" s="246">
        <f t="shared" si="0"/>
        <v>1725.96</v>
      </c>
      <c r="M10" s="247" t="s">
        <v>322</v>
      </c>
      <c r="N10" s="247" t="s">
        <v>322</v>
      </c>
      <c r="O10" s="248" t="s">
        <v>322</v>
      </c>
      <c r="P10" s="249" t="s">
        <v>517</v>
      </c>
    </row>
    <row r="11" spans="3:16" ht="15.75" customHeight="1" thickBot="1" x14ac:dyDescent="0.35">
      <c r="C11" s="498"/>
      <c r="D11" s="254" t="s">
        <v>522</v>
      </c>
      <c r="E11" s="156">
        <v>65</v>
      </c>
      <c r="F11" s="545"/>
      <c r="H11" s="497"/>
      <c r="I11" s="536" t="s">
        <v>392</v>
      </c>
      <c r="J11" s="287">
        <v>2</v>
      </c>
      <c r="K11" s="288">
        <v>119.14</v>
      </c>
      <c r="L11" s="289">
        <f t="shared" si="0"/>
        <v>238.28</v>
      </c>
      <c r="M11" s="288" t="s">
        <v>322</v>
      </c>
      <c r="N11" s="288" t="s">
        <v>322</v>
      </c>
      <c r="O11" s="290" t="s">
        <v>322</v>
      </c>
      <c r="P11" s="291" t="s">
        <v>511</v>
      </c>
    </row>
    <row r="12" spans="3:16" ht="15.75" customHeight="1" thickBot="1" x14ac:dyDescent="0.35">
      <c r="H12" s="497"/>
      <c r="I12" s="528"/>
      <c r="J12" s="292">
        <v>1</v>
      </c>
      <c r="K12" s="293">
        <v>119.14</v>
      </c>
      <c r="L12" s="294">
        <f t="shared" si="0"/>
        <v>119.14</v>
      </c>
      <c r="M12" s="293" t="s">
        <v>322</v>
      </c>
      <c r="N12" s="293" t="s">
        <v>322</v>
      </c>
      <c r="O12" s="270" t="s">
        <v>322</v>
      </c>
      <c r="P12" s="295" t="s">
        <v>512</v>
      </c>
    </row>
    <row r="13" spans="3:16" ht="15.75" customHeight="1" thickBot="1" x14ac:dyDescent="0.35">
      <c r="E13" s="255" t="s">
        <v>298</v>
      </c>
      <c r="F13" s="256">
        <f>SUM(F4,F6)</f>
        <v>9582.2799999999988</v>
      </c>
      <c r="H13" s="497"/>
      <c r="I13" s="537"/>
      <c r="J13" s="296">
        <v>1</v>
      </c>
      <c r="K13" s="297">
        <v>119.14</v>
      </c>
      <c r="L13" s="298">
        <f t="shared" si="0"/>
        <v>119.14</v>
      </c>
      <c r="M13" s="297" t="s">
        <v>322</v>
      </c>
      <c r="N13" s="297" t="s">
        <v>322</v>
      </c>
      <c r="O13" s="299" t="s">
        <v>322</v>
      </c>
      <c r="P13" s="300" t="s">
        <v>513</v>
      </c>
    </row>
    <row r="14" spans="3:16" ht="15.75" customHeight="1" thickBot="1" x14ac:dyDescent="0.35">
      <c r="H14" s="497"/>
      <c r="I14" s="171" t="s">
        <v>393</v>
      </c>
      <c r="J14" s="250">
        <v>1</v>
      </c>
      <c r="K14" s="233">
        <v>119.14</v>
      </c>
      <c r="L14" s="234">
        <f t="shared" si="0"/>
        <v>119.14</v>
      </c>
      <c r="M14" s="233" t="s">
        <v>322</v>
      </c>
      <c r="N14" s="233" t="s">
        <v>322</v>
      </c>
      <c r="O14" s="232" t="s">
        <v>322</v>
      </c>
      <c r="P14" s="235" t="s">
        <v>512</v>
      </c>
    </row>
    <row r="15" spans="3:16" ht="15.75" customHeight="1" thickBot="1" x14ac:dyDescent="0.35">
      <c r="H15" s="497"/>
      <c r="I15" s="301" t="s">
        <v>394</v>
      </c>
      <c r="J15" s="302">
        <v>0</v>
      </c>
      <c r="K15" s="303">
        <v>119.14</v>
      </c>
      <c r="L15" s="304">
        <f t="shared" si="0"/>
        <v>0</v>
      </c>
      <c r="M15" s="303" t="s">
        <v>18</v>
      </c>
      <c r="N15" s="303" t="s">
        <v>18</v>
      </c>
      <c r="O15" s="305" t="s">
        <v>18</v>
      </c>
      <c r="P15" s="307" t="s">
        <v>18</v>
      </c>
    </row>
    <row r="16" spans="3:16" ht="15.75" customHeight="1" x14ac:dyDescent="0.3">
      <c r="H16" s="497"/>
      <c r="I16" s="505" t="s">
        <v>395</v>
      </c>
      <c r="J16" s="180">
        <v>3</v>
      </c>
      <c r="K16" s="236">
        <v>119.14</v>
      </c>
      <c r="L16" s="237">
        <f t="shared" si="0"/>
        <v>357.42</v>
      </c>
      <c r="M16" s="236" t="s">
        <v>322</v>
      </c>
      <c r="N16" s="236" t="s">
        <v>322</v>
      </c>
      <c r="O16" s="236" t="s">
        <v>322</v>
      </c>
      <c r="P16" s="238" t="s">
        <v>527</v>
      </c>
    </row>
    <row r="17" spans="8:16" ht="15.75" customHeight="1" x14ac:dyDescent="0.3">
      <c r="H17" s="497"/>
      <c r="I17" s="506"/>
      <c r="J17" s="186">
        <v>5</v>
      </c>
      <c r="K17" s="230">
        <v>119.14</v>
      </c>
      <c r="L17" s="231">
        <f t="shared" si="0"/>
        <v>595.70000000000005</v>
      </c>
      <c r="M17" s="230" t="s">
        <v>322</v>
      </c>
      <c r="N17" s="230" t="s">
        <v>322</v>
      </c>
      <c r="O17" s="230" t="s">
        <v>322</v>
      </c>
      <c r="P17" s="239" t="s">
        <v>609</v>
      </c>
    </row>
    <row r="18" spans="8:16" ht="15.75" customHeight="1" x14ac:dyDescent="0.3">
      <c r="H18" s="497"/>
      <c r="I18" s="506"/>
      <c r="J18" s="308">
        <v>1</v>
      </c>
      <c r="K18" s="247">
        <v>1693.14</v>
      </c>
      <c r="L18" s="280">
        <f t="shared" si="0"/>
        <v>1693.14</v>
      </c>
      <c r="M18" s="247" t="s">
        <v>322</v>
      </c>
      <c r="N18" s="247" t="s">
        <v>322</v>
      </c>
      <c r="O18" s="247" t="s">
        <v>322</v>
      </c>
      <c r="P18" s="309" t="s">
        <v>610</v>
      </c>
    </row>
    <row r="19" spans="8:16" ht="15.75" customHeight="1" x14ac:dyDescent="0.3">
      <c r="H19" s="497"/>
      <c r="I19" s="506"/>
      <c r="J19" s="308">
        <v>1</v>
      </c>
      <c r="K19" s="247">
        <v>1693.14</v>
      </c>
      <c r="L19" s="280">
        <f t="shared" si="0"/>
        <v>1693.14</v>
      </c>
      <c r="M19" s="247" t="s">
        <v>322</v>
      </c>
      <c r="N19" s="247" t="s">
        <v>322</v>
      </c>
      <c r="O19" s="247" t="s">
        <v>322</v>
      </c>
      <c r="P19" s="309" t="s">
        <v>611</v>
      </c>
    </row>
    <row r="20" spans="8:16" ht="15.75" customHeight="1" thickBot="1" x14ac:dyDescent="0.35">
      <c r="H20" s="497"/>
      <c r="I20" s="507"/>
      <c r="J20" s="189">
        <v>5</v>
      </c>
      <c r="K20" s="240">
        <v>119.14</v>
      </c>
      <c r="L20" s="241">
        <f t="shared" ref="L20" si="1">J20*K20</f>
        <v>595.70000000000005</v>
      </c>
      <c r="M20" s="240" t="s">
        <v>322</v>
      </c>
      <c r="N20" s="240" t="s">
        <v>322</v>
      </c>
      <c r="O20" s="240" t="s">
        <v>322</v>
      </c>
      <c r="P20" s="242" t="s">
        <v>528</v>
      </c>
    </row>
    <row r="21" spans="8:16" ht="15.75" customHeight="1" thickBot="1" x14ac:dyDescent="0.35">
      <c r="H21" s="497"/>
      <c r="I21" s="306" t="s">
        <v>396</v>
      </c>
      <c r="J21" s="282">
        <v>0</v>
      </c>
      <c r="K21" s="283">
        <v>119.14</v>
      </c>
      <c r="L21" s="284">
        <f t="shared" si="0"/>
        <v>0</v>
      </c>
      <c r="M21" s="283" t="s">
        <v>18</v>
      </c>
      <c r="N21" s="283" t="s">
        <v>18</v>
      </c>
      <c r="O21" s="285" t="s">
        <v>18</v>
      </c>
      <c r="P21" s="286" t="s">
        <v>18</v>
      </c>
    </row>
    <row r="22" spans="8:16" ht="15.75" customHeight="1" thickBot="1" x14ac:dyDescent="0.35">
      <c r="H22" s="497"/>
      <c r="I22" s="321" t="s">
        <v>397</v>
      </c>
      <c r="J22" s="322">
        <v>1</v>
      </c>
      <c r="K22" s="233">
        <v>119.14</v>
      </c>
      <c r="L22" s="234">
        <f t="shared" si="0"/>
        <v>119.14</v>
      </c>
      <c r="M22" s="233" t="s">
        <v>322</v>
      </c>
      <c r="N22" s="233" t="s">
        <v>322</v>
      </c>
      <c r="O22" s="232" t="s">
        <v>322</v>
      </c>
      <c r="P22" s="235" t="s">
        <v>629</v>
      </c>
    </row>
    <row r="23" spans="8:16" ht="15.75" customHeight="1" thickBot="1" x14ac:dyDescent="0.35">
      <c r="H23" s="497"/>
      <c r="I23" s="306" t="s">
        <v>398</v>
      </c>
      <c r="J23" s="282">
        <v>1</v>
      </c>
      <c r="K23" s="283">
        <v>119.14</v>
      </c>
      <c r="L23" s="284">
        <f t="shared" si="0"/>
        <v>119.14</v>
      </c>
      <c r="M23" s="283" t="s">
        <v>322</v>
      </c>
      <c r="N23" s="283" t="s">
        <v>322</v>
      </c>
      <c r="O23" s="285" t="s">
        <v>322</v>
      </c>
      <c r="P23" s="324" t="s">
        <v>624</v>
      </c>
    </row>
    <row r="24" spans="8:16" ht="15.75" customHeight="1" x14ac:dyDescent="0.3">
      <c r="H24" s="497"/>
      <c r="I24" s="541" t="s">
        <v>399</v>
      </c>
      <c r="J24" s="180">
        <v>2</v>
      </c>
      <c r="K24" s="236">
        <v>119.14</v>
      </c>
      <c r="L24" s="237">
        <f t="shared" si="0"/>
        <v>238.28</v>
      </c>
      <c r="M24" s="236" t="s">
        <v>322</v>
      </c>
      <c r="N24" s="236" t="s">
        <v>322</v>
      </c>
      <c r="O24" s="236" t="s">
        <v>322</v>
      </c>
      <c r="P24" s="212" t="s">
        <v>637</v>
      </c>
    </row>
    <row r="25" spans="8:16" ht="15.75" customHeight="1" x14ac:dyDescent="0.3">
      <c r="H25" s="497"/>
      <c r="I25" s="526"/>
      <c r="J25" s="308">
        <v>1</v>
      </c>
      <c r="K25" s="247">
        <v>61</v>
      </c>
      <c r="L25" s="546">
        <v>145</v>
      </c>
      <c r="M25" s="247" t="s">
        <v>322</v>
      </c>
      <c r="N25" s="247" t="s">
        <v>322</v>
      </c>
      <c r="O25" s="247" t="s">
        <v>322</v>
      </c>
      <c r="P25" s="309" t="s">
        <v>634</v>
      </c>
    </row>
    <row r="26" spans="8:16" ht="15.75" customHeight="1" x14ac:dyDescent="0.3">
      <c r="H26" s="497"/>
      <c r="I26" s="526"/>
      <c r="J26" s="308">
        <v>1</v>
      </c>
      <c r="K26" s="247">
        <v>55</v>
      </c>
      <c r="L26" s="547"/>
      <c r="M26" s="247" t="s">
        <v>322</v>
      </c>
      <c r="N26" s="247" t="s">
        <v>322</v>
      </c>
      <c r="O26" s="247" t="s">
        <v>322</v>
      </c>
      <c r="P26" s="309" t="s">
        <v>635</v>
      </c>
    </row>
    <row r="27" spans="8:16" ht="15.75" customHeight="1" x14ac:dyDescent="0.3">
      <c r="H27" s="497"/>
      <c r="I27" s="526"/>
      <c r="J27" s="308">
        <v>1</v>
      </c>
      <c r="K27" s="247">
        <v>65</v>
      </c>
      <c r="L27" s="548"/>
      <c r="M27" s="247" t="s">
        <v>322</v>
      </c>
      <c r="N27" s="247" t="s">
        <v>322</v>
      </c>
      <c r="O27" s="247" t="s">
        <v>322</v>
      </c>
      <c r="P27" s="309" t="s">
        <v>636</v>
      </c>
    </row>
    <row r="28" spans="8:16" ht="15.75" customHeight="1" thickBot="1" x14ac:dyDescent="0.35">
      <c r="H28" s="497"/>
      <c r="I28" s="542"/>
      <c r="J28" s="326">
        <v>1</v>
      </c>
      <c r="K28" s="327">
        <v>119.14</v>
      </c>
      <c r="L28" s="328">
        <f t="shared" ref="L28:L29" si="2">J28*K28</f>
        <v>119.14</v>
      </c>
      <c r="M28" s="327" t="s">
        <v>322</v>
      </c>
      <c r="N28" s="327" t="s">
        <v>322</v>
      </c>
      <c r="O28" s="327" t="s">
        <v>322</v>
      </c>
      <c r="P28" s="329" t="s">
        <v>638</v>
      </c>
    </row>
    <row r="29" spans="8:16" ht="15.75" customHeight="1" x14ac:dyDescent="0.3">
      <c r="H29" s="497"/>
      <c r="I29" s="536" t="s">
        <v>400</v>
      </c>
      <c r="J29" s="335">
        <v>2</v>
      </c>
      <c r="K29" s="288">
        <v>119.14</v>
      </c>
      <c r="L29" s="289">
        <f t="shared" si="2"/>
        <v>238.28</v>
      </c>
      <c r="M29" s="288" t="s">
        <v>322</v>
      </c>
      <c r="N29" s="288" t="s">
        <v>322</v>
      </c>
      <c r="O29" s="290" t="s">
        <v>322</v>
      </c>
      <c r="P29" s="336" t="s">
        <v>645</v>
      </c>
    </row>
    <row r="30" spans="8:16" ht="15.75" customHeight="1" thickBot="1" x14ac:dyDescent="0.35">
      <c r="H30" s="498"/>
      <c r="I30" s="537"/>
      <c r="J30" s="337">
        <v>1</v>
      </c>
      <c r="K30" s="297">
        <v>119.14</v>
      </c>
      <c r="L30" s="298">
        <f t="shared" ref="L30" si="3">J30*K30</f>
        <v>119.14</v>
      </c>
      <c r="M30" s="297" t="s">
        <v>322</v>
      </c>
      <c r="N30" s="297" t="s">
        <v>322</v>
      </c>
      <c r="O30" s="299" t="s">
        <v>322</v>
      </c>
      <c r="P30" s="338" t="s">
        <v>502</v>
      </c>
    </row>
    <row r="31" spans="8:16" ht="15.75" customHeight="1" thickBot="1" x14ac:dyDescent="0.35">
      <c r="H31" s="243"/>
      <c r="I31" s="139" t="s">
        <v>298</v>
      </c>
      <c r="J31" s="330">
        <f>SUM(J4:J9,J11:J17,J20:J24,J28:J30)</f>
        <v>33</v>
      </c>
      <c r="K31" s="331"/>
      <c r="L31" s="332">
        <f>SUM(L4:L30)</f>
        <v>9188.86</v>
      </c>
      <c r="M31" s="332"/>
      <c r="N31" s="332"/>
      <c r="O31" s="333"/>
      <c r="P31" s="334"/>
    </row>
    <row r="32" spans="8:16" ht="15.75" customHeight="1" thickBot="1" x14ac:dyDescent="0.35">
      <c r="H32" s="243"/>
      <c r="K32" s="210" t="s">
        <v>613</v>
      </c>
      <c r="L32" s="310">
        <f>F13-L31</f>
        <v>393.41999999999825</v>
      </c>
    </row>
    <row r="33" spans="1:10" ht="15.75" customHeight="1" x14ac:dyDescent="0.3">
      <c r="H33" s="243"/>
    </row>
    <row r="34" spans="1:10" x14ac:dyDescent="0.3">
      <c r="H34" s="243"/>
    </row>
    <row r="36" spans="1:10" x14ac:dyDescent="0.3">
      <c r="A36">
        <f>181+(149.14*7)</f>
        <v>1224.98</v>
      </c>
      <c r="J36">
        <v>181</v>
      </c>
    </row>
  </sheetData>
  <mergeCells count="12">
    <mergeCell ref="I24:I28"/>
    <mergeCell ref="L25:L27"/>
    <mergeCell ref="I29:I30"/>
    <mergeCell ref="H4:H30"/>
    <mergeCell ref="I16:I20"/>
    <mergeCell ref="C5:C11"/>
    <mergeCell ref="I11:I13"/>
    <mergeCell ref="M2:N2"/>
    <mergeCell ref="D2:E2"/>
    <mergeCell ref="C3:C4"/>
    <mergeCell ref="I6:I10"/>
    <mergeCell ref="F6:F11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H108"/>
  <sheetViews>
    <sheetView topLeftCell="A13" workbookViewId="0">
      <selection activeCell="E39" sqref="E39:G39"/>
    </sheetView>
  </sheetViews>
  <sheetFormatPr baseColWidth="10" defaultRowHeight="14.4" x14ac:dyDescent="0.3"/>
  <cols>
    <col min="1" max="1" width="5.5546875" customWidth="1"/>
    <col min="3" max="6" width="30.6640625" customWidth="1"/>
    <col min="7" max="7" width="45.33203125" bestFit="1" customWidth="1"/>
    <col min="8" max="8" width="127.44140625" bestFit="1" customWidth="1"/>
  </cols>
  <sheetData>
    <row r="2" spans="3:8" x14ac:dyDescent="0.3">
      <c r="C2" s="553" t="s">
        <v>528</v>
      </c>
      <c r="D2" s="555"/>
      <c r="F2" s="265" t="s">
        <v>321</v>
      </c>
      <c r="G2" s="258">
        <v>2</v>
      </c>
      <c r="H2" s="266"/>
    </row>
    <row r="3" spans="3:8" x14ac:dyDescent="0.3">
      <c r="C3" s="553" t="s">
        <v>529</v>
      </c>
      <c r="D3" s="555"/>
      <c r="F3" s="265" t="s">
        <v>326</v>
      </c>
      <c r="G3" s="258">
        <v>2</v>
      </c>
      <c r="H3" s="266"/>
    </row>
    <row r="4" spans="3:8" x14ac:dyDescent="0.3">
      <c r="C4" s="553" t="s">
        <v>530</v>
      </c>
      <c r="D4" s="555"/>
      <c r="F4" s="265" t="s">
        <v>328</v>
      </c>
      <c r="G4" s="258">
        <v>2</v>
      </c>
      <c r="H4" s="266"/>
    </row>
    <row r="5" spans="3:8" x14ac:dyDescent="0.3">
      <c r="C5" t="s">
        <v>594</v>
      </c>
      <c r="F5" s="265" t="s">
        <v>499</v>
      </c>
      <c r="G5" s="58">
        <v>2</v>
      </c>
      <c r="H5" s="266"/>
    </row>
    <row r="6" spans="3:8" x14ac:dyDescent="0.3">
      <c r="F6" s="3" t="s">
        <v>298</v>
      </c>
      <c r="G6" s="258" t="s">
        <v>599</v>
      </c>
      <c r="H6" s="266"/>
    </row>
    <row r="8" spans="3:8" ht="15" customHeight="1" x14ac:dyDescent="0.3">
      <c r="C8" s="552" t="s">
        <v>543</v>
      </c>
      <c r="D8" s="552"/>
      <c r="E8" s="552"/>
      <c r="F8" s="552"/>
      <c r="G8" s="552"/>
    </row>
    <row r="9" spans="3:8" ht="15" customHeight="1" x14ac:dyDescent="0.3">
      <c r="C9" s="260" t="s">
        <v>541</v>
      </c>
      <c r="D9" s="260" t="s">
        <v>542</v>
      </c>
      <c r="E9" s="260" t="s">
        <v>266</v>
      </c>
      <c r="F9" s="260" t="s">
        <v>295</v>
      </c>
      <c r="G9" s="260" t="s">
        <v>265</v>
      </c>
    </row>
    <row r="10" spans="3:8" ht="15" customHeight="1" x14ac:dyDescent="0.3">
      <c r="C10" s="259" t="s">
        <v>544</v>
      </c>
      <c r="D10" s="261" t="s">
        <v>531</v>
      </c>
      <c r="E10" s="259" t="s">
        <v>584</v>
      </c>
      <c r="F10" s="261" t="s">
        <v>573</v>
      </c>
      <c r="G10" s="261" t="s">
        <v>538</v>
      </c>
    </row>
    <row r="11" spans="3:8" ht="15" customHeight="1" x14ac:dyDescent="0.3">
      <c r="C11" s="259" t="s">
        <v>545</v>
      </c>
      <c r="D11" s="261" t="s">
        <v>532</v>
      </c>
      <c r="E11" s="259" t="s">
        <v>559</v>
      </c>
      <c r="F11" s="261" t="s">
        <v>574</v>
      </c>
      <c r="G11" s="259" t="s">
        <v>539</v>
      </c>
    </row>
    <row r="12" spans="3:8" ht="15" customHeight="1" x14ac:dyDescent="0.3">
      <c r="C12" s="261" t="s">
        <v>536</v>
      </c>
      <c r="D12" s="261" t="s">
        <v>533</v>
      </c>
      <c r="E12" s="259" t="s">
        <v>560</v>
      </c>
      <c r="F12" s="261" t="s">
        <v>562</v>
      </c>
      <c r="G12" s="259" t="s">
        <v>540</v>
      </c>
    </row>
    <row r="13" spans="3:8" ht="15" customHeight="1" x14ac:dyDescent="0.3">
      <c r="C13" s="261" t="s">
        <v>546</v>
      </c>
      <c r="D13" s="261" t="s">
        <v>534</v>
      </c>
      <c r="E13" s="259" t="s">
        <v>561</v>
      </c>
      <c r="F13" s="261" t="s">
        <v>575</v>
      </c>
      <c r="G13" s="1"/>
    </row>
    <row r="14" spans="3:8" ht="15" customHeight="1" x14ac:dyDescent="0.3">
      <c r="C14" s="261" t="s">
        <v>547</v>
      </c>
      <c r="D14" s="261" t="s">
        <v>535</v>
      </c>
      <c r="E14" s="261" t="s">
        <v>562</v>
      </c>
      <c r="F14" s="259" t="s">
        <v>583</v>
      </c>
      <c r="G14" s="1"/>
    </row>
    <row r="15" spans="3:8" ht="15" customHeight="1" x14ac:dyDescent="0.3">
      <c r="C15" s="261" t="s">
        <v>548</v>
      </c>
      <c r="D15" s="261" t="s">
        <v>536</v>
      </c>
      <c r="E15" s="261" t="s">
        <v>537</v>
      </c>
      <c r="F15" s="259" t="s">
        <v>576</v>
      </c>
      <c r="G15" s="1"/>
    </row>
    <row r="16" spans="3:8" ht="15" customHeight="1" x14ac:dyDescent="0.3">
      <c r="C16" s="261" t="s">
        <v>549</v>
      </c>
      <c r="D16" s="261" t="s">
        <v>537</v>
      </c>
      <c r="E16" s="259" t="s">
        <v>563</v>
      </c>
      <c r="F16" s="259" t="s">
        <v>577</v>
      </c>
      <c r="G16" s="1"/>
    </row>
    <row r="17" spans="2:8" ht="15" customHeight="1" x14ac:dyDescent="0.3">
      <c r="C17" s="261" t="s">
        <v>550</v>
      </c>
      <c r="D17" s="259"/>
      <c r="E17" s="259" t="s">
        <v>564</v>
      </c>
      <c r="F17" s="259" t="s">
        <v>578</v>
      </c>
      <c r="G17" s="1"/>
    </row>
    <row r="18" spans="2:8" ht="15" customHeight="1" x14ac:dyDescent="0.3">
      <c r="C18" s="261" t="s">
        <v>551</v>
      </c>
      <c r="D18" s="259"/>
      <c r="E18" s="259" t="s">
        <v>565</v>
      </c>
      <c r="F18" s="259" t="s">
        <v>579</v>
      </c>
      <c r="G18" s="1"/>
    </row>
    <row r="19" spans="2:8" ht="15" customHeight="1" x14ac:dyDescent="0.3">
      <c r="C19" s="259" t="s">
        <v>552</v>
      </c>
      <c r="D19" s="259"/>
      <c r="E19" s="259" t="s">
        <v>566</v>
      </c>
      <c r="F19" s="259" t="s">
        <v>580</v>
      </c>
      <c r="G19" s="1"/>
    </row>
    <row r="20" spans="2:8" ht="15" customHeight="1" x14ac:dyDescent="0.3">
      <c r="C20" s="259" t="s">
        <v>553</v>
      </c>
      <c r="D20" s="259"/>
      <c r="E20" s="259" t="s">
        <v>567</v>
      </c>
      <c r="F20" s="259" t="s">
        <v>581</v>
      </c>
      <c r="G20" s="1"/>
    </row>
    <row r="21" spans="2:8" ht="15" customHeight="1" x14ac:dyDescent="0.3">
      <c r="C21" s="261" t="s">
        <v>554</v>
      </c>
      <c r="D21" s="259"/>
      <c r="E21" s="259" t="s">
        <v>568</v>
      </c>
      <c r="F21" s="259" t="s">
        <v>582</v>
      </c>
      <c r="G21" s="1"/>
    </row>
    <row r="22" spans="2:8" ht="15" customHeight="1" x14ac:dyDescent="0.3">
      <c r="C22" s="261" t="s">
        <v>555</v>
      </c>
      <c r="D22" s="259"/>
      <c r="E22" s="261" t="s">
        <v>569</v>
      </c>
      <c r="F22" s="1"/>
      <c r="G22" s="1"/>
    </row>
    <row r="23" spans="2:8" ht="15" customHeight="1" x14ac:dyDescent="0.3">
      <c r="C23" s="259" t="s">
        <v>556</v>
      </c>
      <c r="D23" s="259"/>
      <c r="E23" s="259" t="s">
        <v>570</v>
      </c>
      <c r="F23" s="1"/>
      <c r="G23" s="1"/>
    </row>
    <row r="24" spans="2:8" ht="15" customHeight="1" x14ac:dyDescent="0.3">
      <c r="C24" s="261" t="s">
        <v>557</v>
      </c>
      <c r="D24" s="259"/>
      <c r="E24" s="259" t="s">
        <v>571</v>
      </c>
      <c r="F24" s="1"/>
      <c r="G24" s="1"/>
    </row>
    <row r="25" spans="2:8" ht="15" customHeight="1" x14ac:dyDescent="0.3">
      <c r="C25" s="259" t="s">
        <v>558</v>
      </c>
      <c r="D25" s="259"/>
      <c r="E25" s="259" t="s">
        <v>572</v>
      </c>
      <c r="F25" s="1"/>
      <c r="G25" s="1"/>
    </row>
    <row r="26" spans="2:8" ht="15" customHeight="1" x14ac:dyDescent="0.3">
      <c r="C26" s="262"/>
      <c r="D26" s="262"/>
      <c r="E26" s="262"/>
      <c r="F26" s="262"/>
      <c r="G26" s="262"/>
    </row>
    <row r="27" spans="2:8" ht="15" customHeight="1" x14ac:dyDescent="0.3">
      <c r="B27" s="260" t="s">
        <v>585</v>
      </c>
      <c r="C27" s="263" t="s">
        <v>587</v>
      </c>
      <c r="D27" s="263" t="s">
        <v>586</v>
      </c>
      <c r="E27" s="264">
        <v>119.14</v>
      </c>
      <c r="F27" s="264">
        <v>119.14</v>
      </c>
      <c r="G27" s="264">
        <v>119.14</v>
      </c>
    </row>
    <row r="28" spans="2:8" ht="15" customHeight="1" x14ac:dyDescent="0.3">
      <c r="C28" s="260" t="s">
        <v>541</v>
      </c>
      <c r="D28" s="260" t="s">
        <v>542</v>
      </c>
      <c r="E28" s="260" t="s">
        <v>266</v>
      </c>
      <c r="F28" s="260" t="s">
        <v>295</v>
      </c>
      <c r="G28" s="260" t="s">
        <v>265</v>
      </c>
      <c r="H28" s="260" t="s">
        <v>310</v>
      </c>
    </row>
    <row r="29" spans="2:8" ht="15" customHeight="1" x14ac:dyDescent="0.3">
      <c r="B29" s="260" t="s">
        <v>588</v>
      </c>
      <c r="C29" s="91">
        <v>2</v>
      </c>
      <c r="D29" s="91" t="s">
        <v>18</v>
      </c>
      <c r="E29" s="91">
        <v>2</v>
      </c>
      <c r="F29" s="91">
        <v>2</v>
      </c>
      <c r="G29" s="91">
        <v>2</v>
      </c>
      <c r="H29" s="98" t="s">
        <v>602</v>
      </c>
    </row>
    <row r="30" spans="2:8" ht="15" customHeight="1" x14ac:dyDescent="0.3">
      <c r="B30" s="260" t="s">
        <v>592</v>
      </c>
      <c r="C30" s="91" t="s">
        <v>18</v>
      </c>
      <c r="D30" s="91">
        <v>2</v>
      </c>
      <c r="E30" s="91">
        <v>2</v>
      </c>
      <c r="F30" s="91">
        <v>2</v>
      </c>
      <c r="G30" s="91">
        <v>2</v>
      </c>
      <c r="H30" s="98" t="s">
        <v>601</v>
      </c>
    </row>
    <row r="31" spans="2:8" ht="15" customHeight="1" x14ac:dyDescent="0.3">
      <c r="B31" s="260" t="s">
        <v>593</v>
      </c>
      <c r="C31" s="91" t="s">
        <v>18</v>
      </c>
      <c r="D31" s="91">
        <v>2</v>
      </c>
      <c r="E31" s="91">
        <v>2</v>
      </c>
      <c r="F31" s="91">
        <v>2</v>
      </c>
      <c r="G31" s="91">
        <v>2</v>
      </c>
      <c r="H31" s="98" t="s">
        <v>600</v>
      </c>
    </row>
    <row r="32" spans="2:8" ht="15" customHeight="1" x14ac:dyDescent="0.3">
      <c r="B32" s="260" t="s">
        <v>589</v>
      </c>
      <c r="C32" s="91">
        <v>1</v>
      </c>
      <c r="D32" s="91">
        <v>1</v>
      </c>
      <c r="E32" s="91">
        <v>2</v>
      </c>
      <c r="F32" s="91">
        <v>2</v>
      </c>
      <c r="G32" s="91">
        <v>2</v>
      </c>
      <c r="H32" s="98" t="s">
        <v>603</v>
      </c>
    </row>
    <row r="33" spans="2:8" ht="15" customHeight="1" x14ac:dyDescent="0.3"/>
    <row r="34" spans="2:8" ht="15" customHeight="1" x14ac:dyDescent="0.3">
      <c r="C34" s="552" t="s">
        <v>590</v>
      </c>
      <c r="D34" s="552"/>
      <c r="E34" s="552"/>
      <c r="F34" s="552"/>
      <c r="G34" s="552"/>
    </row>
    <row r="35" spans="2:8" ht="15" customHeight="1" x14ac:dyDescent="0.3">
      <c r="C35" s="260" t="s">
        <v>541</v>
      </c>
      <c r="D35" s="260" t="s">
        <v>542</v>
      </c>
      <c r="E35" s="553" t="s">
        <v>591</v>
      </c>
      <c r="F35" s="554"/>
      <c r="G35" s="555"/>
      <c r="H35" s="260" t="s">
        <v>310</v>
      </c>
    </row>
    <row r="36" spans="2:8" ht="15" customHeight="1" x14ac:dyDescent="0.3">
      <c r="B36" s="260" t="s">
        <v>588</v>
      </c>
      <c r="C36" s="91">
        <v>2</v>
      </c>
      <c r="D36" s="91">
        <v>3</v>
      </c>
      <c r="E36" s="549">
        <v>15</v>
      </c>
      <c r="F36" s="550"/>
      <c r="G36" s="551"/>
      <c r="H36" s="98" t="s">
        <v>595</v>
      </c>
    </row>
    <row r="37" spans="2:8" ht="15" customHeight="1" x14ac:dyDescent="0.3">
      <c r="B37" s="260" t="s">
        <v>592</v>
      </c>
      <c r="C37" s="91">
        <v>2</v>
      </c>
      <c r="D37" s="91">
        <v>1</v>
      </c>
      <c r="E37" s="549">
        <v>15</v>
      </c>
      <c r="F37" s="550" t="s">
        <v>18</v>
      </c>
      <c r="G37" s="551" t="s">
        <v>18</v>
      </c>
      <c r="H37" s="98" t="s">
        <v>596</v>
      </c>
    </row>
    <row r="38" spans="2:8" ht="15" customHeight="1" x14ac:dyDescent="0.3">
      <c r="B38" s="260" t="s">
        <v>593</v>
      </c>
      <c r="C38" s="91">
        <v>2</v>
      </c>
      <c r="D38" s="91">
        <v>3</v>
      </c>
      <c r="E38" s="549">
        <v>13</v>
      </c>
      <c r="F38" s="550"/>
      <c r="G38" s="551"/>
      <c r="H38" s="98" t="s">
        <v>597</v>
      </c>
    </row>
    <row r="39" spans="2:8" ht="15" customHeight="1" x14ac:dyDescent="0.3">
      <c r="B39" s="260" t="s">
        <v>589</v>
      </c>
      <c r="C39" s="91">
        <v>2</v>
      </c>
      <c r="D39" s="91">
        <v>1</v>
      </c>
      <c r="E39" s="549">
        <v>1</v>
      </c>
      <c r="F39" s="550">
        <v>1</v>
      </c>
      <c r="G39" s="551">
        <v>1</v>
      </c>
      <c r="H39" s="98" t="s">
        <v>598</v>
      </c>
    </row>
    <row r="40" spans="2:8" ht="15" customHeight="1" x14ac:dyDescent="0.3"/>
    <row r="41" spans="2:8" ht="15" customHeight="1" x14ac:dyDescent="0.3"/>
    <row r="42" spans="2:8" ht="15" customHeight="1" x14ac:dyDescent="0.3"/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</sheetData>
  <mergeCells count="10">
    <mergeCell ref="C2:D2"/>
    <mergeCell ref="C3:D3"/>
    <mergeCell ref="C4:D4"/>
    <mergeCell ref="C8:G8"/>
    <mergeCell ref="E37:G37"/>
    <mergeCell ref="E39:G39"/>
    <mergeCell ref="E38:G38"/>
    <mergeCell ref="C34:G34"/>
    <mergeCell ref="E35:G35"/>
    <mergeCell ref="E36:G3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81953-B0BE-4960-906B-5563446F3BAB}">
  <sheetPr>
    <pageSetUpPr fitToPage="1"/>
  </sheetPr>
  <dimension ref="B1:S62"/>
  <sheetViews>
    <sheetView zoomScale="70" zoomScaleNormal="70" workbookViewId="0">
      <selection activeCell="O27" sqref="O27"/>
    </sheetView>
  </sheetViews>
  <sheetFormatPr baseColWidth="10" defaultRowHeight="14.4" x14ac:dyDescent="0.3"/>
  <cols>
    <col min="2" max="2" width="16.44140625" style="4" bestFit="1" customWidth="1"/>
    <col min="3" max="3" width="35.33203125" style="4" bestFit="1" customWidth="1"/>
    <col min="4" max="4" width="24.44140625" style="4" bestFit="1" customWidth="1"/>
    <col min="5" max="5" width="28.6640625" style="4" bestFit="1" customWidth="1"/>
    <col min="6" max="6" width="16.44140625" style="4" bestFit="1" customWidth="1"/>
    <col min="7" max="7" width="23" style="4" bestFit="1" customWidth="1"/>
    <col min="8" max="8" width="87.6640625" style="4" bestFit="1" customWidth="1"/>
    <col min="9" max="9" width="20.6640625" style="4" customWidth="1"/>
    <col min="10" max="10" width="93" style="4" bestFit="1" customWidth="1"/>
    <col min="11" max="11" width="30.5546875" style="4" bestFit="1" customWidth="1"/>
    <col min="12" max="13" width="23.44140625" style="4" bestFit="1" customWidth="1"/>
    <col min="14" max="14" width="22.5546875" style="4" bestFit="1" customWidth="1"/>
    <col min="15" max="15" width="24.44140625" style="4" bestFit="1" customWidth="1"/>
    <col min="16" max="16" width="21.5546875" style="4" bestFit="1" customWidth="1"/>
    <col min="17" max="17" width="28.109375" style="4" bestFit="1" customWidth="1"/>
    <col min="18" max="18" width="22.44140625" style="4" bestFit="1" customWidth="1"/>
  </cols>
  <sheetData>
    <row r="1" spans="2:18" ht="15" thickBot="1" x14ac:dyDescent="0.35"/>
    <row r="2" spans="2:18" x14ac:dyDescent="0.3">
      <c r="B2" s="467" t="s">
        <v>297</v>
      </c>
      <c r="C2" s="468"/>
    </row>
    <row r="3" spans="2:18" ht="15" thickBot="1" x14ac:dyDescent="0.35">
      <c r="B3" s="469"/>
      <c r="C3" s="470"/>
    </row>
    <row r="4" spans="2:18" ht="30" customHeight="1" thickBot="1" x14ac:dyDescent="0.35">
      <c r="B4" s="82" t="s">
        <v>298</v>
      </c>
      <c r="C4" s="82" t="s">
        <v>299</v>
      </c>
      <c r="E4" s="82" t="s">
        <v>300</v>
      </c>
    </row>
    <row r="5" spans="2:18" ht="30" customHeight="1" thickBot="1" x14ac:dyDescent="0.35">
      <c r="B5" s="83">
        <v>50</v>
      </c>
      <c r="C5" s="83">
        <f>B5-(SUM(Q10:Q45))</f>
        <v>35</v>
      </c>
      <c r="E5" s="127">
        <f>1-(C5/B5)</f>
        <v>0.30000000000000004</v>
      </c>
    </row>
    <row r="6" spans="2:18" ht="15" thickBot="1" x14ac:dyDescent="0.35">
      <c r="B6" s="84"/>
      <c r="C6" s="85"/>
    </row>
    <row r="7" spans="2:18" ht="15" customHeight="1" x14ac:dyDescent="0.3">
      <c r="B7" s="471" t="s">
        <v>301</v>
      </c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3"/>
    </row>
    <row r="8" spans="2:18" ht="15.75" customHeight="1" thickBot="1" x14ac:dyDescent="0.35">
      <c r="B8" s="474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6"/>
    </row>
    <row r="9" spans="2:18" ht="29.4" thickBot="1" x14ac:dyDescent="0.35">
      <c r="B9" s="86" t="s">
        <v>302</v>
      </c>
      <c r="C9" s="221" t="s">
        <v>303</v>
      </c>
      <c r="D9" s="222" t="s">
        <v>304</v>
      </c>
      <c r="E9" s="221" t="s">
        <v>305</v>
      </c>
      <c r="F9" s="222" t="s">
        <v>306</v>
      </c>
      <c r="G9" s="221" t="s">
        <v>650</v>
      </c>
      <c r="H9" s="222" t="s">
        <v>308</v>
      </c>
      <c r="I9" s="222" t="s">
        <v>309</v>
      </c>
      <c r="J9" s="222" t="s">
        <v>310</v>
      </c>
      <c r="K9" s="222" t="s">
        <v>311</v>
      </c>
      <c r="L9" s="221" t="s">
        <v>615</v>
      </c>
      <c r="M9" s="87" t="s">
        <v>614</v>
      </c>
      <c r="N9" s="221" t="s">
        <v>616</v>
      </c>
      <c r="O9" s="86" t="s">
        <v>346</v>
      </c>
      <c r="P9" s="222" t="s">
        <v>314</v>
      </c>
      <c r="Q9" s="222" t="s">
        <v>315</v>
      </c>
      <c r="R9" s="222" t="s">
        <v>442</v>
      </c>
    </row>
    <row r="10" spans="2:18" s="244" customFormat="1" ht="30" customHeight="1" x14ac:dyDescent="0.3">
      <c r="B10" s="370">
        <v>1</v>
      </c>
      <c r="C10" s="226" t="s">
        <v>448</v>
      </c>
      <c r="D10" s="182">
        <v>43853</v>
      </c>
      <c r="E10" s="182">
        <v>43860</v>
      </c>
      <c r="F10" s="181" t="s">
        <v>318</v>
      </c>
      <c r="G10" s="182">
        <v>43864</v>
      </c>
      <c r="H10" s="257" t="s">
        <v>521</v>
      </c>
      <c r="I10" s="181" t="s">
        <v>319</v>
      </c>
      <c r="J10" s="183" t="s">
        <v>646</v>
      </c>
      <c r="K10" s="181" t="s">
        <v>321</v>
      </c>
      <c r="L10" s="348">
        <v>43866</v>
      </c>
      <c r="M10" s="348">
        <f>WORKDAY(L10,15)</f>
        <v>43887</v>
      </c>
      <c r="N10" s="348">
        <v>43880</v>
      </c>
      <c r="O10" s="349">
        <f t="shared" ref="O10:O22" si="0">NETWORKDAYS(L10,N10)-1</f>
        <v>10</v>
      </c>
      <c r="P10" s="182" t="s">
        <v>322</v>
      </c>
      <c r="Q10" s="181">
        <v>1</v>
      </c>
      <c r="R10" s="185" t="s">
        <v>647</v>
      </c>
    </row>
    <row r="11" spans="2:18" ht="30" customHeight="1" x14ac:dyDescent="0.3">
      <c r="B11" s="508">
        <v>2</v>
      </c>
      <c r="C11" s="556" t="s">
        <v>649</v>
      </c>
      <c r="D11" s="558">
        <v>43887</v>
      </c>
      <c r="E11" s="558">
        <v>43887</v>
      </c>
      <c r="F11" s="560" t="s">
        <v>318</v>
      </c>
      <c r="G11" s="558">
        <v>43888</v>
      </c>
      <c r="H11" s="347" t="s">
        <v>653</v>
      </c>
      <c r="I11" s="483" t="s">
        <v>444</v>
      </c>
      <c r="J11" s="341" t="s">
        <v>655</v>
      </c>
      <c r="K11" s="101" t="s">
        <v>651</v>
      </c>
      <c r="L11" s="96">
        <v>43894</v>
      </c>
      <c r="M11" s="96">
        <f>WORKDAY(L11,15)</f>
        <v>43915</v>
      </c>
      <c r="N11" s="96">
        <v>43915</v>
      </c>
      <c r="O11" s="103">
        <f t="shared" si="0"/>
        <v>15</v>
      </c>
      <c r="P11" s="101" t="s">
        <v>332</v>
      </c>
      <c r="Q11" s="101">
        <v>1</v>
      </c>
      <c r="R11" s="188" t="s">
        <v>674</v>
      </c>
    </row>
    <row r="12" spans="2:18" ht="30" customHeight="1" x14ac:dyDescent="0.3">
      <c r="B12" s="526"/>
      <c r="C12" s="557"/>
      <c r="D12" s="559"/>
      <c r="E12" s="559"/>
      <c r="F12" s="486"/>
      <c r="G12" s="559"/>
      <c r="H12" s="339" t="s">
        <v>652</v>
      </c>
      <c r="I12" s="484"/>
      <c r="J12" s="340" t="s">
        <v>654</v>
      </c>
      <c r="K12" s="367" t="s">
        <v>651</v>
      </c>
      <c r="L12" s="368">
        <v>43894</v>
      </c>
      <c r="M12" s="368">
        <f>WORKDAY(L12,15)</f>
        <v>43915</v>
      </c>
      <c r="N12" s="368">
        <v>43915</v>
      </c>
      <c r="O12" s="369">
        <f t="shared" si="0"/>
        <v>15</v>
      </c>
      <c r="P12" s="374" t="s">
        <v>332</v>
      </c>
      <c r="Q12" s="367">
        <v>1</v>
      </c>
      <c r="R12" s="188" t="s">
        <v>674</v>
      </c>
    </row>
    <row r="13" spans="2:18" s="244" customFormat="1" ht="30" customHeight="1" x14ac:dyDescent="0.3">
      <c r="B13" s="508">
        <v>3</v>
      </c>
      <c r="C13" s="514" t="s">
        <v>676</v>
      </c>
      <c r="D13" s="479">
        <v>43973</v>
      </c>
      <c r="E13" s="479">
        <v>43973</v>
      </c>
      <c r="F13" s="483" t="s">
        <v>318</v>
      </c>
      <c r="G13" s="479">
        <v>43973</v>
      </c>
      <c r="H13" s="104" t="s">
        <v>677</v>
      </c>
      <c r="I13" s="101" t="s">
        <v>385</v>
      </c>
      <c r="J13" s="223" t="s">
        <v>679</v>
      </c>
      <c r="K13" s="101" t="s">
        <v>321</v>
      </c>
      <c r="L13" s="96">
        <v>43984</v>
      </c>
      <c r="M13" s="368">
        <f t="shared" ref="M13:M23" si="1">WORKDAY(L13,15)</f>
        <v>44005</v>
      </c>
      <c r="N13" s="96">
        <v>44004</v>
      </c>
      <c r="O13" s="373">
        <f t="shared" si="0"/>
        <v>14</v>
      </c>
      <c r="P13" s="96" t="s">
        <v>322</v>
      </c>
      <c r="Q13" s="101">
        <v>1</v>
      </c>
      <c r="R13" s="188" t="s">
        <v>674</v>
      </c>
    </row>
    <row r="14" spans="2:18" ht="30" customHeight="1" x14ac:dyDescent="0.3">
      <c r="B14" s="509"/>
      <c r="C14" s="515"/>
      <c r="D14" s="480"/>
      <c r="E14" s="480"/>
      <c r="F14" s="485"/>
      <c r="G14" s="480"/>
      <c r="H14" s="104" t="s">
        <v>678</v>
      </c>
      <c r="I14" s="101" t="s">
        <v>385</v>
      </c>
      <c r="J14" s="223" t="s">
        <v>680</v>
      </c>
      <c r="K14" s="101" t="s">
        <v>321</v>
      </c>
      <c r="L14" s="96">
        <v>43984</v>
      </c>
      <c r="M14" s="368">
        <f t="shared" si="1"/>
        <v>44005</v>
      </c>
      <c r="N14" s="96">
        <v>44004</v>
      </c>
      <c r="O14" s="373">
        <f t="shared" ref="O14" si="2">NETWORKDAYS(L14,N14)-1</f>
        <v>14</v>
      </c>
      <c r="P14" s="96" t="s">
        <v>322</v>
      </c>
      <c r="Q14" s="101">
        <v>1</v>
      </c>
      <c r="R14" s="188" t="s">
        <v>674</v>
      </c>
    </row>
    <row r="15" spans="2:18" s="2" customFormat="1" ht="30" customHeight="1" x14ac:dyDescent="0.3">
      <c r="B15" s="508">
        <v>4</v>
      </c>
      <c r="C15" s="514" t="s">
        <v>682</v>
      </c>
      <c r="D15" s="479">
        <v>44022</v>
      </c>
      <c r="E15" s="479">
        <v>44022</v>
      </c>
      <c r="F15" s="479" t="s">
        <v>318</v>
      </c>
      <c r="G15" s="479">
        <v>44022</v>
      </c>
      <c r="H15" s="479" t="s">
        <v>683</v>
      </c>
      <c r="I15" s="101" t="s">
        <v>406</v>
      </c>
      <c r="J15" s="223" t="s">
        <v>684</v>
      </c>
      <c r="K15" s="101" t="s">
        <v>321</v>
      </c>
      <c r="L15" s="96">
        <v>44027</v>
      </c>
      <c r="M15" s="375">
        <f t="shared" si="1"/>
        <v>44048</v>
      </c>
      <c r="N15" s="96">
        <v>44062</v>
      </c>
      <c r="O15" s="376">
        <f t="shared" si="0"/>
        <v>25</v>
      </c>
      <c r="P15" s="374" t="s">
        <v>332</v>
      </c>
      <c r="Q15" s="101">
        <v>1</v>
      </c>
      <c r="R15" s="188" t="s">
        <v>674</v>
      </c>
    </row>
    <row r="16" spans="2:18" ht="30" customHeight="1" x14ac:dyDescent="0.3">
      <c r="B16" s="526"/>
      <c r="C16" s="527"/>
      <c r="D16" s="487"/>
      <c r="E16" s="487"/>
      <c r="F16" s="487"/>
      <c r="G16" s="487"/>
      <c r="H16" s="487"/>
      <c r="I16" s="101" t="s">
        <v>406</v>
      </c>
      <c r="J16" s="223" t="s">
        <v>684</v>
      </c>
      <c r="K16" s="101" t="s">
        <v>321</v>
      </c>
      <c r="L16" s="96">
        <v>44027</v>
      </c>
      <c r="M16" s="368">
        <f t="shared" si="1"/>
        <v>44048</v>
      </c>
      <c r="N16" s="96">
        <v>44062</v>
      </c>
      <c r="O16" s="377">
        <f t="shared" si="0"/>
        <v>25</v>
      </c>
      <c r="P16" s="374" t="s">
        <v>332</v>
      </c>
      <c r="Q16" s="101">
        <v>1</v>
      </c>
      <c r="R16" s="188" t="s">
        <v>674</v>
      </c>
    </row>
    <row r="17" spans="2:18" ht="30" customHeight="1" x14ac:dyDescent="0.3">
      <c r="B17" s="526"/>
      <c r="C17" s="527"/>
      <c r="D17" s="487"/>
      <c r="E17" s="487"/>
      <c r="F17" s="487"/>
      <c r="G17" s="487"/>
      <c r="H17" s="487"/>
      <c r="I17" s="101" t="s">
        <v>406</v>
      </c>
      <c r="J17" s="223" t="s">
        <v>684</v>
      </c>
      <c r="K17" s="101" t="s">
        <v>321</v>
      </c>
      <c r="L17" s="96">
        <v>44027</v>
      </c>
      <c r="M17" s="368">
        <f t="shared" si="1"/>
        <v>44048</v>
      </c>
      <c r="N17" s="96">
        <v>44062</v>
      </c>
      <c r="O17" s="377">
        <f t="shared" si="0"/>
        <v>25</v>
      </c>
      <c r="P17" s="374" t="s">
        <v>332</v>
      </c>
      <c r="Q17" s="101">
        <v>1</v>
      </c>
      <c r="R17" s="188" t="s">
        <v>674</v>
      </c>
    </row>
    <row r="18" spans="2:18" ht="30" customHeight="1" x14ac:dyDescent="0.3">
      <c r="B18" s="526"/>
      <c r="C18" s="527"/>
      <c r="D18" s="487"/>
      <c r="E18" s="487"/>
      <c r="F18" s="487"/>
      <c r="G18" s="487"/>
      <c r="H18" s="487"/>
      <c r="I18" s="101" t="s">
        <v>406</v>
      </c>
      <c r="J18" s="223" t="s">
        <v>684</v>
      </c>
      <c r="K18" s="101" t="s">
        <v>321</v>
      </c>
      <c r="L18" s="96">
        <v>44027</v>
      </c>
      <c r="M18" s="368">
        <f t="shared" si="1"/>
        <v>44048</v>
      </c>
      <c r="N18" s="96">
        <v>44062</v>
      </c>
      <c r="O18" s="377">
        <f t="shared" si="0"/>
        <v>25</v>
      </c>
      <c r="P18" s="374" t="s">
        <v>332</v>
      </c>
      <c r="Q18" s="101">
        <v>1</v>
      </c>
      <c r="R18" s="188" t="s">
        <v>674</v>
      </c>
    </row>
    <row r="19" spans="2:18" ht="30" customHeight="1" x14ac:dyDescent="0.3">
      <c r="B19" s="526"/>
      <c r="C19" s="527"/>
      <c r="D19" s="487"/>
      <c r="E19" s="487"/>
      <c r="F19" s="487"/>
      <c r="G19" s="487"/>
      <c r="H19" s="487"/>
      <c r="I19" s="101" t="s">
        <v>406</v>
      </c>
      <c r="J19" s="223" t="s">
        <v>684</v>
      </c>
      <c r="K19" s="101" t="s">
        <v>651</v>
      </c>
      <c r="L19" s="96">
        <v>44027</v>
      </c>
      <c r="M19" s="375">
        <f t="shared" si="1"/>
        <v>44048</v>
      </c>
      <c r="N19" s="96">
        <v>44062</v>
      </c>
      <c r="O19" s="377">
        <f t="shared" si="0"/>
        <v>25</v>
      </c>
      <c r="P19" s="228" t="s">
        <v>685</v>
      </c>
      <c r="Q19" s="101">
        <v>1</v>
      </c>
      <c r="R19" s="188" t="s">
        <v>674</v>
      </c>
    </row>
    <row r="20" spans="2:18" ht="30" customHeight="1" x14ac:dyDescent="0.3">
      <c r="B20" s="526"/>
      <c r="C20" s="527"/>
      <c r="D20" s="487"/>
      <c r="E20" s="487"/>
      <c r="F20" s="487"/>
      <c r="G20" s="487"/>
      <c r="H20" s="487"/>
      <c r="I20" s="101" t="s">
        <v>406</v>
      </c>
      <c r="J20" s="223" t="s">
        <v>684</v>
      </c>
      <c r="K20" s="101" t="s">
        <v>651</v>
      </c>
      <c r="L20" s="96">
        <v>44027</v>
      </c>
      <c r="M20" s="375">
        <f t="shared" si="1"/>
        <v>44048</v>
      </c>
      <c r="N20" s="96">
        <v>44062</v>
      </c>
      <c r="O20" s="377">
        <f t="shared" si="0"/>
        <v>25</v>
      </c>
      <c r="P20" s="228" t="s">
        <v>685</v>
      </c>
      <c r="Q20" s="101">
        <v>1</v>
      </c>
      <c r="R20" s="188" t="s">
        <v>674</v>
      </c>
    </row>
    <row r="21" spans="2:18" ht="30" customHeight="1" x14ac:dyDescent="0.3">
      <c r="B21" s="526"/>
      <c r="C21" s="527"/>
      <c r="D21" s="487"/>
      <c r="E21" s="487"/>
      <c r="F21" s="487"/>
      <c r="G21" s="487"/>
      <c r="H21" s="487"/>
      <c r="I21" s="101" t="s">
        <v>406</v>
      </c>
      <c r="J21" s="223" t="s">
        <v>684</v>
      </c>
      <c r="K21" s="101" t="s">
        <v>651</v>
      </c>
      <c r="L21" s="96">
        <v>44027</v>
      </c>
      <c r="M21" s="375">
        <f t="shared" si="1"/>
        <v>44048</v>
      </c>
      <c r="N21" s="96">
        <v>44062</v>
      </c>
      <c r="O21" s="377">
        <f t="shared" si="0"/>
        <v>25</v>
      </c>
      <c r="P21" s="228" t="s">
        <v>685</v>
      </c>
      <c r="Q21" s="101">
        <v>1</v>
      </c>
      <c r="R21" s="188" t="s">
        <v>674</v>
      </c>
    </row>
    <row r="22" spans="2:18" ht="30" customHeight="1" x14ac:dyDescent="0.3">
      <c r="B22" s="509"/>
      <c r="C22" s="515"/>
      <c r="D22" s="480"/>
      <c r="E22" s="480"/>
      <c r="F22" s="480"/>
      <c r="G22" s="480"/>
      <c r="H22" s="480"/>
      <c r="I22" s="101" t="s">
        <v>406</v>
      </c>
      <c r="J22" s="223" t="s">
        <v>684</v>
      </c>
      <c r="K22" s="101" t="s">
        <v>651</v>
      </c>
      <c r="L22" s="96">
        <v>44027</v>
      </c>
      <c r="M22" s="375">
        <f t="shared" si="1"/>
        <v>44048</v>
      </c>
      <c r="N22" s="96">
        <v>44062</v>
      </c>
      <c r="O22" s="377">
        <f t="shared" si="0"/>
        <v>25</v>
      </c>
      <c r="P22" s="228" t="s">
        <v>685</v>
      </c>
      <c r="Q22" s="101">
        <v>1</v>
      </c>
      <c r="R22" s="188" t="s">
        <v>674</v>
      </c>
    </row>
    <row r="23" spans="2:18" ht="30" customHeight="1" x14ac:dyDescent="0.3">
      <c r="B23" s="508">
        <v>5</v>
      </c>
      <c r="C23" s="514" t="s">
        <v>694</v>
      </c>
      <c r="D23" s="479">
        <v>44091</v>
      </c>
      <c r="E23" s="479">
        <v>44107</v>
      </c>
      <c r="F23" s="483" t="s">
        <v>318</v>
      </c>
      <c r="G23" s="479">
        <v>44113</v>
      </c>
      <c r="H23" s="483" t="s">
        <v>695</v>
      </c>
      <c r="I23" s="101" t="s">
        <v>406</v>
      </c>
      <c r="J23" s="104" t="s">
        <v>696</v>
      </c>
      <c r="K23" s="101" t="s">
        <v>697</v>
      </c>
      <c r="L23" s="96">
        <v>44168</v>
      </c>
      <c r="M23" s="96">
        <f t="shared" si="1"/>
        <v>44189</v>
      </c>
      <c r="N23" s="129"/>
      <c r="O23" s="103"/>
      <c r="P23" s="228"/>
      <c r="Q23" s="101">
        <v>1</v>
      </c>
      <c r="R23" s="187"/>
    </row>
    <row r="24" spans="2:18" ht="30" customHeight="1" x14ac:dyDescent="0.3">
      <c r="B24" s="509"/>
      <c r="C24" s="515"/>
      <c r="D24" s="480"/>
      <c r="E24" s="480"/>
      <c r="F24" s="485"/>
      <c r="G24" s="480"/>
      <c r="H24" s="485"/>
      <c r="I24" s="101" t="s">
        <v>406</v>
      </c>
      <c r="J24" s="104" t="s">
        <v>698</v>
      </c>
      <c r="K24" s="101" t="s">
        <v>699</v>
      </c>
      <c r="L24" s="96">
        <v>44168</v>
      </c>
      <c r="M24" s="96">
        <f t="shared" ref="M24" si="3">WORKDAY(L24,15)</f>
        <v>44189</v>
      </c>
      <c r="N24" s="129"/>
      <c r="O24" s="103"/>
      <c r="P24" s="128"/>
      <c r="Q24" s="101">
        <v>1</v>
      </c>
      <c r="R24" s="187"/>
    </row>
    <row r="25" spans="2:18" ht="30" customHeight="1" x14ac:dyDescent="0.3">
      <c r="B25" s="344"/>
      <c r="C25" s="345"/>
      <c r="D25" s="343"/>
      <c r="E25" s="343"/>
      <c r="F25" s="342"/>
      <c r="G25" s="343"/>
      <c r="H25" s="104"/>
      <c r="I25" s="342"/>
      <c r="J25" s="104"/>
      <c r="K25" s="101"/>
      <c r="L25" s="96"/>
      <c r="M25" s="96"/>
      <c r="N25" s="129"/>
      <c r="O25" s="103"/>
      <c r="P25" s="128"/>
      <c r="Q25" s="101"/>
      <c r="R25" s="187"/>
    </row>
    <row r="26" spans="2:18" ht="30" customHeight="1" x14ac:dyDescent="0.3">
      <c r="B26" s="344"/>
      <c r="C26" s="345"/>
      <c r="D26" s="343"/>
      <c r="E26" s="343"/>
      <c r="F26" s="342"/>
      <c r="G26" s="343"/>
      <c r="H26" s="104"/>
      <c r="I26" s="342"/>
      <c r="J26" s="104"/>
      <c r="K26" s="101"/>
      <c r="L26" s="96"/>
      <c r="M26" s="96"/>
      <c r="N26" s="129"/>
      <c r="O26" s="103"/>
      <c r="P26" s="128"/>
      <c r="Q26" s="101"/>
      <c r="R26" s="187"/>
    </row>
    <row r="27" spans="2:18" ht="30" customHeight="1" x14ac:dyDescent="0.3">
      <c r="B27" s="344"/>
      <c r="C27" s="345"/>
      <c r="D27" s="343"/>
      <c r="E27" s="343"/>
      <c r="F27" s="342"/>
      <c r="G27" s="343"/>
      <c r="H27" s="104"/>
      <c r="I27" s="342"/>
      <c r="J27" s="104"/>
      <c r="K27" s="101"/>
      <c r="L27" s="96"/>
      <c r="M27" s="96"/>
      <c r="N27" s="129"/>
      <c r="O27" s="103"/>
      <c r="P27" s="228"/>
      <c r="Q27" s="101"/>
      <c r="R27" s="187"/>
    </row>
    <row r="28" spans="2:18" ht="30" customHeight="1" x14ac:dyDescent="0.3">
      <c r="B28" s="344"/>
      <c r="C28" s="345"/>
      <c r="D28" s="343"/>
      <c r="E28" s="343"/>
      <c r="F28" s="342"/>
      <c r="G28" s="343"/>
      <c r="H28" s="104"/>
      <c r="I28" s="342"/>
      <c r="J28" s="104"/>
      <c r="K28" s="101"/>
      <c r="L28" s="96"/>
      <c r="M28" s="96"/>
      <c r="N28" s="96"/>
      <c r="O28" s="103"/>
      <c r="P28" s="101"/>
      <c r="Q28" s="101"/>
      <c r="R28" s="187"/>
    </row>
    <row r="29" spans="2:18" ht="30" customHeight="1" x14ac:dyDescent="0.3">
      <c r="B29" s="344"/>
      <c r="C29" s="345"/>
      <c r="D29" s="343"/>
      <c r="E29" s="343"/>
      <c r="F29" s="342"/>
      <c r="G29" s="343"/>
      <c r="H29" s="104"/>
      <c r="I29" s="342"/>
      <c r="J29" s="104"/>
      <c r="K29" s="101"/>
      <c r="L29" s="96"/>
      <c r="M29" s="96"/>
      <c r="N29" s="129"/>
      <c r="O29" s="103"/>
      <c r="P29" s="228"/>
      <c r="Q29" s="101"/>
      <c r="R29" s="187"/>
    </row>
    <row r="30" spans="2:18" ht="30" customHeight="1" x14ac:dyDescent="0.3">
      <c r="B30" s="344"/>
      <c r="C30" s="345"/>
      <c r="D30" s="343"/>
      <c r="E30" s="343"/>
      <c r="F30" s="342"/>
      <c r="G30" s="343"/>
      <c r="H30" s="104"/>
      <c r="I30" s="342"/>
      <c r="J30" s="104"/>
      <c r="K30" s="101"/>
      <c r="L30" s="96"/>
      <c r="M30" s="96"/>
      <c r="N30" s="96"/>
      <c r="O30" s="103"/>
      <c r="P30" s="128"/>
      <c r="Q30" s="101"/>
      <c r="R30" s="187"/>
    </row>
    <row r="31" spans="2:18" ht="30" customHeight="1" x14ac:dyDescent="0.3">
      <c r="B31" s="344"/>
      <c r="C31" s="345"/>
      <c r="D31" s="343"/>
      <c r="E31" s="343"/>
      <c r="F31" s="342"/>
      <c r="G31" s="343"/>
      <c r="H31" s="104"/>
      <c r="I31" s="342"/>
      <c r="J31" s="104"/>
      <c r="K31" s="101"/>
      <c r="L31" s="96"/>
      <c r="M31" s="96"/>
      <c r="N31" s="96"/>
      <c r="O31" s="103"/>
      <c r="P31" s="128"/>
      <c r="Q31" s="101"/>
      <c r="R31" s="187"/>
    </row>
    <row r="32" spans="2:18" ht="30" customHeight="1" x14ac:dyDescent="0.3">
      <c r="B32" s="344"/>
      <c r="C32" s="345"/>
      <c r="D32" s="343"/>
      <c r="E32" s="343"/>
      <c r="F32" s="342"/>
      <c r="G32" s="343"/>
      <c r="H32" s="104"/>
      <c r="I32" s="342"/>
      <c r="J32" s="104"/>
      <c r="K32" s="101"/>
      <c r="L32" s="96"/>
      <c r="M32" s="96"/>
      <c r="N32" s="96"/>
      <c r="O32" s="103"/>
      <c r="P32" s="101"/>
      <c r="Q32" s="101"/>
      <c r="R32" s="187"/>
    </row>
    <row r="33" spans="2:19" ht="30" customHeight="1" x14ac:dyDescent="0.3">
      <c r="B33" s="344"/>
      <c r="C33" s="345"/>
      <c r="D33" s="343"/>
      <c r="E33" s="343"/>
      <c r="F33" s="342"/>
      <c r="G33" s="343"/>
      <c r="H33" s="104"/>
      <c r="I33" s="342"/>
      <c r="J33" s="104"/>
      <c r="K33" s="101"/>
      <c r="L33" s="96"/>
      <c r="M33" s="96"/>
      <c r="N33" s="96"/>
      <c r="O33" s="103"/>
      <c r="P33" s="101"/>
      <c r="Q33" s="101"/>
      <c r="R33" s="187"/>
    </row>
    <row r="34" spans="2:19" ht="30" customHeight="1" x14ac:dyDescent="0.3">
      <c r="B34" s="344"/>
      <c r="C34" s="345"/>
      <c r="D34" s="343"/>
      <c r="E34" s="343"/>
      <c r="F34" s="342"/>
      <c r="G34" s="343"/>
      <c r="H34" s="104"/>
      <c r="I34" s="342"/>
      <c r="J34" s="104"/>
      <c r="K34" s="101"/>
      <c r="L34" s="96"/>
      <c r="M34" s="96"/>
      <c r="N34" s="96"/>
      <c r="O34" s="103"/>
      <c r="P34" s="101"/>
      <c r="Q34" s="101"/>
      <c r="R34" s="187"/>
    </row>
    <row r="35" spans="2:19" ht="30" customHeight="1" x14ac:dyDescent="0.3">
      <c r="B35" s="372"/>
      <c r="C35" s="186"/>
      <c r="D35" s="96"/>
      <c r="E35" s="96"/>
      <c r="F35" s="96"/>
      <c r="G35" s="96"/>
      <c r="H35" s="319"/>
      <c r="I35" s="101"/>
      <c r="J35" s="104"/>
      <c r="K35" s="101"/>
      <c r="L35" s="96"/>
      <c r="M35" s="96"/>
      <c r="N35" s="96"/>
      <c r="O35" s="103"/>
      <c r="P35" s="128"/>
      <c r="Q35" s="101"/>
      <c r="R35" s="187"/>
    </row>
    <row r="36" spans="2:19" ht="30" customHeight="1" x14ac:dyDescent="0.3">
      <c r="B36" s="372"/>
      <c r="C36" s="227"/>
      <c r="D36" s="96"/>
      <c r="E36" s="96"/>
      <c r="F36" s="96"/>
      <c r="G36" s="96"/>
      <c r="H36" s="319"/>
      <c r="I36" s="101"/>
      <c r="J36" s="104"/>
      <c r="K36" s="101"/>
      <c r="L36" s="96"/>
      <c r="M36" s="96"/>
      <c r="N36" s="96"/>
      <c r="O36" s="103"/>
      <c r="P36" s="128"/>
      <c r="Q36" s="101"/>
      <c r="R36" s="187"/>
      <c r="S36" s="323"/>
    </row>
    <row r="37" spans="2:19" ht="30" customHeight="1" x14ac:dyDescent="0.3">
      <c r="B37" s="344"/>
      <c r="C37" s="345"/>
      <c r="D37" s="343"/>
      <c r="E37" s="343"/>
      <c r="F37" s="343"/>
      <c r="G37" s="343"/>
      <c r="H37" s="319"/>
      <c r="I37" s="342"/>
      <c r="J37" s="104"/>
      <c r="K37" s="101"/>
      <c r="L37" s="96"/>
      <c r="M37" s="96"/>
      <c r="N37" s="96"/>
      <c r="O37" s="103"/>
      <c r="P37" s="101"/>
      <c r="Q37" s="101"/>
      <c r="R37" s="187"/>
    </row>
    <row r="38" spans="2:19" ht="30" customHeight="1" x14ac:dyDescent="0.3">
      <c r="B38" s="344"/>
      <c r="C38" s="345"/>
      <c r="D38" s="343"/>
      <c r="E38" s="343"/>
      <c r="F38" s="343"/>
      <c r="G38" s="343"/>
      <c r="H38" s="319"/>
      <c r="I38" s="342"/>
      <c r="J38" s="104"/>
      <c r="K38" s="101"/>
      <c r="L38" s="96"/>
      <c r="M38" s="96"/>
      <c r="N38" s="96"/>
      <c r="O38" s="103"/>
      <c r="P38" s="101"/>
      <c r="Q38" s="101"/>
      <c r="R38" s="187"/>
    </row>
    <row r="39" spans="2:19" ht="30" customHeight="1" x14ac:dyDescent="0.3">
      <c r="B39" s="372"/>
      <c r="C39" s="227"/>
      <c r="D39" s="96"/>
      <c r="E39" s="96"/>
      <c r="F39" s="96"/>
      <c r="G39" s="96"/>
      <c r="H39" s="319"/>
      <c r="I39" s="101"/>
      <c r="J39" s="104"/>
      <c r="K39" s="101"/>
      <c r="L39" s="96"/>
      <c r="M39" s="96"/>
      <c r="N39" s="96"/>
      <c r="O39" s="103"/>
      <c r="P39" s="101"/>
      <c r="Q39" s="101"/>
      <c r="R39" s="187"/>
    </row>
    <row r="40" spans="2:19" ht="30" customHeight="1" x14ac:dyDescent="0.3">
      <c r="B40" s="344"/>
      <c r="C40" s="345"/>
      <c r="D40" s="343"/>
      <c r="E40" s="343"/>
      <c r="F40" s="343"/>
      <c r="G40" s="343"/>
      <c r="H40" s="343"/>
      <c r="I40" s="342"/>
      <c r="J40" s="342"/>
      <c r="K40" s="101"/>
      <c r="L40" s="96"/>
      <c r="M40" s="96"/>
      <c r="N40" s="96"/>
      <c r="O40" s="103"/>
      <c r="P40" s="128"/>
      <c r="Q40" s="101"/>
      <c r="R40" s="187"/>
    </row>
    <row r="41" spans="2:19" ht="30" customHeight="1" x14ac:dyDescent="0.3">
      <c r="B41" s="344"/>
      <c r="C41" s="345"/>
      <c r="D41" s="343"/>
      <c r="E41" s="343"/>
      <c r="F41" s="343"/>
      <c r="G41" s="343"/>
      <c r="H41" s="343"/>
      <c r="I41" s="342"/>
      <c r="J41" s="342"/>
      <c r="K41" s="101"/>
      <c r="L41" s="96"/>
      <c r="M41" s="96"/>
      <c r="N41" s="96"/>
      <c r="O41" s="103"/>
      <c r="P41" s="128"/>
      <c r="Q41" s="101"/>
      <c r="R41" s="187"/>
    </row>
    <row r="42" spans="2:19" ht="30" customHeight="1" x14ac:dyDescent="0.3">
      <c r="B42" s="372"/>
      <c r="C42" s="227"/>
      <c r="D42" s="96"/>
      <c r="E42" s="96"/>
      <c r="F42" s="101"/>
      <c r="G42" s="96"/>
      <c r="H42" s="342"/>
      <c r="I42" s="101"/>
      <c r="J42" s="341"/>
      <c r="K42" s="101"/>
      <c r="L42" s="96"/>
      <c r="M42" s="96"/>
      <c r="N42" s="96"/>
      <c r="O42" s="103"/>
      <c r="P42" s="228"/>
      <c r="Q42" s="101"/>
      <c r="R42" s="187"/>
    </row>
    <row r="43" spans="2:19" ht="30" customHeight="1" x14ac:dyDescent="0.3">
      <c r="B43" s="372"/>
      <c r="C43" s="227"/>
      <c r="D43" s="96"/>
      <c r="E43" s="96"/>
      <c r="F43" s="101"/>
      <c r="G43" s="96"/>
      <c r="H43" s="101"/>
      <c r="I43" s="101"/>
      <c r="J43" s="104"/>
      <c r="K43" s="101"/>
      <c r="L43" s="96"/>
      <c r="M43" s="96"/>
      <c r="N43" s="96"/>
      <c r="O43" s="103"/>
      <c r="P43" s="101"/>
      <c r="Q43" s="101"/>
      <c r="R43" s="187"/>
    </row>
    <row r="44" spans="2:19" ht="30" customHeight="1" x14ac:dyDescent="0.3">
      <c r="B44" s="372"/>
      <c r="C44" s="227"/>
      <c r="D44" s="96"/>
      <c r="E44" s="96"/>
      <c r="F44" s="101"/>
      <c r="G44" s="96"/>
      <c r="H44" s="101"/>
      <c r="I44" s="101"/>
      <c r="J44" s="104"/>
      <c r="K44" s="101"/>
      <c r="L44" s="96"/>
      <c r="M44" s="96"/>
      <c r="N44" s="96"/>
      <c r="O44" s="103"/>
      <c r="P44" s="101"/>
      <c r="Q44" s="101"/>
      <c r="R44" s="187"/>
    </row>
    <row r="45" spans="2:19" ht="30" customHeight="1" thickBot="1" x14ac:dyDescent="0.35">
      <c r="B45" s="371"/>
      <c r="C45" s="315"/>
      <c r="D45" s="316"/>
      <c r="E45" s="316"/>
      <c r="F45" s="190"/>
      <c r="G45" s="316"/>
      <c r="H45" s="190"/>
      <c r="I45" s="190"/>
      <c r="J45" s="317"/>
      <c r="K45" s="190"/>
      <c r="L45" s="316"/>
      <c r="M45" s="316"/>
      <c r="N45" s="190"/>
      <c r="O45" s="191"/>
      <c r="P45" s="190"/>
      <c r="Q45" s="190"/>
      <c r="R45" s="192"/>
    </row>
    <row r="47" spans="2:19" ht="15" thickBot="1" x14ac:dyDescent="0.35"/>
    <row r="48" spans="2:19" ht="20.100000000000001" customHeight="1" thickBot="1" x14ac:dyDescent="0.35">
      <c r="B48" s="82" t="s">
        <v>454</v>
      </c>
      <c r="C48" s="203" t="s">
        <v>456</v>
      </c>
    </row>
    <row r="49" spans="2:3" ht="20.100000000000001" customHeight="1" x14ac:dyDescent="0.3">
      <c r="B49" s="201" t="s">
        <v>455</v>
      </c>
      <c r="C49" s="202"/>
    </row>
    <row r="50" spans="2:3" ht="20.100000000000001" customHeight="1" x14ac:dyDescent="0.3">
      <c r="B50" s="198" t="s">
        <v>390</v>
      </c>
      <c r="C50" s="193"/>
    </row>
    <row r="51" spans="2:3" ht="20.100000000000001" customHeight="1" x14ac:dyDescent="0.3">
      <c r="B51" s="198" t="s">
        <v>391</v>
      </c>
      <c r="C51" s="193"/>
    </row>
    <row r="52" spans="2:3" ht="20.100000000000001" customHeight="1" x14ac:dyDescent="0.3">
      <c r="B52" s="198" t="s">
        <v>392</v>
      </c>
      <c r="C52" s="193"/>
    </row>
    <row r="53" spans="2:3" ht="20.100000000000001" customHeight="1" x14ac:dyDescent="0.3">
      <c r="B53" s="198" t="s">
        <v>393</v>
      </c>
      <c r="C53" s="193"/>
    </row>
    <row r="54" spans="2:3" ht="20.100000000000001" customHeight="1" x14ac:dyDescent="0.3">
      <c r="B54" s="198" t="s">
        <v>394</v>
      </c>
      <c r="C54" s="193"/>
    </row>
    <row r="55" spans="2:3" ht="20.100000000000001" customHeight="1" x14ac:dyDescent="0.3">
      <c r="B55" s="198" t="s">
        <v>395</v>
      </c>
      <c r="C55" s="193"/>
    </row>
    <row r="56" spans="2:3" ht="20.100000000000001" customHeight="1" x14ac:dyDescent="0.3">
      <c r="B56" s="198" t="s">
        <v>396</v>
      </c>
      <c r="C56" s="193"/>
    </row>
    <row r="57" spans="2:3" ht="20.100000000000001" customHeight="1" x14ac:dyDescent="0.3">
      <c r="B57" s="198" t="s">
        <v>397</v>
      </c>
      <c r="C57" s="193"/>
    </row>
    <row r="58" spans="2:3" ht="20.100000000000001" customHeight="1" x14ac:dyDescent="0.3">
      <c r="B58" s="198" t="s">
        <v>398</v>
      </c>
      <c r="C58" s="193"/>
    </row>
    <row r="59" spans="2:3" ht="20.100000000000001" customHeight="1" x14ac:dyDescent="0.3">
      <c r="B59" s="198" t="s">
        <v>399</v>
      </c>
      <c r="C59" s="193"/>
    </row>
    <row r="60" spans="2:3" ht="20.100000000000001" customHeight="1" thickBot="1" x14ac:dyDescent="0.35">
      <c r="B60" s="199" t="s">
        <v>400</v>
      </c>
      <c r="C60" s="194"/>
    </row>
    <row r="61" spans="2:3" ht="20.100000000000001" customHeight="1" x14ac:dyDescent="0.3">
      <c r="B61" s="197" t="s">
        <v>298</v>
      </c>
      <c r="C61" s="195">
        <f>SUM(C49:C60)</f>
        <v>0</v>
      </c>
    </row>
    <row r="62" spans="2:3" ht="20.100000000000001" customHeight="1" thickBot="1" x14ac:dyDescent="0.35">
      <c r="B62" s="200" t="s">
        <v>462</v>
      </c>
      <c r="C62" s="196" t="e">
        <f>AVERAGE(C49:C60)</f>
        <v>#DIV/0!</v>
      </c>
    </row>
  </sheetData>
  <autoFilter ref="B9:R33" xr:uid="{00000000-0009-0000-0000-00000A000000}"/>
  <mergeCells count="29">
    <mergeCell ref="H15:H22"/>
    <mergeCell ref="B15:B22"/>
    <mergeCell ref="C15:C22"/>
    <mergeCell ref="D15:D22"/>
    <mergeCell ref="E15:E22"/>
    <mergeCell ref="F15:F22"/>
    <mergeCell ref="G15:G22"/>
    <mergeCell ref="G13:G14"/>
    <mergeCell ref="B2:C3"/>
    <mergeCell ref="B7:R8"/>
    <mergeCell ref="C11:C12"/>
    <mergeCell ref="D11:D12"/>
    <mergeCell ref="E11:E12"/>
    <mergeCell ref="F11:F12"/>
    <mergeCell ref="G11:G12"/>
    <mergeCell ref="B11:B12"/>
    <mergeCell ref="I11:I12"/>
    <mergeCell ref="B13:B14"/>
    <mergeCell ref="C13:C14"/>
    <mergeCell ref="D13:D14"/>
    <mergeCell ref="E13:E14"/>
    <mergeCell ref="F13:F14"/>
    <mergeCell ref="G23:G24"/>
    <mergeCell ref="H23:H24"/>
    <mergeCell ref="B23:B24"/>
    <mergeCell ref="C23:C24"/>
    <mergeCell ref="D23:D24"/>
    <mergeCell ref="E23:E24"/>
    <mergeCell ref="F23:F24"/>
  </mergeCells>
  <pageMargins left="0.7" right="0.7" top="0.75" bottom="0.75" header="0.3" footer="0.3"/>
  <pageSetup paperSize="9" scale="35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F6279-4209-4651-90F5-EC4B736A441C}">
  <dimension ref="A1:Q36"/>
  <sheetViews>
    <sheetView topLeftCell="E1" workbookViewId="0">
      <selection activeCell="M20" sqref="M20"/>
    </sheetView>
  </sheetViews>
  <sheetFormatPr baseColWidth="10" defaultRowHeight="14.4" x14ac:dyDescent="0.3"/>
  <cols>
    <col min="2" max="2" width="17" bestFit="1" customWidth="1"/>
    <col min="3" max="3" width="20.6640625" customWidth="1"/>
    <col min="4" max="4" width="39.109375" bestFit="1" customWidth="1"/>
    <col min="5" max="7" width="20.6640625" customWidth="1"/>
    <col min="8" max="8" width="14" bestFit="1" customWidth="1"/>
    <col min="9" max="9" width="11.109375" bestFit="1" customWidth="1"/>
    <col min="10" max="16" width="15.6640625" customWidth="1"/>
    <col min="17" max="17" width="45.109375" bestFit="1" customWidth="1"/>
  </cols>
  <sheetData>
    <row r="1" spans="2:17" ht="15" thickBot="1" x14ac:dyDescent="0.35"/>
    <row r="2" spans="2:17" ht="15" thickBot="1" x14ac:dyDescent="0.35">
      <c r="N2" s="538" t="s">
        <v>505</v>
      </c>
      <c r="O2" s="539"/>
    </row>
    <row r="3" spans="2:17" ht="29.4" thickBot="1" x14ac:dyDescent="0.35">
      <c r="B3" s="393" t="s">
        <v>688</v>
      </c>
      <c r="C3" s="350" t="s">
        <v>656</v>
      </c>
      <c r="D3" s="351" t="s">
        <v>657</v>
      </c>
      <c r="E3" s="350" t="s">
        <v>658</v>
      </c>
      <c r="F3" s="350" t="s">
        <v>659</v>
      </c>
      <c r="G3" s="350" t="s">
        <v>660</v>
      </c>
      <c r="I3" s="393" t="s">
        <v>688</v>
      </c>
      <c r="J3" s="229" t="s">
        <v>401</v>
      </c>
      <c r="K3" s="229" t="s">
        <v>340</v>
      </c>
      <c r="L3" s="229" t="s">
        <v>341</v>
      </c>
      <c r="M3" s="229" t="s">
        <v>342</v>
      </c>
      <c r="N3" s="229" t="s">
        <v>514</v>
      </c>
      <c r="O3" s="229" t="s">
        <v>515</v>
      </c>
      <c r="P3" s="229" t="s">
        <v>402</v>
      </c>
      <c r="Q3" s="229" t="s">
        <v>404</v>
      </c>
    </row>
    <row r="4" spans="2:17" ht="15" thickBot="1" x14ac:dyDescent="0.35">
      <c r="B4" s="496" t="s">
        <v>661</v>
      </c>
      <c r="C4" s="570" t="s">
        <v>662</v>
      </c>
      <c r="D4" s="352" t="s">
        <v>663</v>
      </c>
      <c r="E4" s="541">
        <v>5</v>
      </c>
      <c r="F4" s="353">
        <v>246.5</v>
      </c>
      <c r="G4" s="573">
        <f>SUM(F4:F6)</f>
        <v>552.87</v>
      </c>
      <c r="I4" s="243"/>
      <c r="J4" s="380" t="s">
        <v>455</v>
      </c>
      <c r="K4" s="381"/>
      <c r="L4" s="382"/>
      <c r="M4" s="382"/>
      <c r="N4" s="383"/>
      <c r="O4" s="383"/>
      <c r="P4" s="384"/>
      <c r="Q4" s="385"/>
    </row>
    <row r="5" spans="2:17" ht="15" thickBot="1" x14ac:dyDescent="0.35">
      <c r="B5" s="497"/>
      <c r="C5" s="571"/>
      <c r="D5" s="354" t="s">
        <v>664</v>
      </c>
      <c r="E5" s="526"/>
      <c r="F5" s="355">
        <v>206.37</v>
      </c>
      <c r="G5" s="574"/>
      <c r="I5" s="243"/>
      <c r="J5" s="281" t="s">
        <v>390</v>
      </c>
      <c r="K5" s="282">
        <v>1</v>
      </c>
      <c r="L5" s="284">
        <v>130</v>
      </c>
      <c r="M5" s="284">
        <f>K5*L5</f>
        <v>130</v>
      </c>
      <c r="N5" s="283" t="s">
        <v>322</v>
      </c>
      <c r="O5" s="283" t="s">
        <v>322</v>
      </c>
      <c r="P5" s="285" t="s">
        <v>322</v>
      </c>
      <c r="Q5" s="286" t="s">
        <v>648</v>
      </c>
    </row>
    <row r="6" spans="2:17" ht="15" thickBot="1" x14ac:dyDescent="0.35">
      <c r="B6" s="497"/>
      <c r="C6" s="572"/>
      <c r="D6" s="356" t="s">
        <v>665</v>
      </c>
      <c r="E6" s="542"/>
      <c r="F6" s="357">
        <v>100</v>
      </c>
      <c r="G6" s="575"/>
      <c r="I6" s="243"/>
      <c r="J6" s="281" t="s">
        <v>391</v>
      </c>
      <c r="K6" s="282">
        <v>2</v>
      </c>
      <c r="L6" s="284">
        <v>204.96</v>
      </c>
      <c r="M6" s="284">
        <f t="shared" ref="M6" si="0">K6*L6</f>
        <v>409.92</v>
      </c>
      <c r="N6" s="283" t="s">
        <v>322</v>
      </c>
      <c r="O6" s="283" t="s">
        <v>322</v>
      </c>
      <c r="P6" s="285" t="s">
        <v>322</v>
      </c>
      <c r="Q6" s="286" t="s">
        <v>675</v>
      </c>
    </row>
    <row r="7" spans="2:17" ht="15.75" customHeight="1" thickBot="1" x14ac:dyDescent="0.35">
      <c r="B7" s="497"/>
      <c r="C7" s="570" t="s">
        <v>608</v>
      </c>
      <c r="D7" s="352" t="s">
        <v>666</v>
      </c>
      <c r="E7" s="541">
        <v>3</v>
      </c>
      <c r="F7" s="353">
        <v>86.7</v>
      </c>
      <c r="G7" s="573">
        <f>SUM(F7:F8)</f>
        <v>121.7</v>
      </c>
      <c r="I7" s="243"/>
      <c r="J7" s="386" t="s">
        <v>392</v>
      </c>
      <c r="K7" s="387"/>
      <c r="L7" s="388"/>
      <c r="M7" s="388"/>
      <c r="N7" s="389"/>
      <c r="O7" s="389"/>
      <c r="P7" s="390"/>
      <c r="Q7" s="391"/>
    </row>
    <row r="8" spans="2:17" ht="15.75" customHeight="1" thickBot="1" x14ac:dyDescent="0.35">
      <c r="B8" s="497"/>
      <c r="C8" s="572"/>
      <c r="D8" s="356" t="s">
        <v>665</v>
      </c>
      <c r="E8" s="542"/>
      <c r="F8" s="357">
        <v>35</v>
      </c>
      <c r="G8" s="575"/>
      <c r="I8" s="243"/>
      <c r="J8" s="392" t="s">
        <v>393</v>
      </c>
      <c r="K8" s="381"/>
      <c r="L8" s="382"/>
      <c r="M8" s="382"/>
      <c r="N8" s="383"/>
      <c r="O8" s="383"/>
      <c r="P8" s="384"/>
      <c r="Q8" s="385"/>
    </row>
    <row r="9" spans="2:17" ht="15.75" customHeight="1" thickBot="1" x14ac:dyDescent="0.35">
      <c r="B9" s="498"/>
      <c r="C9" s="576" t="s">
        <v>667</v>
      </c>
      <c r="D9" s="577"/>
      <c r="E9" s="577"/>
      <c r="F9" s="578"/>
      <c r="G9" s="358">
        <f>(G4*E4)+(G7*E7)</f>
        <v>3129.45</v>
      </c>
      <c r="I9" s="243"/>
      <c r="J9" s="301" t="s">
        <v>394</v>
      </c>
      <c r="K9" s="302">
        <v>2</v>
      </c>
      <c r="L9" s="304">
        <v>130</v>
      </c>
      <c r="M9" s="304">
        <f>K9*L9</f>
        <v>260</v>
      </c>
      <c r="N9" s="303" t="s">
        <v>322</v>
      </c>
      <c r="O9" s="303" t="s">
        <v>322</v>
      </c>
      <c r="P9" s="378" t="s">
        <v>322</v>
      </c>
      <c r="Q9" s="307" t="s">
        <v>681</v>
      </c>
    </row>
    <row r="10" spans="2:17" ht="15.75" customHeight="1" thickBot="1" x14ac:dyDescent="0.35">
      <c r="B10" s="579" t="s">
        <v>668</v>
      </c>
      <c r="C10" s="570" t="s">
        <v>321</v>
      </c>
      <c r="D10" s="359" t="s">
        <v>669</v>
      </c>
      <c r="E10" s="541">
        <v>50</v>
      </c>
      <c r="F10" s="353">
        <v>30</v>
      </c>
      <c r="G10" s="573">
        <f>SUM(F10:F12)</f>
        <v>130</v>
      </c>
      <c r="I10" s="243"/>
      <c r="J10" s="395" t="s">
        <v>395</v>
      </c>
      <c r="K10" s="396">
        <v>3</v>
      </c>
      <c r="L10" s="397">
        <v>552.87</v>
      </c>
      <c r="M10" s="397">
        <f>K10*L10</f>
        <v>1658.6100000000001</v>
      </c>
      <c r="N10" s="398" t="s">
        <v>322</v>
      </c>
      <c r="O10" s="398" t="s">
        <v>322</v>
      </c>
      <c r="P10" s="398" t="s">
        <v>322</v>
      </c>
      <c r="Q10" s="399" t="s">
        <v>689</v>
      </c>
    </row>
    <row r="11" spans="2:17" ht="15.75" customHeight="1" x14ac:dyDescent="0.3">
      <c r="B11" s="580"/>
      <c r="C11" s="571"/>
      <c r="D11" s="360" t="s">
        <v>664</v>
      </c>
      <c r="E11" s="526"/>
      <c r="F11" s="355">
        <v>50</v>
      </c>
      <c r="G11" s="574"/>
      <c r="I11" s="243"/>
      <c r="J11" s="582" t="s">
        <v>396</v>
      </c>
      <c r="K11" s="335">
        <v>4</v>
      </c>
      <c r="L11" s="289">
        <v>130</v>
      </c>
      <c r="M11" s="289">
        <f>K11*L11</f>
        <v>520</v>
      </c>
      <c r="N11" s="288" t="s">
        <v>322</v>
      </c>
      <c r="O11" s="288" t="s">
        <v>322</v>
      </c>
      <c r="P11" s="290" t="s">
        <v>322</v>
      </c>
      <c r="Q11" s="291" t="s">
        <v>686</v>
      </c>
    </row>
    <row r="12" spans="2:17" ht="15.75" customHeight="1" thickBot="1" x14ac:dyDescent="0.35">
      <c r="B12" s="580"/>
      <c r="C12" s="572"/>
      <c r="D12" s="361" t="s">
        <v>665</v>
      </c>
      <c r="E12" s="526"/>
      <c r="F12" s="357">
        <v>50</v>
      </c>
      <c r="G12" s="575"/>
      <c r="I12" s="243"/>
      <c r="J12" s="583"/>
      <c r="K12" s="337">
        <v>4</v>
      </c>
      <c r="L12" s="298">
        <v>204.96</v>
      </c>
      <c r="M12" s="298">
        <f>K12*L12</f>
        <v>819.84</v>
      </c>
      <c r="N12" s="297" t="s">
        <v>322</v>
      </c>
      <c r="O12" s="297" t="s">
        <v>322</v>
      </c>
      <c r="P12" s="299" t="s">
        <v>322</v>
      </c>
      <c r="Q12" s="300" t="s">
        <v>687</v>
      </c>
    </row>
    <row r="13" spans="2:17" ht="15.75" customHeight="1" thickBot="1" x14ac:dyDescent="0.35">
      <c r="B13" s="580"/>
      <c r="C13" s="570" t="s">
        <v>326</v>
      </c>
      <c r="D13" s="359" t="s">
        <v>669</v>
      </c>
      <c r="E13" s="526"/>
      <c r="F13" s="353">
        <v>30</v>
      </c>
      <c r="G13" s="573">
        <f t="shared" ref="G13" si="1">SUM(F13:F15)</f>
        <v>204.95999999999998</v>
      </c>
      <c r="I13" s="243"/>
      <c r="J13" s="392" t="s">
        <v>397</v>
      </c>
      <c r="K13" s="381"/>
      <c r="L13" s="382"/>
      <c r="M13" s="382"/>
      <c r="N13" s="383"/>
      <c r="O13" s="383"/>
      <c r="P13" s="384"/>
      <c r="Q13" s="385"/>
    </row>
    <row r="14" spans="2:17" ht="15.75" customHeight="1" thickBot="1" x14ac:dyDescent="0.35">
      <c r="B14" s="580"/>
      <c r="C14" s="571"/>
      <c r="D14" s="360" t="s">
        <v>664</v>
      </c>
      <c r="E14" s="526"/>
      <c r="F14" s="355">
        <v>124.96</v>
      </c>
      <c r="G14" s="574"/>
      <c r="I14" s="243"/>
      <c r="J14" s="392" t="s">
        <v>398</v>
      </c>
      <c r="K14" s="381"/>
      <c r="L14" s="382"/>
      <c r="M14" s="382"/>
      <c r="N14" s="383"/>
      <c r="O14" s="383"/>
      <c r="P14" s="384"/>
      <c r="Q14" s="385"/>
    </row>
    <row r="15" spans="2:17" ht="15.75" customHeight="1" thickBot="1" x14ac:dyDescent="0.35">
      <c r="B15" s="580"/>
      <c r="C15" s="572"/>
      <c r="D15" s="361" t="s">
        <v>665</v>
      </c>
      <c r="E15" s="526"/>
      <c r="F15" s="357">
        <v>50</v>
      </c>
      <c r="G15" s="575"/>
      <c r="I15" s="243"/>
      <c r="J15" s="395" t="s">
        <v>399</v>
      </c>
      <c r="K15" s="396">
        <v>3</v>
      </c>
      <c r="L15" s="397">
        <f>$G$7</f>
        <v>121.7</v>
      </c>
      <c r="M15" s="397">
        <f>K15*L15</f>
        <v>365.1</v>
      </c>
      <c r="N15" s="398" t="s">
        <v>322</v>
      </c>
      <c r="O15" s="398" t="s">
        <v>322</v>
      </c>
      <c r="P15" s="398" t="s">
        <v>322</v>
      </c>
      <c r="Q15" s="399" t="s">
        <v>690</v>
      </c>
    </row>
    <row r="16" spans="2:17" ht="15.75" customHeight="1" thickBot="1" x14ac:dyDescent="0.35">
      <c r="B16" s="580"/>
      <c r="C16" s="570" t="s">
        <v>328</v>
      </c>
      <c r="D16" s="359" t="s">
        <v>669</v>
      </c>
      <c r="E16" s="526"/>
      <c r="F16" s="353">
        <v>30</v>
      </c>
      <c r="G16" s="573">
        <f t="shared" ref="G16" si="2">SUM(F16:F18)</f>
        <v>224.55</v>
      </c>
      <c r="I16" s="243"/>
      <c r="J16" s="536" t="s">
        <v>400</v>
      </c>
      <c r="K16" s="396">
        <v>1</v>
      </c>
      <c r="L16" s="397">
        <f>$G$7</f>
        <v>121.7</v>
      </c>
      <c r="M16" s="397">
        <f>K16*L16</f>
        <v>121.7</v>
      </c>
      <c r="N16" s="398" t="s">
        <v>332</v>
      </c>
      <c r="O16" s="398" t="s">
        <v>332</v>
      </c>
      <c r="P16" s="398" t="s">
        <v>332</v>
      </c>
      <c r="Q16" s="399" t="s">
        <v>691</v>
      </c>
    </row>
    <row r="17" spans="2:17" ht="15.75" customHeight="1" thickBot="1" x14ac:dyDescent="0.35">
      <c r="B17" s="580"/>
      <c r="C17" s="571"/>
      <c r="D17" s="360" t="s">
        <v>664</v>
      </c>
      <c r="E17" s="526"/>
      <c r="F17" s="355">
        <v>144.55000000000001</v>
      </c>
      <c r="G17" s="574"/>
      <c r="I17" s="243"/>
      <c r="J17" s="528"/>
      <c r="K17" s="337">
        <v>2</v>
      </c>
      <c r="L17" s="298">
        <v>166</v>
      </c>
      <c r="M17" s="298">
        <v>242</v>
      </c>
      <c r="N17" s="297" t="s">
        <v>332</v>
      </c>
      <c r="O17" s="297" t="s">
        <v>332</v>
      </c>
      <c r="P17" s="299" t="s">
        <v>332</v>
      </c>
      <c r="Q17" s="338" t="s">
        <v>692</v>
      </c>
    </row>
    <row r="18" spans="2:17" ht="15.75" customHeight="1" thickBot="1" x14ac:dyDescent="0.35">
      <c r="B18" s="580"/>
      <c r="C18" s="572"/>
      <c r="D18" s="361" t="s">
        <v>665</v>
      </c>
      <c r="E18" s="542"/>
      <c r="F18" s="357">
        <v>50</v>
      </c>
      <c r="G18" s="575"/>
      <c r="I18" s="243"/>
      <c r="J18" s="528"/>
      <c r="K18" s="302">
        <v>1</v>
      </c>
      <c r="L18" s="304">
        <v>271.14999999999998</v>
      </c>
      <c r="M18" s="400">
        <f>K18*L18</f>
        <v>271.14999999999998</v>
      </c>
      <c r="N18" s="303" t="s">
        <v>332</v>
      </c>
      <c r="O18" s="303" t="s">
        <v>332</v>
      </c>
      <c r="P18" s="394" t="s">
        <v>332</v>
      </c>
      <c r="Q18" s="401" t="s">
        <v>693</v>
      </c>
    </row>
    <row r="19" spans="2:17" ht="15.75" customHeight="1" thickBot="1" x14ac:dyDescent="0.35">
      <c r="B19" s="581"/>
      <c r="C19" s="576" t="s">
        <v>670</v>
      </c>
      <c r="D19" s="577"/>
      <c r="E19" s="577"/>
      <c r="F19" s="578"/>
      <c r="G19" s="358">
        <f>MAX(G10:G18)*E10</f>
        <v>11227.5</v>
      </c>
      <c r="I19" s="243"/>
      <c r="J19" s="139" t="s">
        <v>298</v>
      </c>
      <c r="K19" s="402">
        <f>SUM(K5,K6,K9,K11,K12,K17)</f>
        <v>15</v>
      </c>
      <c r="L19" s="406" t="s">
        <v>18</v>
      </c>
      <c r="M19" s="403">
        <f>SUM(M4:M18)</f>
        <v>4798.32</v>
      </c>
      <c r="N19" s="403"/>
      <c r="O19" s="403"/>
      <c r="P19" s="404"/>
      <c r="Q19" s="405"/>
    </row>
    <row r="20" spans="2:17" ht="15.75" customHeight="1" thickBot="1" x14ac:dyDescent="0.35">
      <c r="C20" s="561" t="s">
        <v>671</v>
      </c>
      <c r="D20" s="562"/>
      <c r="E20" s="562"/>
      <c r="F20" s="563"/>
      <c r="G20" s="362">
        <f>G9+G19</f>
        <v>14356.95</v>
      </c>
      <c r="I20" s="243"/>
      <c r="L20" s="210" t="s">
        <v>613</v>
      </c>
      <c r="M20" s="346">
        <f>G20-M19</f>
        <v>9558.630000000001</v>
      </c>
    </row>
    <row r="21" spans="2:17" ht="15.75" customHeight="1" x14ac:dyDescent="0.3">
      <c r="I21" s="243"/>
    </row>
    <row r="22" spans="2:17" ht="15.75" customHeight="1" x14ac:dyDescent="0.3">
      <c r="I22" s="243"/>
    </row>
    <row r="23" spans="2:17" ht="15.75" customHeight="1" thickBot="1" x14ac:dyDescent="0.35">
      <c r="I23" s="243"/>
    </row>
    <row r="24" spans="2:17" ht="15.75" customHeight="1" thickBot="1" x14ac:dyDescent="0.35">
      <c r="D24" s="363"/>
      <c r="E24" s="364" t="s">
        <v>342</v>
      </c>
      <c r="I24" s="243"/>
    </row>
    <row r="25" spans="2:17" ht="15.75" customHeight="1" x14ac:dyDescent="0.3">
      <c r="D25" s="564" t="s">
        <v>672</v>
      </c>
      <c r="E25" s="567">
        <v>140</v>
      </c>
      <c r="I25" s="243"/>
    </row>
    <row r="26" spans="2:17" ht="15.75" customHeight="1" x14ac:dyDescent="0.3">
      <c r="D26" s="565"/>
      <c r="E26" s="568"/>
      <c r="I26" s="243"/>
    </row>
    <row r="27" spans="2:17" ht="15.75" customHeight="1" thickBot="1" x14ac:dyDescent="0.35">
      <c r="D27" s="566"/>
      <c r="E27" s="569"/>
      <c r="I27" s="243"/>
    </row>
    <row r="28" spans="2:17" ht="15.75" customHeight="1" x14ac:dyDescent="0.3">
      <c r="D28" s="564" t="s">
        <v>673</v>
      </c>
      <c r="E28" s="567">
        <v>180</v>
      </c>
    </row>
    <row r="29" spans="2:17" ht="15.75" customHeight="1" x14ac:dyDescent="0.3">
      <c r="D29" s="565"/>
      <c r="E29" s="568"/>
    </row>
    <row r="30" spans="2:17" ht="15.75" customHeight="1" thickBot="1" x14ac:dyDescent="0.35">
      <c r="D30" s="566"/>
      <c r="E30" s="569"/>
    </row>
    <row r="31" spans="2:17" ht="15.75" customHeight="1" x14ac:dyDescent="0.3">
      <c r="I31" s="243"/>
    </row>
    <row r="32" spans="2:17" ht="15.75" customHeight="1" x14ac:dyDescent="0.3">
      <c r="G32" s="379"/>
      <c r="I32" s="243"/>
    </row>
    <row r="33" spans="1:9" ht="15.75" customHeight="1" x14ac:dyDescent="0.3">
      <c r="G33" s="379"/>
      <c r="I33" s="243"/>
    </row>
    <row r="34" spans="1:9" x14ac:dyDescent="0.3">
      <c r="G34" s="379"/>
      <c r="I34" s="243"/>
    </row>
    <row r="35" spans="1:9" x14ac:dyDescent="0.3">
      <c r="D35" s="365"/>
      <c r="E35" s="366"/>
      <c r="F35" s="366"/>
      <c r="G35" s="366"/>
    </row>
    <row r="36" spans="1:9" x14ac:dyDescent="0.3">
      <c r="A36">
        <f>181+(149.14*7)</f>
        <v>1224.98</v>
      </c>
    </row>
  </sheetData>
  <mergeCells count="25">
    <mergeCell ref="B10:B19"/>
    <mergeCell ref="C10:C12"/>
    <mergeCell ref="E10:E18"/>
    <mergeCell ref="G10:G12"/>
    <mergeCell ref="J11:J12"/>
    <mergeCell ref="C13:C15"/>
    <mergeCell ref="G13:G15"/>
    <mergeCell ref="C16:C18"/>
    <mergeCell ref="G16:G18"/>
    <mergeCell ref="C19:F19"/>
    <mergeCell ref="J16:J18"/>
    <mergeCell ref="N2:O2"/>
    <mergeCell ref="B4:B9"/>
    <mergeCell ref="C4:C6"/>
    <mergeCell ref="E4:E6"/>
    <mergeCell ref="G4:G6"/>
    <mergeCell ref="C7:C8"/>
    <mergeCell ref="E7:E8"/>
    <mergeCell ref="G7:G8"/>
    <mergeCell ref="C9:F9"/>
    <mergeCell ref="C20:F20"/>
    <mergeCell ref="D25:D27"/>
    <mergeCell ref="E25:E27"/>
    <mergeCell ref="D28:D30"/>
    <mergeCell ref="E28:E3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</vt:i4>
      </vt:variant>
    </vt:vector>
  </HeadingPairs>
  <TitlesOfParts>
    <vt:vector size="18" baseType="lpstr">
      <vt:lpstr>Tablas</vt:lpstr>
      <vt:lpstr>Histórico agrupado</vt:lpstr>
      <vt:lpstr>2014</vt:lpstr>
      <vt:lpstr>2015</vt:lpstr>
      <vt:lpstr>2016</vt:lpstr>
      <vt:lpstr>2017</vt:lpstr>
      <vt:lpstr>TABLA OFERTAS LOTE UNICO</vt:lpstr>
      <vt:lpstr>Registro 2017</vt:lpstr>
      <vt:lpstr>Registro 2018</vt:lpstr>
      <vt:lpstr>Facturación 2018</vt:lpstr>
      <vt:lpstr>Registro 2019</vt:lpstr>
      <vt:lpstr>Facturación 2019</vt:lpstr>
      <vt:lpstr>CÁLCULOS</vt:lpstr>
      <vt:lpstr>Registro 2020</vt:lpstr>
      <vt:lpstr>Facturación 2020</vt:lpstr>
      <vt:lpstr>'Registro 2018'!Área_de_impresión</vt:lpstr>
      <vt:lpstr>'Registro 2019'!Área_de_impresión</vt:lpstr>
      <vt:lpstr>'Registro 2020'!Área_de_impresión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Carretero Blasco, Rafael</dc:creator>
  <cp:lastModifiedBy>Angulo Ruiz, Clara</cp:lastModifiedBy>
  <cp:lastPrinted>2018-08-03T11:39:13Z</cp:lastPrinted>
  <dcterms:created xsi:type="dcterms:W3CDTF">2017-02-13T08:54:57Z</dcterms:created>
  <dcterms:modified xsi:type="dcterms:W3CDTF">2021-11-02T10:53:54Z</dcterms:modified>
</cp:coreProperties>
</file>