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Luarca\ser. contratacion\A. DATOS (desde mayo-14)\4. EXP. CONTRATACIÓN\2021\6012100224_2000003378_SuO_Renovación Datacenters de CTI-CCS\2. Licitacion\A_publicar\"/>
    </mc:Choice>
  </mc:AlternateContent>
  <xr:revisionPtr revIDLastSave="0" documentId="8_{172DB828-EAE4-438A-BDBA-AE5D683A24F2}" xr6:coauthVersionLast="36" xr6:coauthVersionMax="36" xr10:uidLastSave="{00000000-0000-0000-0000-000000000000}"/>
  <bookViews>
    <workbookView xWindow="0" yWindow="0" windowWidth="21570" windowHeight="10215" xr2:uid="{59D28910-002D-43C0-9078-A8EBD3F7EA33}"/>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7" i="1" l="1"/>
  <c r="I42" i="1"/>
  <c r="I40" i="1"/>
  <c r="I38" i="1"/>
  <c r="I36" i="1"/>
  <c r="J6" i="1"/>
  <c r="J8" i="1"/>
  <c r="J10" i="1"/>
  <c r="J12" i="1"/>
  <c r="J17" i="1"/>
  <c r="J19" i="1"/>
  <c r="J21" i="1"/>
  <c r="J23" i="1"/>
  <c r="J25" i="1"/>
  <c r="J27" i="1"/>
  <c r="J29" i="1"/>
  <c r="J31" i="1"/>
  <c r="J36" i="1"/>
  <c r="J38" i="1"/>
  <c r="J40" i="1"/>
  <c r="J42" i="1"/>
  <c r="J47" i="1"/>
  <c r="J49" i="1"/>
  <c r="J51" i="1"/>
  <c r="J53" i="1"/>
  <c r="J55" i="1"/>
  <c r="J57" i="1"/>
  <c r="J59" i="1"/>
  <c r="J61" i="1"/>
  <c r="J63" i="1"/>
  <c r="J65" i="1"/>
  <c r="J70" i="1"/>
  <c r="J72" i="1"/>
  <c r="J74" i="1"/>
  <c r="J76" i="1"/>
  <c r="J78" i="1"/>
  <c r="J80" i="1"/>
  <c r="J82" i="1"/>
  <c r="J87" i="1"/>
  <c r="J95" i="1"/>
  <c r="J97" i="1"/>
  <c r="J99" i="1"/>
  <c r="J101" i="1"/>
  <c r="J106" i="1"/>
  <c r="J108" i="1"/>
  <c r="J110" i="1"/>
  <c r="J112" i="1"/>
  <c r="J117" i="1"/>
  <c r="J119" i="1"/>
  <c r="J124" i="1"/>
  <c r="J126" i="1"/>
  <c r="J128" i="1"/>
  <c r="J130" i="1"/>
  <c r="J132" i="1"/>
  <c r="J134" i="1"/>
  <c r="J136" i="1"/>
  <c r="J138" i="1"/>
  <c r="J140" i="1"/>
  <c r="J144" i="1"/>
  <c r="J146" i="1"/>
  <c r="J148" i="1"/>
  <c r="J153" i="1"/>
  <c r="J155" i="1"/>
  <c r="J157" i="1"/>
  <c r="J168" i="1"/>
  <c r="J163" i="1"/>
  <c r="I163" i="1"/>
  <c r="E187" i="1"/>
  <c r="A195" i="1"/>
  <c r="A197" i="1"/>
  <c r="I168" i="1"/>
  <c r="I157" i="1"/>
  <c r="I155" i="1"/>
  <c r="I153" i="1"/>
  <c r="I148" i="1"/>
  <c r="I146" i="1"/>
  <c r="I144" i="1"/>
  <c r="I140" i="1"/>
  <c r="I138" i="1"/>
  <c r="I136" i="1"/>
  <c r="I134" i="1"/>
  <c r="I132" i="1"/>
  <c r="I130" i="1"/>
  <c r="I128" i="1"/>
  <c r="I126" i="1"/>
  <c r="I124" i="1"/>
  <c r="I119" i="1"/>
  <c r="I117" i="1"/>
  <c r="I112" i="1"/>
  <c r="I110" i="1"/>
  <c r="I108" i="1"/>
  <c r="I106" i="1"/>
  <c r="I101" i="1"/>
  <c r="I99" i="1"/>
  <c r="I97" i="1"/>
  <c r="I95" i="1"/>
  <c r="I87" i="1"/>
  <c r="I82" i="1"/>
  <c r="I80" i="1"/>
  <c r="I78" i="1"/>
  <c r="I76" i="1"/>
  <c r="I74" i="1"/>
  <c r="I72" i="1"/>
  <c r="I70" i="1"/>
  <c r="I65" i="1"/>
  <c r="I63" i="1"/>
  <c r="I61" i="1"/>
  <c r="I59" i="1"/>
  <c r="I57" i="1"/>
  <c r="I55" i="1"/>
  <c r="I53" i="1"/>
  <c r="I51" i="1"/>
  <c r="I49" i="1"/>
  <c r="I47" i="1"/>
  <c r="I31" i="1"/>
  <c r="I29" i="1"/>
  <c r="I27" i="1"/>
  <c r="I25" i="1"/>
  <c r="I23" i="1"/>
  <c r="I21" i="1"/>
  <c r="I19" i="1"/>
  <c r="I17" i="1"/>
  <c r="I12" i="1"/>
  <c r="I10" i="1"/>
  <c r="I8" i="1"/>
  <c r="I6" i="1"/>
  <c r="G168" i="1"/>
  <c r="F170" i="1" s="1"/>
  <c r="H183" i="1"/>
  <c r="H185" i="1" s="1"/>
  <c r="A199" i="1" s="1"/>
  <c r="H181" i="1"/>
  <c r="H179" i="1"/>
  <c r="H177" i="1"/>
  <c r="E93" i="1"/>
  <c r="E167" i="1"/>
  <c r="E161" i="1"/>
  <c r="G163" i="1"/>
  <c r="F165" i="1" s="1"/>
  <c r="E152" i="1"/>
  <c r="G157" i="1"/>
  <c r="G155" i="1"/>
  <c r="G153" i="1"/>
  <c r="E145" i="1"/>
  <c r="G148" i="1"/>
  <c r="G146" i="1"/>
  <c r="G144" i="1"/>
  <c r="E123" i="1"/>
  <c r="G140" i="1"/>
  <c r="G138" i="1"/>
  <c r="G136" i="1"/>
  <c r="G134" i="1"/>
  <c r="G132" i="1"/>
  <c r="G130" i="1"/>
  <c r="G128" i="1"/>
  <c r="G126" i="1"/>
  <c r="G124" i="1"/>
  <c r="E116" i="1"/>
  <c r="G119" i="1"/>
  <c r="G117" i="1"/>
  <c r="E105" i="1"/>
  <c r="G112" i="1"/>
  <c r="G110" i="1"/>
  <c r="G108" i="1"/>
  <c r="G106" i="1"/>
  <c r="E94" i="1"/>
  <c r="G101" i="1"/>
  <c r="G99" i="1"/>
  <c r="G97" i="1"/>
  <c r="G95" i="1"/>
  <c r="E4" i="1"/>
  <c r="E86" i="1"/>
  <c r="G87" i="1"/>
  <c r="F89" i="1" s="1"/>
  <c r="E69" i="1"/>
  <c r="G82" i="1"/>
  <c r="G80" i="1"/>
  <c r="G78" i="1"/>
  <c r="G76" i="1"/>
  <c r="G74" i="1"/>
  <c r="G72" i="1"/>
  <c r="G70" i="1"/>
  <c r="E46" i="1"/>
  <c r="G65" i="1"/>
  <c r="G63" i="1"/>
  <c r="G61" i="1"/>
  <c r="G59" i="1"/>
  <c r="G57" i="1"/>
  <c r="G55" i="1"/>
  <c r="G53" i="1"/>
  <c r="G51" i="1"/>
  <c r="G49" i="1"/>
  <c r="E35" i="1"/>
  <c r="G42" i="1"/>
  <c r="G40" i="1"/>
  <c r="G38" i="1"/>
  <c r="G36" i="1"/>
  <c r="E16" i="1"/>
  <c r="G31" i="1"/>
  <c r="G29" i="1"/>
  <c r="G27" i="1"/>
  <c r="G25" i="1"/>
  <c r="G23" i="1"/>
  <c r="G21" i="1"/>
  <c r="G19" i="1"/>
  <c r="G17" i="1"/>
  <c r="E5" i="1"/>
  <c r="G12" i="1"/>
  <c r="G10" i="1"/>
  <c r="G8" i="1"/>
  <c r="G6" i="1"/>
  <c r="E188" i="1" l="1"/>
  <c r="F150" i="1"/>
  <c r="F145" i="1" s="1"/>
  <c r="F121" i="1"/>
  <c r="F116" i="1" s="1"/>
  <c r="F103" i="1"/>
  <c r="F94" i="1" s="1"/>
  <c r="F159" i="1"/>
  <c r="F152" i="1" s="1"/>
  <c r="F142" i="1"/>
  <c r="G142" i="1" s="1"/>
  <c r="G123" i="1" s="1"/>
  <c r="F114" i="1"/>
  <c r="G114" i="1" s="1"/>
  <c r="G105" i="1" s="1"/>
  <c r="F67" i="1"/>
  <c r="G67" i="1" s="1"/>
  <c r="G46" i="1" s="1"/>
  <c r="F44" i="1"/>
  <c r="F35" i="1" s="1"/>
  <c r="F84" i="1"/>
  <c r="G84" i="1" s="1"/>
  <c r="G69" i="1" s="1"/>
  <c r="F33" i="1"/>
  <c r="F16" i="1" s="1"/>
  <c r="F14" i="1"/>
  <c r="G14" i="1" s="1"/>
  <c r="G5" i="1" s="1"/>
  <c r="F86" i="1"/>
  <c r="G89" i="1"/>
  <c r="G86" i="1" s="1"/>
  <c r="G165" i="1"/>
  <c r="G161" i="1" s="1"/>
  <c r="F161" i="1"/>
  <c r="F167" i="1"/>
  <c r="G170" i="1"/>
  <c r="G167" i="1" s="1"/>
  <c r="G44" i="1" l="1"/>
  <c r="G35" i="1" s="1"/>
  <c r="F105" i="1"/>
  <c r="G150" i="1"/>
  <c r="G145" i="1" s="1"/>
  <c r="F123" i="1"/>
  <c r="G121" i="1"/>
  <c r="G116" i="1" s="1"/>
  <c r="G103" i="1"/>
  <c r="G94" i="1" s="1"/>
  <c r="F69" i="1"/>
  <c r="F46" i="1"/>
  <c r="G33" i="1"/>
  <c r="G16" i="1" s="1"/>
  <c r="G159" i="1"/>
  <c r="G152" i="1" s="1"/>
  <c r="F5" i="1"/>
  <c r="F91" i="1" l="1"/>
  <c r="G91" i="1" s="1"/>
  <c r="G4" i="1" s="1"/>
  <c r="F172" i="1"/>
  <c r="F93" i="1" s="1"/>
  <c r="F4" i="1" l="1"/>
  <c r="G172" i="1"/>
  <c r="G93" i="1" s="1"/>
  <c r="F174" i="1" s="1"/>
  <c r="G174" i="1" s="1"/>
  <c r="G177" i="1" s="1"/>
  <c r="G179" i="1" l="1"/>
  <c r="G181" i="1" s="1"/>
  <c r="G183" i="1" s="1"/>
  <c r="G185" i="1" s="1"/>
  <c r="E18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Hernández Medina, Juan Miguel</author>
  </authors>
  <commentList>
    <comment ref="A3" authorId="0" shapeId="0" xr:uid="{8530D05B-5C5C-454F-BD2E-00465AD3ADDF}">
      <text>
        <r>
          <rPr>
            <b/>
            <sz val="9"/>
            <color indexed="81"/>
            <rFont val="Tahoma"/>
            <family val="2"/>
          </rPr>
          <t>Código del concepto. Ver colores en "Entorno de trabajo: Apariencia"</t>
        </r>
      </text>
    </comment>
    <comment ref="B3" authorId="0" shapeId="0" xr:uid="{8DB5F6EC-67DA-4DAF-A290-8F82A632DA4E}">
      <text>
        <r>
          <rPr>
            <b/>
            <sz val="9"/>
            <color indexed="81"/>
            <rFont val="Tahoma"/>
            <family val="2"/>
          </rPr>
          <t>Naturaleza o tipo de concepto, ver valores de cada naturaleza en la ayuda del menú contextual</t>
        </r>
      </text>
    </comment>
    <comment ref="C3" authorId="0" shapeId="0" xr:uid="{1F5D78A5-A99F-48B1-BD1A-D0D9A3B96FBE}">
      <text>
        <r>
          <rPr>
            <b/>
            <sz val="9"/>
            <color indexed="81"/>
            <rFont val="Tahoma"/>
            <family val="2"/>
          </rPr>
          <t>Unidad principal de medida del concepto</t>
        </r>
      </text>
    </comment>
    <comment ref="D3" authorId="0" shapeId="0" xr:uid="{5BB9D642-EAC7-4EAC-823C-FD200E7F2D61}">
      <text>
        <r>
          <rPr>
            <b/>
            <sz val="9"/>
            <color indexed="81"/>
            <rFont val="Tahoma"/>
            <family val="2"/>
          </rPr>
          <t>Descripción corta</t>
        </r>
      </text>
    </comment>
  </commentList>
</comments>
</file>

<file path=xl/sharedStrings.xml><?xml version="1.0" encoding="utf-8"?>
<sst xmlns="http://schemas.openxmlformats.org/spreadsheetml/2006/main" count="403" uniqueCount="219">
  <si>
    <t>LOTE 1  - Proyecto de Interconexión y Renovación de los Datacenters de CTI y CCS</t>
  </si>
  <si>
    <t>Presupuesto</t>
  </si>
  <si>
    <t>Código</t>
  </si>
  <si>
    <t>Nat</t>
  </si>
  <si>
    <t>Ud</t>
  </si>
  <si>
    <t>Resumen</t>
  </si>
  <si>
    <t>01</t>
  </si>
  <si>
    <t>Capítulo</t>
  </si>
  <si>
    <t/>
  </si>
  <si>
    <t>CAPA FISICA</t>
  </si>
  <si>
    <t>01.01</t>
  </si>
  <si>
    <t>Retirada Cableado estructurado sin uso. Incluyendo labores previas de inventariado y localización</t>
  </si>
  <si>
    <t>MORETCCPDAA</t>
  </si>
  <si>
    <t>Partida</t>
  </si>
  <si>
    <t>u</t>
  </si>
  <si>
    <t>Retirada cableado CPD Alto Arenal</t>
  </si>
  <si>
    <t>Retirada completa de cableado de comunicaciones sin uso bajo suelo técnico en sala de comunicaciones, incluidos paneles de conexión y otros elementos que se encuentren entre los extremos de cada cable a retirar. Se incluyen labores previas de inventariado y localización.</t>
  </si>
  <si>
    <t>MORETCCPDPS</t>
  </si>
  <si>
    <t>Retirada cableado CPD Puerta del Sur</t>
  </si>
  <si>
    <t>Retirada completa de cableado de comunicaciones sin uso bajo suelo técnico y bandeja aerea en sala de comunicaciones, incluidos paneles de conexión y otros elementos que se encuentren entre los extremos de cada cable a retirar. Se incluyen labores previas de inventariado y localización.</t>
  </si>
  <si>
    <t>MORETCCPDCTI</t>
  </si>
  <si>
    <t>Retirada cableado CPD CTI</t>
  </si>
  <si>
    <t>Retirada completa de cableado de comunicaciones sin uso en bandeja aerea en sala de comunicaciones, incluidos paneles de conexión y otros elementos que se encuentren entre los extremos de cada cable a retirar. Se incluyen labores previas de inventariado y localización.</t>
  </si>
  <si>
    <t>MORETCCPDCCS</t>
  </si>
  <si>
    <t>Retirada cableado CPD CCS</t>
  </si>
  <si>
    <t>Retirada completa de cableado de comunicaciones sin uso en bandeja aérea en sala de comunicaciones, incluidos paneles de conexión y otros elementos que se encuentren entre los extremos de cada cable a retirar. Se incluyen labores previas de inventariado y localización.</t>
  </si>
  <si>
    <t>Total 01.01</t>
  </si>
  <si>
    <t>01.02</t>
  </si>
  <si>
    <t>Suministro e Instalación sistema de cableado estructurado fibra OM4 en CPD CTI</t>
  </si>
  <si>
    <t>CBFIBENC4U</t>
  </si>
  <si>
    <t>Suministro e instalación de bastidor fibra central 6U para cassettes</t>
  </si>
  <si>
    <t>Suministro e instalación de bastidor de fibra de alta densidad para cassettes de fibra de 6 U (4+2U) para armario de 19'' capaz de alojar hasta 72 cassettes con las características definidas en el PPT. Incluido todo el material necesario para su montaje, instalación, conexionado y accesorios para el guiado e identificación de los cables. Totalmente instalado, probado y en funcionamiento siguiendo las directrices de METRO.</t>
  </si>
  <si>
    <t>CBFIBENC1U</t>
  </si>
  <si>
    <t>Suministro e instalación de bastidor fibra remoto 1U para cassettes</t>
  </si>
  <si>
    <t>Suministro e instalación de bastidor de fibra de alta densidad para cassettes de fibra de 1 U para armario de 19'' capaz de alojar hasta 12 cassettes con las características definidas en el PPT. Incluido todo el material necesario para su montaje, instalación, conexionado y accesorios para el guiado e identificación de los cables. Totalmente instalado, probado y en funcionamiento siguiendo las directrices de METRO.</t>
  </si>
  <si>
    <t>CBCAS6DUPLCM4</t>
  </si>
  <si>
    <t>Suministro e instalación de cassettes 6 enlaces duplex OM4 LC - MTP/MPO</t>
  </si>
  <si>
    <t>Suministro e instalación de cassettes de 6 enlaces dúplex LC (12 fibras)  y conector MTP/MPO trasero para insertar en bastidores centrales y remotos con las características definidas en el PPT. Debe incluir todo el material necesario para su montaje y accesorios para el guiado de los cables necesarios.</t>
  </si>
  <si>
    <t>01.02.03</t>
  </si>
  <si>
    <t>Suministro e instalación de cables trunk MTP/MPO 12 fibras 10 m</t>
  </si>
  <si>
    <t>Suministro, instalación y etiquetado de cableado trunk MTP/MPO de 12 fibras multimodo OM4 de 10 metros con las características definidas en el PPT en sala de comunicaciones. Guiado, peinado y agrupado en mazos con cintas de velcro por bandeja aérea.</t>
  </si>
  <si>
    <t>01.02.04</t>
  </si>
  <si>
    <t>Suministro e instalación de cables trunk MTP/MPO 12 fibras 15 m</t>
  </si>
  <si>
    <t>Suministro, instalación y etiquetado de cableado trunk MTP/MPO de 12 fibras multimodo OM4 de 15 metros con las características definidas en el PPT en sala de comunicaciones. Guiado, peinado y agrupado en mazos con cintas de velcro por bandeja aérea.</t>
  </si>
  <si>
    <t>01.02.05</t>
  </si>
  <si>
    <t>Suministro e instalación de cables trunk MTP/MPO 12 fibras 20 m</t>
  </si>
  <si>
    <t>Suministro, instalación y etiquetado de cableado trunk MTP/MPO de 12 fibras multimodo OM4 de 20 metros con las características definidas en el PPT en sala de comunicaciones. Guiado, peinado y agrupado en mazos con cintas de velcro por bandeja aérea.</t>
  </si>
  <si>
    <t>01.02.06</t>
  </si>
  <si>
    <t>Suministro e instalación latiguillo bifibra LC OM4 3 m</t>
  </si>
  <si>
    <t>Suministro, instalación y etiquetado de jumper bifibra LC OM4 de 3 metros con las características definidas en el PPT en sala de comunicaciones desde equipo final hasta cassete de cada armario. Guiado, peinado y agrupado en mazos con cintas de velcro.</t>
  </si>
  <si>
    <t>01.02.07</t>
  </si>
  <si>
    <t>Suministro e instalación latiguillo uniboot LC OM4 3 m</t>
  </si>
  <si>
    <t>Suministro, instalación y etiquetado de jumper uniboot LC OM4 de 3 metros con las características definidas en el PPT en sala de comunicaciones desde cassete de bastidor central hasta conmutador óptico. Guiado, peinado y agrupado en mazos con cintas de velcro.</t>
  </si>
  <si>
    <t>Total 01.02</t>
  </si>
  <si>
    <t>01.03</t>
  </si>
  <si>
    <t>Suministro e Instalación cableado para nuevos conmutadores CTI y CCS</t>
  </si>
  <si>
    <t>CBLATUTP6A3M</t>
  </si>
  <si>
    <t>Suministro e instalación de Cable UTP CAT6A 3 m</t>
  </si>
  <si>
    <t>Suministro, instalación y etiquetado de latiguillo UTP de 3 metros Categoría 6A 23 AWG con las características definidas en el PPT en sala de comunicaciones desde electrónica de red hasta equipo o roseta indicada. Guiado, peinado y agrupado en mazos con cintas de velcro por bandeja aerea.</t>
  </si>
  <si>
    <t>CBLATUTP6A5M</t>
  </si>
  <si>
    <t>Suministro e instalación de Cable UTP CAT6A 5 m</t>
  </si>
  <si>
    <t>Suministro, instalación y etiquetado de latiguillo UTP de 5 metros Categoría 6A 23 AWG con las características definidas en el PPT en sala de comunicaciones desde electrónica de red hasta equipo o roseta indicada. Guiado, peinado y agrupado en mazos con cintas de velcro por bandeja aerea.</t>
  </si>
  <si>
    <t>CBLATUTP6A8M</t>
  </si>
  <si>
    <t>Suministro e instalación de Cable UTP CAT6A 8 m</t>
  </si>
  <si>
    <t>Suministro, instalación y etiquetado de latiguillo UTP de 8 metros Categoría 6A 23 AWG con las características definidas en el PPT en sala de comunicaciones desde electrónica de red hasta equipo o roseta indicada. Guiado, peinado y agrupado en mazos con cintas de velcro por bandeja aerea.</t>
  </si>
  <si>
    <t>CBLATUTP6A10M</t>
  </si>
  <si>
    <t>Suministro e instalación de Cable UTP CAT6A 10 m</t>
  </si>
  <si>
    <t>Suministro, instalación y etiquetado de latiguillo UTP de 10 metros Categoría 6A 23 AWG con las características definidas en el PPT en sala de comunicaciones desde electrónica de red hasta equipo o roseta indicada. Guiado, peinado y agrupado en mazos con cintas de velcro por bandeja aerea.</t>
  </si>
  <si>
    <t>Total 01.03</t>
  </si>
  <si>
    <t>01.06</t>
  </si>
  <si>
    <t>Suministro e instalación de cable 64 fibra monomodo redundancia CTI</t>
  </si>
  <si>
    <t>CBFO64FOOS2</t>
  </si>
  <si>
    <t>m</t>
  </si>
  <si>
    <t>Suministro e instalación de cable 64 fibra monomodo OS2</t>
  </si>
  <si>
    <t>Suministro e instalación de cable de fibra óptica por estación, desde y hasta los cuartos técnicos designados, con las características definidas en el PPT, incluyendo preparación de cable, manifold, tubos protectores y pequeño material, totalmente instalado y funcionando.</t>
  </si>
  <si>
    <t>MOCBFUSFO</t>
  </si>
  <si>
    <t>Empalme por arco de fusión de 1 fibra</t>
  </si>
  <si>
    <t>Fusiones por arco eléctrico de fibras ópticas, incluyendo todo el material necesario para su terminación, totalmente terminado.</t>
  </si>
  <si>
    <t>CBBANDFOREOP</t>
  </si>
  <si>
    <t>Bandeja fibra Armario REOP</t>
  </si>
  <si>
    <t>Suministro e instalación bandejas de fibra óptica con las especificaciones definidas en el PPT</t>
  </si>
  <si>
    <t>CBADAFCFC</t>
  </si>
  <si>
    <t>Adaptador FC/PC - FC-PC</t>
  </si>
  <si>
    <t>Suministro e instalación de adaptadores para bandejas de fibra óptica con las especificaciones definidas en el PPT</t>
  </si>
  <si>
    <t>CBPIGLC</t>
  </si>
  <si>
    <t>Pigtail de 2,5m con conector LC/PC</t>
  </si>
  <si>
    <t>Suministro e instalación de pig-tails con las especificaciones definidas en el PPT</t>
  </si>
  <si>
    <t>CBBANDFOAR19</t>
  </si>
  <si>
    <t>Bandeja Fibra armario 19''</t>
  </si>
  <si>
    <t>CBADALCLC</t>
  </si>
  <si>
    <t>Adaptador LC/PC - LC-PC</t>
  </si>
  <si>
    <t>CBPIGFC</t>
  </si>
  <si>
    <t>Pigtail de 2,5m con conector FC/PC</t>
  </si>
  <si>
    <t>MOPRUOS2</t>
  </si>
  <si>
    <t>Pruebas y medidas</t>
  </si>
  <si>
    <t>Certificación en base a las medidas de OTDR y siguiendo estándares internacionales ISO/IEC 11801.Informe de medidas realizadas con el Reflectómetro Óptico (OTDR) en doble ventana y bidireccional. Se podrán usar bobinas de lanzamiento y de recepción de longitud suficiente para medir solamente en un sentido, pero en cualquiera de los casos siempre se deberán mostrar todas las pérdidas y reflexiones del tramo incluidos los eventos inicial y final. También se deberá indicar la longitud total del enlace.</t>
  </si>
  <si>
    <t>MODOCINSTOS2</t>
  </si>
  <si>
    <t>Documentación</t>
  </si>
  <si>
    <t>La documentación cumplirá con lo especificado en el PPT, incluyendo:
-Rutas esquemáticas.
-Ubicación y detalle de conexión de los repartidores.
-Ubicación de las cajas de empalme, con información de los empalmes.
-Cocas.
-Información de los cables y bobinas instaladas.
-Distancias.
-Tipos de fibra.
-Instalación física del cable incluyendo conductos, galerías y apoyos.</t>
  </si>
  <si>
    <t>Total 01.06</t>
  </si>
  <si>
    <t>01.07</t>
  </si>
  <si>
    <t>Suministro e instalación de cable 32 fibra monomodo N.Ministerios CAT L8 - CAT L10</t>
  </si>
  <si>
    <t>CBFO32FOOS2</t>
  </si>
  <si>
    <t>Suministro e instalación de cable 32 fibra monomodo OS2</t>
  </si>
  <si>
    <t>Total 01.07</t>
  </si>
  <si>
    <t>01.08</t>
  </si>
  <si>
    <t>Realización de rutas de fibra entre la estación Feria de Madrid y otras ubicaciones</t>
  </si>
  <si>
    <t>MORUTFOEST01</t>
  </si>
  <si>
    <t>Realización Ruta bifibra entre estaciones</t>
  </si>
  <si>
    <t>Realización de las rutas necesarias para dar conectividad, incluyendo fusiones, aperturas de fibras, pruebas, documentación y todo lo necesario para la construcción de las rutas, totalmente terminadas y funcionando.</t>
  </si>
  <si>
    <t>Total 01.08</t>
  </si>
  <si>
    <t>Total 01</t>
  </si>
  <si>
    <t>02</t>
  </si>
  <si>
    <t>ELECTRONICA COMUNICACIONES</t>
  </si>
  <si>
    <t>02.01</t>
  </si>
  <si>
    <t>Suministro e instalación conmutador Leaf 48 puertos SFP+ 10/25G, 6 puertos QSFP 40/100G</t>
  </si>
  <si>
    <t>SWNEX93180YC-FX3S</t>
  </si>
  <si>
    <t>Conmutador Leaf 48 puertos SFP 10/25G, 6 puertos QSFP 40/100G</t>
  </si>
  <si>
    <t>Suministro, instalación, configuración, pruebas, integración y puesta en servicio de conmutador leaf. Incluyendo cualquier pequeño material, la alimentación del equipamiento y el cableado de sus puertos y el alta en los sistemas de gestión. Totalmente instalado y funcionando. Deberá cumplir con todas las especificaciones técnicas descritas en el PPT y licencia ACI Essentials perpetua, incluyendo soporte del fabricante 24X7x4.</t>
  </si>
  <si>
    <t>OPTWI100G30M</t>
  </si>
  <si>
    <t>Cable conexión Twinax 100Gbps 30 m</t>
  </si>
  <si>
    <t>Suministro e instalación de cable de conexión Twinax de 100Gbps de 30 metros (QSFP-100G-AOC30M)  Totalmente instalado y funcionando.</t>
  </si>
  <si>
    <t>OPSFP100GFR</t>
  </si>
  <si>
    <t>Transceptor óptico QSFP 100Gbps monomodo LC hasta 2 km</t>
  </si>
  <si>
    <t>Suministro e instalación de transceptor óptico monomodo LC de 100Gbps hasta 2 km.  Totalmente instalado y funcionando.</t>
  </si>
  <si>
    <t>OPSFP10GSR</t>
  </si>
  <si>
    <t>Modulo fibra Multimodo 10Gbps Multimodo</t>
  </si>
  <si>
    <t>Suministro e instalación de transceptor óptico multimodo de 10Gbps hasta 400metros.  Totalmente instalado y funcionando.</t>
  </si>
  <si>
    <t>Total 02.01</t>
  </si>
  <si>
    <t>02.02</t>
  </si>
  <si>
    <t>Suministro e instalación conmutador Leaf 48 puertos UTP 1/10G, 6 puertos QSFP 40/100G</t>
  </si>
  <si>
    <t>SWNEX93108TC-FX</t>
  </si>
  <si>
    <t>Conmutador Leaf48 puertos UTP 1/10G, 6 puertos QSFP 40/100G</t>
  </si>
  <si>
    <t>OPADAPQSA</t>
  </si>
  <si>
    <t>Adaptador QSA para ópticas SFP+ en puertos QSFP28</t>
  </si>
  <si>
    <t>Suministro e instalación de adaptador para instalación de transceptores ópticos SFP+ en puertos de leaf QSFP28.  Totalmente instalado y funcionando.</t>
  </si>
  <si>
    <t>Total 02.02</t>
  </si>
  <si>
    <t>02.03</t>
  </si>
  <si>
    <t>Suministro e instalación equipo réplica para gestión firewall Cisco Firepower</t>
  </si>
  <si>
    <t>FWFMC4600-K9</t>
  </si>
  <si>
    <t>Equipo réplica para gestión centralizada de firewall con doble fuente de alimentación</t>
  </si>
  <si>
    <t>Suministro, instalación, configuración, pruebas, integración y puesta en servicio de sistema de gestión réplica de firewall Cisco Firepower (FMC4600-K9). Incluyendo cualquier pequeño material, la alimentación del equipamiento y el cableado de sus puertos.  El alta en los sistemas de gestión. Totalmente instalado y funcionando. Deberá cumplir con todas las especificaciones técnicas descritas en el PPT incluyendo soporte del fabricante 24X7x4</t>
  </si>
  <si>
    <t>OPTWI10G10M</t>
  </si>
  <si>
    <t>Cable conexión Twinax 10Gbps 10 m</t>
  </si>
  <si>
    <t>Suministro e instalación de cable de conexión Twinax de 10Gbps de 10 metros (QSFP-10G-AOC10M)  Totalmente instalado y funcionando.</t>
  </si>
  <si>
    <t>Total 02.03</t>
  </si>
  <si>
    <t>02.04</t>
  </si>
  <si>
    <t>Suministro e instalación conmutadores red usuarios</t>
  </si>
  <si>
    <t>RTASR92024SZ-M</t>
  </si>
  <si>
    <t>Router acceso IP/MPLS</t>
  </si>
  <si>
    <t>Suministro, instalación, configuración, pruebas, integración y puesta en servicio. Incluyendo cualquier pequeño material, la alimentación del equipamiento y el cableado de sus puertos y el alta en los sistemas de gestión. Totalmente instalado y funcionando. Deberá cumplir con todas las especificaciones técnicas descritas en el PPT incluyendo soporte del fabricante 24X7x4</t>
  </si>
  <si>
    <t>OPTW10G3M</t>
  </si>
  <si>
    <t>Cable Conexión twinax 10Gbps 3 m</t>
  </si>
  <si>
    <t>Suministro e instalación de cable de conexión Twinax de 10Gbps de 3 metros.  Totalmente instalado y funcionando.</t>
  </si>
  <si>
    <t>OPSFP10GLR</t>
  </si>
  <si>
    <t>Modulo fibra Monomodo 10Gbps monomodo 10 km</t>
  </si>
  <si>
    <t>Suministro e instalación de transceptor óptico monomodo de 10Gbps hasta 10 km.  Totalmente instalado y funcionando.</t>
  </si>
  <si>
    <t>OPSFP1GSX</t>
  </si>
  <si>
    <t>Modulo fibra Multimodo 1Gbps Multimodo</t>
  </si>
  <si>
    <t>Suministro e instalación de transceptor óptico multimodo de 1Gbps hasta 500metros.  Totalmente instalado y funcionando.</t>
  </si>
  <si>
    <t>SWCAT9200-48P-2FA</t>
  </si>
  <si>
    <t>Conmutador 48 puertos PoE+ 100/1000Mbps 4 SFP, 2 fuentes alimentación, tarjeta stack datos y stack alimentación</t>
  </si>
  <si>
    <t>Suministro, instalación, configuración, pruebas, integración y puesta en servicio. Incluyendo cualquier pequeño material, la alimentación del equipamiento y el cableado de sus puertos. El alta en los sistemas de gestión. Totalmente instalado y funcionando.
Conmutador Ethernet con:
 - doble alimentación AC
 - 48 puertos 10/100/1000BaseT con PoE 802.3at
 - tarjeta con cuatro puertos de 1Gbps basados en SFP 
 - tarjeta y cable de Stack de la longitud necesaria
 - licencia DNA Essentials por 3 años. 
Deberá cumplir con todas las especificaciones técnicas descritas en el PPT incluyendo soporte del fabricante 24X7x4</t>
  </si>
  <si>
    <t>SWCAT9200-24P-2FA</t>
  </si>
  <si>
    <t>Conmutador 24 puertos PoE+ 100/1000Mbps 4 SFP, 1 fuente alimentación</t>
  </si>
  <si>
    <t>Suministro, instalación, configuración, pruebas, integración y puesta en servicio. Incluyendo cualquier pequeño material, la alimentación del equipamiento y el cableado de sus puertos. El alta en los sistemas de gestión. Totalmente instalado y funcionando.
Conmutador Ethernet con:
 - una alimentación AC
 - 24 puertos 10/100/1000BaseT con PoE 802.3at
 - tarjeta con cuatro puertos de 1Gbps basados en SFP 
 - licencia DNA Essentials por 3 años. 
Deberá cumplir con todas las especificaciones técnicas descritas en el PPT incluyendo soporte del fabricante 24X7x4</t>
  </si>
  <si>
    <t>CABPPANEL24C6A</t>
  </si>
  <si>
    <t>Panel 24 puertos UTP Cat 6A con cables de 3m incorporados para reflejo puertos switch</t>
  </si>
  <si>
    <t>Suministro e instalación y etiquetado de panel de 24 puertos UTP para la instalación de diferentes conectores UTP categoría 6A con las características definidas en el PPT. Incuyendo cualquier pequeño material necesario para su correcta instalación.</t>
  </si>
  <si>
    <t>OPSFPFE100FX</t>
  </si>
  <si>
    <t>Modulo fibra Multimodo 100Mbps Multimodo</t>
  </si>
  <si>
    <t>Suministro e instalación de transceptor óptico multimodo de 100Mbps hasta 2km.  Totalmente instalado y funcionando.</t>
  </si>
  <si>
    <t>Total 02.04</t>
  </si>
  <si>
    <t>02.05</t>
  </si>
  <si>
    <t>Servicios profesionales, Ingeniería, labores de migración</t>
  </si>
  <si>
    <t>02.06</t>
  </si>
  <si>
    <t>Suministro e instalación módulos ópticos ampliación acceso a Core e IPN</t>
  </si>
  <si>
    <t>OPSFP40GSR</t>
  </si>
  <si>
    <t>Módulo óptico QSFP 40Gbps multimodo LC</t>
  </si>
  <si>
    <t>Suministro e instalación de transceptor óptico multimodo LC de 40Gbps hasta 150metros.  Totalmente instalado y funcionando.</t>
  </si>
  <si>
    <t>OPSFP40GER</t>
  </si>
  <si>
    <t>Módulo óptico QSFP 40Gbps monomodo 40 km LC</t>
  </si>
  <si>
    <t>Suministro e instalación de transceptor óptico monomodo de 40Gbps hasta 40 km.  Totalmente instalado y funcionando.</t>
  </si>
  <si>
    <t>Total 02.06</t>
  </si>
  <si>
    <t>02.07</t>
  </si>
  <si>
    <t>Suministro e instalación conmutadores para red de gestión</t>
  </si>
  <si>
    <t>SWCAT920048P-E</t>
  </si>
  <si>
    <t>Conmutador 48 puertos 10/100/1000 4 SFP, 2 fuentes alimentación</t>
  </si>
  <si>
    <t>Suministro, instalación, configuración, pruebas, integración y puesta en servicio. Incluyendo cualquier pequeño material, la alimentación del equipamiento y el cableado de sus puertos. El alta en los sistemas de gestión. Totalmente instalado y funcionando.
Conmutador Ethernet con:
 - doble alimentación AC
 - 48 puertos 10/100/1000BaseT
 - tarjeta con cuatro puertos de 1Gbps basados en SFP 
 - licencia DNA Essentials por 3 años. 
Deberá cumplir con todas las especificaciones técnicas descritas en el PPT incluyendo soporte del fabricante 24X7x4</t>
  </si>
  <si>
    <t>SWCAT920024P-E</t>
  </si>
  <si>
    <t>Conmutador 24 puertos 10/100/1000 4 SFP, 2 fuentes alimentación</t>
  </si>
  <si>
    <t>Suministro, instalación, configuración, pruebas, integración y puesta en servicio. Incluyendo cualquier pequeño material, la alimentación del equipamiento y el cableado de sus puertos. El alta en los sistemas de gestión. Totalmente instalado y funcionando.
Conmutador Ethernet con:
 - doble alimentación AC
 - 24 puertos 10/100/1000BaseT
 - tarjeta con cuatro puertos de 1Gbps basados en SFP 
 - licencia DNA Essentials por 3 años. 
Deberá cumplir con todas las especificaciones técnicas descritas en el PPT incluyendo soporte del fabricante 24X7x4</t>
  </si>
  <si>
    <t>Total 02.07</t>
  </si>
  <si>
    <t>02.08</t>
  </si>
  <si>
    <t>Suministro e instalaicón de servidor de sincronización horaria NTP</t>
  </si>
  <si>
    <t>SVNTPMEINBE-M1000</t>
  </si>
  <si>
    <t>Servidor de sincronización horaria NTP MEINBERG M1000, GPS, 4 puertos LAN, 2 FA</t>
  </si>
  <si>
    <t>Suministro, instalación, configuración y puesta en servicio, incluyendo cualquier pequeño material, la alimentación del equipamiento y el cableado de sus puertos. Totalmente instalado y funcionando.
-Chasis modular de 1U con dos ranuras de la fuente de alimentación, dos ranuras opcionales del módulo de reloj, una ranura de la CPU y cuatro ranuras para los módulos adicionales de entrada/salida. Incluye un sistema de refrigeración ACM(Active cooling module)
-Doble fuente de alimentación en alimentación AC intercambiable en caliente.
-Un módulo de CPU con puerto de consola y FastEthenet
-Un módulo de sincronización GPS con conexión coaxial para antena GPS. Y cableado asociado para conectar a antena existente.
-Un módulo de expansión para 4 conexiones LAN Gigabit Ethernet intercambiable en caliente.
-Deberá incluir 20 metros de cable de antena para conectar a la antena existente
-Se incorporará un protector contra sobretensiones para impulsos tipo rayo hasta 20kA y el cableado y adaptadores necesarios.</t>
  </si>
  <si>
    <t>Total 02.08</t>
  </si>
  <si>
    <t>02.09</t>
  </si>
  <si>
    <t>Suministro e instalación licencia ACI para Nexus Nx93180YC actuales</t>
  </si>
  <si>
    <t>SWNEX93180LICACI</t>
  </si>
  <si>
    <t>Licencia ACI para Cisco Nexus 93180</t>
  </si>
  <si>
    <t>Suministro, instalación, configuración, pruebas, integración y puesta en servicio. Alta en los sistemas de gestión. Totalmente instalado y funcionando.
Licencia ACI Essentials equipo N9K-C93180YC-EX actualmente en versión NxOs.</t>
  </si>
  <si>
    <t>Total 02.09</t>
  </si>
  <si>
    <t>Total 02</t>
  </si>
  <si>
    <t>Total IO_20-015P</t>
  </si>
  <si>
    <t>GASTOS GENERALES</t>
  </si>
  <si>
    <t>BENEFICIO INDUSTRIAL</t>
  </si>
  <si>
    <t>TOTAL BASE IMPONIBLE POR CONTRATA (SIN IVA) PARA LOTE Nº 1</t>
  </si>
  <si>
    <t>IVA</t>
  </si>
  <si>
    <t>TOTAL PRESUPUESTO BASE LICITACIÓN POR CONTRATA (CON IVA) PARA LOTE Nº 1</t>
  </si>
  <si>
    <t>► Se deberán rellenar todas las celdas marcadas en color verde</t>
  </si>
  <si>
    <t>► Los precios unitarios ofertados no incluyen Gastos Generales ni Beneficio Industrial.</t>
  </si>
  <si>
    <t>Cantidad</t>
  </si>
  <si>
    <t xml:space="preserve">C/U Ejecución 
Material (€) </t>
  </si>
  <si>
    <t xml:space="preserve">C Ejecución 
Material (€) </t>
  </si>
  <si>
    <t>Referencia (€)</t>
  </si>
  <si>
    <t>► El precio unitario ofertado en cada una de las partidas no podrá superar el precio unitario base de referencia indicado en el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</si>
</sst>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11"/>
      <name val="Calibri"/>
      <family val="2"/>
      <scheme val="minor"/>
    </font>
    <font>
      <b/>
      <sz val="11"/>
      <name val="Calibri"/>
      <family val="2"/>
      <scheme val="minor"/>
    </font>
    <font>
      <b/>
      <sz val="11"/>
      <color rgb="FFFF0000"/>
      <name val="Calibri"/>
      <family val="2"/>
      <scheme val="minor"/>
    </font>
    <font>
      <b/>
      <i/>
      <sz val="11"/>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C0C0C0"/>
        <bgColor indexed="64"/>
      </patternFill>
    </fill>
    <fill>
      <patternFill patternType="solid">
        <fgColor rgb="FF92D05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4" fontId="0" fillId="0" borderId="0" xfId="0" applyNumberFormat="1"/>
    <xf numFmtId="0" fontId="5" fillId="0" borderId="0" xfId="0" applyFont="1" applyAlignment="1">
      <alignment vertical="top"/>
    </xf>
    <xf numFmtId="0" fontId="0" fillId="0" borderId="0" xfId="0" applyAlignment="1">
      <alignment vertical="top"/>
    </xf>
    <xf numFmtId="0" fontId="6" fillId="0" borderId="0" xfId="0" applyFont="1" applyAlignment="1">
      <alignment vertical="top"/>
    </xf>
    <xf numFmtId="0" fontId="8" fillId="0" borderId="0" xfId="0" applyFont="1" applyAlignment="1">
      <alignment vertical="top"/>
    </xf>
    <xf numFmtId="49" fontId="9" fillId="2" borderId="0" xfId="0" applyNumberFormat="1" applyFont="1" applyFill="1" applyAlignment="1">
      <alignment vertical="top"/>
    </xf>
    <xf numFmtId="3" fontId="10" fillId="2" borderId="0" xfId="0" applyNumberFormat="1" applyFont="1" applyFill="1" applyAlignment="1">
      <alignment vertical="top"/>
    </xf>
    <xf numFmtId="4" fontId="10" fillId="2" borderId="0" xfId="0" applyNumberFormat="1" applyFont="1" applyFill="1" applyAlignment="1">
      <alignment vertical="top"/>
    </xf>
    <xf numFmtId="49" fontId="9" fillId="3" borderId="0" xfId="0" applyNumberFormat="1" applyFont="1" applyFill="1" applyAlignment="1">
      <alignment vertical="top"/>
    </xf>
    <xf numFmtId="4" fontId="10" fillId="3" borderId="0" xfId="0" applyNumberFormat="1" applyFont="1" applyFill="1" applyAlignment="1">
      <alignment vertical="top"/>
    </xf>
    <xf numFmtId="49" fontId="11" fillId="4" borderId="0" xfId="0" applyNumberFormat="1" applyFont="1" applyFill="1" applyAlignment="1">
      <alignment vertical="top"/>
    </xf>
    <xf numFmtId="49" fontId="11" fillId="0" borderId="0" xfId="0" applyNumberFormat="1" applyFont="1" applyAlignment="1">
      <alignment vertical="top"/>
    </xf>
    <xf numFmtId="4" fontId="11" fillId="0" borderId="0" xfId="0" applyNumberFormat="1" applyFont="1" applyAlignment="1">
      <alignment vertical="top"/>
    </xf>
    <xf numFmtId="4" fontId="12" fillId="0" borderId="0" xfId="0" applyNumberFormat="1" applyFont="1" applyAlignment="1">
      <alignment vertical="top"/>
    </xf>
    <xf numFmtId="0" fontId="11" fillId="0" borderId="0" xfId="0" applyFont="1" applyAlignment="1">
      <alignment vertical="top"/>
    </xf>
    <xf numFmtId="4" fontId="10" fillId="0" borderId="0" xfId="0" applyNumberFormat="1" applyFont="1" applyAlignment="1">
      <alignment vertical="top"/>
    </xf>
    <xf numFmtId="0" fontId="11" fillId="5" borderId="0" xfId="0" applyFont="1" applyFill="1" applyAlignment="1">
      <alignment vertical="top"/>
    </xf>
    <xf numFmtId="49" fontId="11" fillId="0" borderId="0" xfId="0" applyNumberFormat="1" applyFont="1" applyAlignment="1">
      <alignment vertical="top" wrapText="1"/>
    </xf>
    <xf numFmtId="3" fontId="11" fillId="0" borderId="0" xfId="0" applyNumberFormat="1" applyFont="1" applyAlignment="1">
      <alignment vertical="top"/>
    </xf>
    <xf numFmtId="4" fontId="9" fillId="3" borderId="0" xfId="0" applyNumberFormat="1" applyFont="1" applyFill="1" applyAlignment="1">
      <alignment vertical="top"/>
    </xf>
    <xf numFmtId="0" fontId="8" fillId="0" borderId="0" xfId="0" applyFont="1" applyAlignment="1">
      <alignment vertical="top" wrapText="1"/>
    </xf>
    <xf numFmtId="49" fontId="9" fillId="2" borderId="0" xfId="0" applyNumberFormat="1" applyFont="1" applyFill="1" applyAlignment="1">
      <alignment vertical="top" wrapText="1"/>
    </xf>
    <xf numFmtId="49" fontId="9" fillId="3" borderId="0" xfId="0" applyNumberFormat="1" applyFont="1" applyFill="1" applyAlignment="1">
      <alignment vertical="top" wrapText="1"/>
    </xf>
    <xf numFmtId="49" fontId="9" fillId="0" borderId="0" xfId="0" applyNumberFormat="1" applyFont="1" applyAlignment="1">
      <alignment vertical="top" wrapText="1"/>
    </xf>
    <xf numFmtId="0" fontId="11" fillId="5" borderId="0" xfId="0" applyFont="1" applyFill="1" applyAlignment="1">
      <alignment vertical="top" wrapText="1"/>
    </xf>
    <xf numFmtId="4" fontId="11" fillId="6" borderId="0" xfId="0" applyNumberFormat="1" applyFont="1" applyFill="1" applyAlignment="1" applyProtection="1">
      <alignment vertical="top"/>
      <protection locked="0"/>
    </xf>
    <xf numFmtId="0" fontId="0" fillId="0" borderId="0" xfId="0"/>
    <xf numFmtId="0" fontId="3" fillId="0" borderId="0" xfId="0" applyFont="1" applyProtection="1"/>
    <xf numFmtId="164" fontId="15" fillId="0" borderId="0" xfId="0" applyNumberFormat="1" applyFont="1" applyProtection="1"/>
    <xf numFmtId="4" fontId="13" fillId="0" borderId="0" xfId="0" applyNumberFormat="1" applyFont="1" applyAlignment="1">
      <alignment horizontal="right" indent="1"/>
    </xf>
    <xf numFmtId="4" fontId="14" fillId="0" borderId="0" xfId="0" applyNumberFormat="1" applyFont="1" applyAlignment="1" applyProtection="1">
      <alignment horizontal="right" vertical="top" indent="1"/>
    </xf>
    <xf numFmtId="4" fontId="13" fillId="0" borderId="0" xfId="0" applyNumberFormat="1" applyFont="1" applyAlignment="1" applyProtection="1">
      <alignment horizontal="right" indent="1"/>
    </xf>
    <xf numFmtId="10" fontId="14" fillId="0" borderId="0" xfId="1" applyNumberFormat="1" applyFont="1" applyAlignment="1" applyProtection="1">
      <alignment horizontal="right" vertical="top" indent="1"/>
    </xf>
    <xf numFmtId="164" fontId="13" fillId="0" borderId="0" xfId="0" applyNumberFormat="1" applyFont="1" applyProtection="1"/>
    <xf numFmtId="164" fontId="14" fillId="0" borderId="0" xfId="0" applyNumberFormat="1" applyFont="1" applyAlignment="1" applyProtection="1">
      <alignment vertical="top"/>
    </xf>
    <xf numFmtId="44" fontId="14" fillId="0" borderId="0" xfId="0" applyNumberFormat="1" applyFont="1" applyAlignment="1" applyProtection="1">
      <alignment vertical="top"/>
    </xf>
    <xf numFmtId="0" fontId="0" fillId="0" borderId="0" xfId="0" applyFont="1"/>
    <xf numFmtId="10" fontId="11" fillId="6" borderId="0" xfId="0" applyNumberFormat="1" applyFont="1" applyFill="1" applyAlignment="1" applyProtection="1">
      <alignment vertical="top"/>
      <protection locked="0"/>
    </xf>
    <xf numFmtId="2" fontId="15" fillId="0" borderId="0" xfId="0" applyNumberFormat="1" applyFont="1" applyAlignment="1">
      <alignment horizontal="center" vertical="center"/>
    </xf>
    <xf numFmtId="0" fontId="4" fillId="0" borderId="0" xfId="0" applyFont="1"/>
    <xf numFmtId="164" fontId="15" fillId="0" borderId="0" xfId="0" applyNumberFormat="1" applyFont="1" applyProtection="1"/>
    <xf numFmtId="0" fontId="15" fillId="0" borderId="0" xfId="0" applyFont="1" applyAlignment="1">
      <alignment horizontal="center" vertical="center"/>
    </xf>
    <xf numFmtId="0" fontId="16" fillId="0" borderId="0" xfId="0" applyFont="1" applyAlignment="1" applyProtection="1">
      <alignment horizontal="center" vertical="center"/>
    </xf>
    <xf numFmtId="164" fontId="16" fillId="0" borderId="0" xfId="0" applyNumberFormat="1" applyFont="1" applyAlignment="1" applyProtection="1">
      <alignment horizontal="center" vertical="center" wrapText="1"/>
    </xf>
    <xf numFmtId="44" fontId="16" fillId="0" borderId="0" xfId="0" applyNumberFormat="1" applyFont="1" applyAlignment="1" applyProtection="1">
      <alignment horizontal="center" vertical="center" wrapText="1"/>
    </xf>
    <xf numFmtId="0" fontId="0" fillId="0" borderId="0" xfId="0"/>
    <xf numFmtId="164" fontId="15" fillId="0" borderId="0" xfId="0" applyNumberFormat="1" applyFont="1" applyProtection="1"/>
    <xf numFmtId="0" fontId="15"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pplyProtection="1">
      <alignment horizontal="left" vertical="center" wrapText="1"/>
    </xf>
    <xf numFmtId="0" fontId="0" fillId="0" borderId="0" xfId="0" applyFont="1" applyAlignment="1" applyProtection="1">
      <alignment horizontal="left" vertical="center"/>
    </xf>
  </cellXfs>
  <cellStyles count="2">
    <cellStyle name="Normal" xfId="0" builtinId="0"/>
    <cellStyle name="Porcentaje" xfId="1" builtinId="5"/>
  </cellStyles>
  <dxfs count="0"/>
  <tableStyles count="0" defaultTableStyle="TableStyleMedium2" defaultPivotStyle="PivotStyleLight16"/>
  <colors>
    <mruColors>
      <color rgb="FFECBD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2394857</xdr:colOff>
      <xdr:row>188</xdr:row>
      <xdr:rowOff>27215</xdr:rowOff>
    </xdr:from>
    <xdr:to>
      <xdr:col>3</xdr:col>
      <xdr:colOff>2908379</xdr:colOff>
      <xdr:row>188</xdr:row>
      <xdr:rowOff>169617</xdr:rowOff>
    </xdr:to>
    <xdr:sp macro="" textlink="">
      <xdr:nvSpPr>
        <xdr:cNvPr id="2" name="Rectángulo 1">
          <a:extLst>
            <a:ext uri="{FF2B5EF4-FFF2-40B4-BE49-F238E27FC236}">
              <a16:creationId xmlns:a16="http://schemas.microsoft.com/office/drawing/2014/main" id="{DBF72034-E59C-40A8-A0CC-C2DE4738CC19}"/>
            </a:ext>
          </a:extLst>
        </xdr:cNvPr>
        <xdr:cNvSpPr/>
      </xdr:nvSpPr>
      <xdr:spPr>
        <a:xfrm>
          <a:off x="4095750" y="54836786"/>
          <a:ext cx="513522" cy="142402"/>
        </a:xfrm>
        <a:prstGeom prst="rect">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46A32-560A-4939-9D92-23AB89091A62}">
  <dimension ref="A1:L199"/>
  <sheetViews>
    <sheetView tabSelected="1" zoomScaleNormal="100" workbookViewId="0">
      <pane xSplit="4" ySplit="3" topLeftCell="E4" activePane="bottomRight" state="frozen"/>
      <selection pane="topRight" activeCell="E1" sqref="E1"/>
      <selection pane="bottomLeft" activeCell="A4" sqref="A4"/>
      <selection pane="bottomRight" activeCell="F6" sqref="F6"/>
    </sheetView>
  </sheetViews>
  <sheetFormatPr baseColWidth="10" defaultRowHeight="15" x14ac:dyDescent="0.25"/>
  <cols>
    <col min="1" max="1" width="15.28515625" bestFit="1" customWidth="1"/>
    <col min="2" max="2" width="6.5703125" bestFit="1" customWidth="1"/>
    <col min="3" max="3" width="3.7109375" bestFit="1" customWidth="1"/>
    <col min="4" max="4" width="86" customWidth="1"/>
    <col min="5" max="5" width="9.7109375" bestFit="1" customWidth="1"/>
    <col min="6" max="6" width="21.28515625" customWidth="1"/>
    <col min="7" max="7" width="18.42578125" customWidth="1"/>
    <col min="8" max="8" width="16.140625" style="1" customWidth="1"/>
    <col min="10" max="10" width="11.42578125" style="40"/>
    <col min="11" max="11" width="15.140625" customWidth="1"/>
  </cols>
  <sheetData>
    <row r="1" spans="1:10" x14ac:dyDescent="0.25">
      <c r="A1" s="2" t="s">
        <v>0</v>
      </c>
      <c r="B1" s="3"/>
      <c r="C1" s="3"/>
      <c r="D1" s="3"/>
      <c r="E1" s="3"/>
      <c r="F1" s="3"/>
      <c r="G1" s="3"/>
    </row>
    <row r="2" spans="1:10" ht="18.75" x14ac:dyDescent="0.25">
      <c r="A2" s="4" t="s">
        <v>1</v>
      </c>
      <c r="B2" s="3"/>
      <c r="C2" s="3"/>
      <c r="D2" s="3"/>
      <c r="E2" s="3"/>
      <c r="F2" s="3"/>
      <c r="G2" s="3"/>
    </row>
    <row r="3" spans="1:10" ht="30" x14ac:dyDescent="0.25">
      <c r="A3" s="5" t="s">
        <v>2</v>
      </c>
      <c r="B3" s="5" t="s">
        <v>3</v>
      </c>
      <c r="C3" s="5" t="s">
        <v>4</v>
      </c>
      <c r="D3" s="21" t="s">
        <v>5</v>
      </c>
      <c r="E3" s="43" t="s">
        <v>214</v>
      </c>
      <c r="F3" s="44" t="s">
        <v>215</v>
      </c>
      <c r="G3" s="44" t="s">
        <v>216</v>
      </c>
      <c r="H3" s="45" t="s">
        <v>217</v>
      </c>
    </row>
    <row r="4" spans="1:10" x14ac:dyDescent="0.25">
      <c r="A4" s="6" t="s">
        <v>6</v>
      </c>
      <c r="B4" s="6" t="s">
        <v>7</v>
      </c>
      <c r="C4" s="6" t="s">
        <v>8</v>
      </c>
      <c r="D4" s="22" t="s">
        <v>9</v>
      </c>
      <c r="E4" s="7">
        <f>E91</f>
        <v>1</v>
      </c>
      <c r="F4" s="8">
        <f>F91</f>
        <v>0</v>
      </c>
      <c r="G4" s="8">
        <f>G91</f>
        <v>0</v>
      </c>
      <c r="H4" s="1">
        <v>234291.71</v>
      </c>
    </row>
    <row r="5" spans="1:10" x14ac:dyDescent="0.25">
      <c r="A5" s="9" t="s">
        <v>10</v>
      </c>
      <c r="B5" s="9" t="s">
        <v>7</v>
      </c>
      <c r="C5" s="9" t="s">
        <v>8</v>
      </c>
      <c r="D5" s="23" t="s">
        <v>11</v>
      </c>
      <c r="E5" s="10">
        <f>E14</f>
        <v>1</v>
      </c>
      <c r="F5" s="10">
        <f>F14</f>
        <v>0</v>
      </c>
      <c r="G5" s="10">
        <f>G14</f>
        <v>0</v>
      </c>
      <c r="H5" s="1">
        <v>38250</v>
      </c>
    </row>
    <row r="6" spans="1:10" x14ac:dyDescent="0.25">
      <c r="A6" s="11" t="s">
        <v>12</v>
      </c>
      <c r="B6" s="12" t="s">
        <v>13</v>
      </c>
      <c r="C6" s="12" t="s">
        <v>14</v>
      </c>
      <c r="D6" s="18" t="s">
        <v>15</v>
      </c>
      <c r="E6" s="13">
        <v>1700</v>
      </c>
      <c r="F6" s="26"/>
      <c r="G6" s="14">
        <f>ROUND(E6*F6,2)</f>
        <v>0</v>
      </c>
      <c r="H6" s="1">
        <v>7.5</v>
      </c>
      <c r="I6" s="42" t="str">
        <f>IF(F6&gt;H6,"!!!","")</f>
        <v/>
      </c>
      <c r="J6" s="49" t="str">
        <f>IF(F6&gt;H6,1,"")</f>
        <v/>
      </c>
    </row>
    <row r="7" spans="1:10" ht="33.75" x14ac:dyDescent="0.25">
      <c r="A7" s="15"/>
      <c r="B7" s="15"/>
      <c r="C7" s="15"/>
      <c r="D7" s="18" t="s">
        <v>16</v>
      </c>
      <c r="E7" s="15"/>
      <c r="F7" s="15"/>
      <c r="G7" s="15"/>
    </row>
    <row r="8" spans="1:10" x14ac:dyDescent="0.25">
      <c r="A8" s="11" t="s">
        <v>17</v>
      </c>
      <c r="B8" s="12" t="s">
        <v>13</v>
      </c>
      <c r="C8" s="12" t="s">
        <v>14</v>
      </c>
      <c r="D8" s="18" t="s">
        <v>18</v>
      </c>
      <c r="E8" s="13">
        <v>900</v>
      </c>
      <c r="F8" s="26"/>
      <c r="G8" s="14">
        <f>ROUND(E8*F8,2)</f>
        <v>0</v>
      </c>
      <c r="H8" s="1">
        <v>7.5</v>
      </c>
      <c r="I8" s="42" t="str">
        <f>IF(F8&gt;H8,"!!!","")</f>
        <v/>
      </c>
      <c r="J8" s="49" t="str">
        <f>IF(F8&gt;H8,1,"")</f>
        <v/>
      </c>
    </row>
    <row r="9" spans="1:10" ht="33.75" x14ac:dyDescent="0.25">
      <c r="A9" s="15"/>
      <c r="B9" s="15"/>
      <c r="C9" s="15"/>
      <c r="D9" s="18" t="s">
        <v>19</v>
      </c>
      <c r="E9" s="15"/>
      <c r="F9" s="15"/>
      <c r="G9" s="15"/>
    </row>
    <row r="10" spans="1:10" x14ac:dyDescent="0.25">
      <c r="A10" s="11" t="s">
        <v>20</v>
      </c>
      <c r="B10" s="12" t="s">
        <v>13</v>
      </c>
      <c r="C10" s="12" t="s">
        <v>14</v>
      </c>
      <c r="D10" s="18" t="s">
        <v>21</v>
      </c>
      <c r="E10" s="13">
        <v>1300</v>
      </c>
      <c r="F10" s="26"/>
      <c r="G10" s="14">
        <f>ROUND(E10*F10,2)</f>
        <v>0</v>
      </c>
      <c r="H10" s="1">
        <v>7.5</v>
      </c>
      <c r="I10" s="42" t="str">
        <f>IF(F10&gt;H10,"!!!","")</f>
        <v/>
      </c>
      <c r="J10" s="49" t="str">
        <f>IF(F10&gt;H10,1,"")</f>
        <v/>
      </c>
    </row>
    <row r="11" spans="1:10" ht="33.75" x14ac:dyDescent="0.25">
      <c r="A11" s="15"/>
      <c r="B11" s="15"/>
      <c r="C11" s="15"/>
      <c r="D11" s="18" t="s">
        <v>22</v>
      </c>
      <c r="E11" s="15"/>
      <c r="F11" s="15"/>
      <c r="G11" s="15"/>
    </row>
    <row r="12" spans="1:10" x14ac:dyDescent="0.25">
      <c r="A12" s="11" t="s">
        <v>23</v>
      </c>
      <c r="B12" s="12" t="s">
        <v>13</v>
      </c>
      <c r="C12" s="12" t="s">
        <v>14</v>
      </c>
      <c r="D12" s="18" t="s">
        <v>24</v>
      </c>
      <c r="E12" s="13">
        <v>1200</v>
      </c>
      <c r="F12" s="26"/>
      <c r="G12" s="14">
        <f>ROUND(E12*F12,2)</f>
        <v>0</v>
      </c>
      <c r="H12" s="1">
        <v>7.5</v>
      </c>
      <c r="I12" s="42" t="str">
        <f>IF(F12&gt;H12,"!!!","")</f>
        <v/>
      </c>
      <c r="J12" s="49" t="str">
        <f>IF(F12&gt;H12,1,"")</f>
        <v/>
      </c>
    </row>
    <row r="13" spans="1:10" ht="33.75" x14ac:dyDescent="0.25">
      <c r="A13" s="15"/>
      <c r="B13" s="15"/>
      <c r="C13" s="15"/>
      <c r="D13" s="18" t="s">
        <v>25</v>
      </c>
      <c r="E13" s="15"/>
      <c r="F13" s="15"/>
      <c r="G13" s="15"/>
    </row>
    <row r="14" spans="1:10" x14ac:dyDescent="0.25">
      <c r="A14" s="15"/>
      <c r="B14" s="15"/>
      <c r="C14" s="15"/>
      <c r="D14" s="24" t="s">
        <v>26</v>
      </c>
      <c r="E14" s="13">
        <v>1</v>
      </c>
      <c r="F14" s="16">
        <f>G6+G8+G10+G12</f>
        <v>0</v>
      </c>
      <c r="G14" s="16">
        <f>ROUND(E14*F14,2)</f>
        <v>0</v>
      </c>
      <c r="H14" s="1">
        <v>38250</v>
      </c>
    </row>
    <row r="15" spans="1:10" ht="0.95" customHeight="1" x14ac:dyDescent="0.25">
      <c r="A15" s="17"/>
      <c r="B15" s="17"/>
      <c r="C15" s="17"/>
      <c r="D15" s="25"/>
      <c r="E15" s="17"/>
      <c r="F15" s="17"/>
      <c r="G15" s="17"/>
    </row>
    <row r="16" spans="1:10" x14ac:dyDescent="0.25">
      <c r="A16" s="9" t="s">
        <v>27</v>
      </c>
      <c r="B16" s="9" t="s">
        <v>7</v>
      </c>
      <c r="C16" s="9" t="s">
        <v>8</v>
      </c>
      <c r="D16" s="23" t="s">
        <v>28</v>
      </c>
      <c r="E16" s="10">
        <f>E33</f>
        <v>1</v>
      </c>
      <c r="F16" s="10">
        <f>F33</f>
        <v>0</v>
      </c>
      <c r="G16" s="10">
        <f>G33</f>
        <v>0</v>
      </c>
      <c r="H16" s="1">
        <v>139702.54</v>
      </c>
    </row>
    <row r="17" spans="1:10" x14ac:dyDescent="0.25">
      <c r="A17" s="11" t="s">
        <v>29</v>
      </c>
      <c r="B17" s="12" t="s">
        <v>13</v>
      </c>
      <c r="C17" s="12" t="s">
        <v>14</v>
      </c>
      <c r="D17" s="18" t="s">
        <v>30</v>
      </c>
      <c r="E17" s="13">
        <v>2</v>
      </c>
      <c r="F17" s="26"/>
      <c r="G17" s="14">
        <f>ROUND(E17*F17,2)</f>
        <v>0</v>
      </c>
      <c r="H17" s="1">
        <v>785</v>
      </c>
      <c r="I17" s="42" t="str">
        <f>IF(F17&gt;H17,"!!!","")</f>
        <v/>
      </c>
      <c r="J17" s="49" t="str">
        <f>IF(F17&gt;H17,1,"")</f>
        <v/>
      </c>
    </row>
    <row r="18" spans="1:10" ht="45" x14ac:dyDescent="0.25">
      <c r="A18" s="15"/>
      <c r="B18" s="15"/>
      <c r="C18" s="15"/>
      <c r="D18" s="18" t="s">
        <v>31</v>
      </c>
      <c r="E18" s="15"/>
      <c r="F18" s="15"/>
      <c r="G18" s="15"/>
    </row>
    <row r="19" spans="1:10" x14ac:dyDescent="0.25">
      <c r="A19" s="11" t="s">
        <v>32</v>
      </c>
      <c r="B19" s="12" t="s">
        <v>13</v>
      </c>
      <c r="C19" s="12" t="s">
        <v>14</v>
      </c>
      <c r="D19" s="18" t="s">
        <v>33</v>
      </c>
      <c r="E19" s="13">
        <v>34</v>
      </c>
      <c r="F19" s="26"/>
      <c r="G19" s="14">
        <f>ROUND(E19*F19,2)</f>
        <v>0</v>
      </c>
      <c r="H19" s="1">
        <v>395.85</v>
      </c>
      <c r="I19" s="42" t="str">
        <f>IF(F19&gt;H19,"!!!","")</f>
        <v/>
      </c>
      <c r="J19" s="49" t="str">
        <f>IF(F19&gt;H19,1,"")</f>
        <v/>
      </c>
    </row>
    <row r="20" spans="1:10" ht="45" x14ac:dyDescent="0.25">
      <c r="A20" s="15"/>
      <c r="B20" s="15"/>
      <c r="C20" s="15"/>
      <c r="D20" s="18" t="s">
        <v>34</v>
      </c>
      <c r="E20" s="15"/>
      <c r="F20" s="15"/>
      <c r="G20" s="15"/>
    </row>
    <row r="21" spans="1:10" x14ac:dyDescent="0.25">
      <c r="A21" s="11" t="s">
        <v>35</v>
      </c>
      <c r="B21" s="12" t="s">
        <v>13</v>
      </c>
      <c r="C21" s="12" t="s">
        <v>14</v>
      </c>
      <c r="D21" s="18" t="s">
        <v>36</v>
      </c>
      <c r="E21" s="13">
        <v>180</v>
      </c>
      <c r="F21" s="26"/>
      <c r="G21" s="14">
        <f>ROUND(E21*F21,2)</f>
        <v>0</v>
      </c>
      <c r="H21" s="1">
        <v>434.35</v>
      </c>
      <c r="I21" s="42" t="str">
        <f>IF(F21&gt;H21,"!!!","")</f>
        <v/>
      </c>
      <c r="J21" s="49" t="str">
        <f>IF(F21&gt;H21,1,"")</f>
        <v/>
      </c>
    </row>
    <row r="22" spans="1:10" ht="33.75" x14ac:dyDescent="0.25">
      <c r="A22" s="15"/>
      <c r="B22" s="15"/>
      <c r="C22" s="15"/>
      <c r="D22" s="18" t="s">
        <v>37</v>
      </c>
      <c r="E22" s="15"/>
      <c r="F22" s="15"/>
      <c r="G22" s="15"/>
    </row>
    <row r="23" spans="1:10" x14ac:dyDescent="0.25">
      <c r="A23" s="11" t="s">
        <v>38</v>
      </c>
      <c r="B23" s="12" t="s">
        <v>13</v>
      </c>
      <c r="C23" s="12" t="s">
        <v>14</v>
      </c>
      <c r="D23" s="18" t="s">
        <v>39</v>
      </c>
      <c r="E23" s="13">
        <v>18</v>
      </c>
      <c r="F23" s="26"/>
      <c r="G23" s="14">
        <f>ROUND(E23*F23,2)</f>
        <v>0</v>
      </c>
      <c r="H23" s="1">
        <v>239.22</v>
      </c>
      <c r="I23" s="42" t="str">
        <f>IF(F23&gt;H23,"!!!","")</f>
        <v/>
      </c>
      <c r="J23" s="49" t="str">
        <f>IF(F23&gt;H23,1,"")</f>
        <v/>
      </c>
    </row>
    <row r="24" spans="1:10" ht="33.75" x14ac:dyDescent="0.25">
      <c r="A24" s="15"/>
      <c r="B24" s="15"/>
      <c r="C24" s="15"/>
      <c r="D24" s="18" t="s">
        <v>40</v>
      </c>
      <c r="E24" s="15"/>
      <c r="F24" s="15"/>
      <c r="G24" s="15"/>
    </row>
    <row r="25" spans="1:10" x14ac:dyDescent="0.25">
      <c r="A25" s="11" t="s">
        <v>41</v>
      </c>
      <c r="B25" s="12" t="s">
        <v>13</v>
      </c>
      <c r="C25" s="12" t="s">
        <v>14</v>
      </c>
      <c r="D25" s="18" t="s">
        <v>42</v>
      </c>
      <c r="E25" s="13">
        <v>36</v>
      </c>
      <c r="F25" s="26"/>
      <c r="G25" s="14">
        <f>ROUND(E25*F25,2)</f>
        <v>0</v>
      </c>
      <c r="H25" s="1">
        <v>270.45999999999998</v>
      </c>
      <c r="I25" s="42" t="str">
        <f>IF(F25&gt;H25,"!!!","")</f>
        <v/>
      </c>
      <c r="J25" s="49" t="str">
        <f>IF(F25&gt;H25,1,"")</f>
        <v/>
      </c>
    </row>
    <row r="26" spans="1:10" ht="33.75" x14ac:dyDescent="0.25">
      <c r="A26" s="15"/>
      <c r="B26" s="15"/>
      <c r="C26" s="15"/>
      <c r="D26" s="18" t="s">
        <v>43</v>
      </c>
      <c r="E26" s="15"/>
      <c r="F26" s="15"/>
      <c r="G26" s="15"/>
    </row>
    <row r="27" spans="1:10" x14ac:dyDescent="0.25">
      <c r="A27" s="11" t="s">
        <v>44</v>
      </c>
      <c r="B27" s="12" t="s">
        <v>13</v>
      </c>
      <c r="C27" s="12" t="s">
        <v>14</v>
      </c>
      <c r="D27" s="18" t="s">
        <v>45</v>
      </c>
      <c r="E27" s="13">
        <v>36</v>
      </c>
      <c r="F27" s="26"/>
      <c r="G27" s="14">
        <f>ROUND(E27*F27,2)</f>
        <v>0</v>
      </c>
      <c r="H27" s="1">
        <v>312.67</v>
      </c>
      <c r="I27" s="42" t="str">
        <f>IF(F27&gt;H27,"!!!","")</f>
        <v/>
      </c>
      <c r="J27" s="49" t="str">
        <f>IF(F27&gt;H27,1,"")</f>
        <v/>
      </c>
    </row>
    <row r="28" spans="1:10" ht="33.75" x14ac:dyDescent="0.25">
      <c r="A28" s="15"/>
      <c r="B28" s="15"/>
      <c r="C28" s="15"/>
      <c r="D28" s="18" t="s">
        <v>46</v>
      </c>
      <c r="E28" s="15"/>
      <c r="F28" s="15"/>
      <c r="G28" s="15"/>
    </row>
    <row r="29" spans="1:10" x14ac:dyDescent="0.25">
      <c r="A29" s="11" t="s">
        <v>47</v>
      </c>
      <c r="B29" s="12" t="s">
        <v>13</v>
      </c>
      <c r="C29" s="12" t="s">
        <v>14</v>
      </c>
      <c r="D29" s="18" t="s">
        <v>48</v>
      </c>
      <c r="E29" s="13">
        <v>240</v>
      </c>
      <c r="F29" s="26"/>
      <c r="G29" s="14">
        <f>ROUND(E29*F29,2)</f>
        <v>0</v>
      </c>
      <c r="H29" s="1">
        <v>29.57</v>
      </c>
      <c r="I29" s="42" t="str">
        <f>IF(F29&gt;H29,"!!!","")</f>
        <v/>
      </c>
      <c r="J29" s="49" t="str">
        <f>IF(F29&gt;H29,1,"")</f>
        <v/>
      </c>
    </row>
    <row r="30" spans="1:10" ht="33.75" x14ac:dyDescent="0.25">
      <c r="A30" s="15"/>
      <c r="B30" s="15"/>
      <c r="C30" s="15"/>
      <c r="D30" s="18" t="s">
        <v>49</v>
      </c>
      <c r="E30" s="15"/>
      <c r="F30" s="15"/>
      <c r="G30" s="15"/>
    </row>
    <row r="31" spans="1:10" x14ac:dyDescent="0.25">
      <c r="A31" s="11" t="s">
        <v>50</v>
      </c>
      <c r="B31" s="12" t="s">
        <v>13</v>
      </c>
      <c r="C31" s="12" t="s">
        <v>14</v>
      </c>
      <c r="D31" s="18" t="s">
        <v>51</v>
      </c>
      <c r="E31" s="13">
        <v>240</v>
      </c>
      <c r="F31" s="26"/>
      <c r="G31" s="14">
        <f>ROUND(E31*F31,2)</f>
        <v>0</v>
      </c>
      <c r="H31" s="1">
        <v>58.73</v>
      </c>
      <c r="I31" s="42" t="str">
        <f>IF(F31&gt;H31,"!!!","")</f>
        <v/>
      </c>
      <c r="J31" s="49" t="str">
        <f>IF(F31&gt;H31,1,"")</f>
        <v/>
      </c>
    </row>
    <row r="32" spans="1:10" ht="33.75" x14ac:dyDescent="0.25">
      <c r="A32" s="15"/>
      <c r="B32" s="15"/>
      <c r="C32" s="15"/>
      <c r="D32" s="18" t="s">
        <v>52</v>
      </c>
      <c r="E32" s="15"/>
      <c r="F32" s="15"/>
      <c r="G32" s="15"/>
    </row>
    <row r="33" spans="1:10" x14ac:dyDescent="0.25">
      <c r="A33" s="15"/>
      <c r="B33" s="15"/>
      <c r="C33" s="15"/>
      <c r="D33" s="24" t="s">
        <v>53</v>
      </c>
      <c r="E33" s="13">
        <v>1</v>
      </c>
      <c r="F33" s="16">
        <f>G17+G19+G21+G23+G25+G27+G29+G31</f>
        <v>0</v>
      </c>
      <c r="G33" s="16">
        <f>ROUND(E33*F33,2)</f>
        <v>0</v>
      </c>
      <c r="H33" s="1">
        <v>139702.54</v>
      </c>
    </row>
    <row r="34" spans="1:10" ht="0.95" customHeight="1" x14ac:dyDescent="0.25">
      <c r="A34" s="17"/>
      <c r="B34" s="17"/>
      <c r="C34" s="17"/>
      <c r="D34" s="25"/>
      <c r="E34" s="17"/>
      <c r="F34" s="17"/>
      <c r="G34" s="17"/>
    </row>
    <row r="35" spans="1:10" x14ac:dyDescent="0.25">
      <c r="A35" s="9" t="s">
        <v>54</v>
      </c>
      <c r="B35" s="9" t="s">
        <v>7</v>
      </c>
      <c r="C35" s="9" t="s">
        <v>8</v>
      </c>
      <c r="D35" s="23" t="s">
        <v>55</v>
      </c>
      <c r="E35" s="10">
        <f>E44</f>
        <v>1</v>
      </c>
      <c r="F35" s="10">
        <f>F44</f>
        <v>0</v>
      </c>
      <c r="G35" s="10">
        <f>G44</f>
        <v>0</v>
      </c>
      <c r="H35" s="1">
        <v>33370.25</v>
      </c>
    </row>
    <row r="36" spans="1:10" x14ac:dyDescent="0.25">
      <c r="A36" s="11" t="s">
        <v>56</v>
      </c>
      <c r="B36" s="12" t="s">
        <v>13</v>
      </c>
      <c r="C36" s="12" t="s">
        <v>14</v>
      </c>
      <c r="D36" s="18" t="s">
        <v>57</v>
      </c>
      <c r="E36" s="13">
        <v>350</v>
      </c>
      <c r="F36" s="26"/>
      <c r="G36" s="14">
        <f>ROUND(E36*F36,2)</f>
        <v>0</v>
      </c>
      <c r="H36" s="1">
        <v>9.2200000000000006</v>
      </c>
      <c r="I36" s="48" t="str">
        <f>IF(F36&gt;H36,"!!!","")</f>
        <v/>
      </c>
      <c r="J36" s="49" t="str">
        <f>IF(F36&gt;H36,1,"")</f>
        <v/>
      </c>
    </row>
    <row r="37" spans="1:10" ht="33.75" x14ac:dyDescent="0.25">
      <c r="A37" s="15"/>
      <c r="B37" s="15"/>
      <c r="C37" s="15"/>
      <c r="D37" s="18" t="s">
        <v>58</v>
      </c>
      <c r="E37" s="15"/>
      <c r="F37" s="15"/>
      <c r="G37" s="15"/>
    </row>
    <row r="38" spans="1:10" x14ac:dyDescent="0.25">
      <c r="A38" s="11" t="s">
        <v>59</v>
      </c>
      <c r="B38" s="12" t="s">
        <v>13</v>
      </c>
      <c r="C38" s="12" t="s">
        <v>14</v>
      </c>
      <c r="D38" s="18" t="s">
        <v>60</v>
      </c>
      <c r="E38" s="13">
        <v>175</v>
      </c>
      <c r="F38" s="26"/>
      <c r="G38" s="14">
        <f>ROUND(E38*F38,2)</f>
        <v>0</v>
      </c>
      <c r="H38" s="1">
        <v>14.07</v>
      </c>
      <c r="I38" s="48" t="str">
        <f>IF(F38&gt;H38,"!!!","")</f>
        <v/>
      </c>
      <c r="J38" s="49" t="str">
        <f>IF(F38&gt;H38,1,"")</f>
        <v/>
      </c>
    </row>
    <row r="39" spans="1:10" ht="33.75" x14ac:dyDescent="0.25">
      <c r="A39" s="15"/>
      <c r="B39" s="15"/>
      <c r="C39" s="15"/>
      <c r="D39" s="18" t="s">
        <v>61</v>
      </c>
      <c r="E39" s="15"/>
      <c r="F39" s="15"/>
      <c r="G39" s="15"/>
    </row>
    <row r="40" spans="1:10" x14ac:dyDescent="0.25">
      <c r="A40" s="11" t="s">
        <v>62</v>
      </c>
      <c r="B40" s="12" t="s">
        <v>13</v>
      </c>
      <c r="C40" s="12" t="s">
        <v>14</v>
      </c>
      <c r="D40" s="18" t="s">
        <v>63</v>
      </c>
      <c r="E40" s="13">
        <v>300</v>
      </c>
      <c r="F40" s="26"/>
      <c r="G40" s="14">
        <f>ROUND(E40*F40,2)</f>
        <v>0</v>
      </c>
      <c r="H40" s="1">
        <v>17.02</v>
      </c>
      <c r="I40" s="48" t="str">
        <f>IF(F40&gt;H40,"!!!","")</f>
        <v/>
      </c>
      <c r="J40" s="49" t="str">
        <f>IF(F40&gt;H40,1,"")</f>
        <v/>
      </c>
    </row>
    <row r="41" spans="1:10" ht="33.75" x14ac:dyDescent="0.25">
      <c r="A41" s="15"/>
      <c r="B41" s="15"/>
      <c r="C41" s="15"/>
      <c r="D41" s="18" t="s">
        <v>64</v>
      </c>
      <c r="E41" s="15"/>
      <c r="F41" s="15"/>
      <c r="G41" s="15"/>
    </row>
    <row r="42" spans="1:10" x14ac:dyDescent="0.25">
      <c r="A42" s="11" t="s">
        <v>65</v>
      </c>
      <c r="B42" s="12" t="s">
        <v>13</v>
      </c>
      <c r="C42" s="12" t="s">
        <v>14</v>
      </c>
      <c r="D42" s="18" t="s">
        <v>66</v>
      </c>
      <c r="E42" s="13">
        <v>1075</v>
      </c>
      <c r="F42" s="26"/>
      <c r="G42" s="14">
        <f>ROUND(E42*F42,2)</f>
        <v>0</v>
      </c>
      <c r="H42" s="1">
        <v>21</v>
      </c>
      <c r="I42" s="48" t="str">
        <f>IF(F42&gt;H42,"!!!","")</f>
        <v/>
      </c>
      <c r="J42" s="49" t="str">
        <f>IF(F42&gt;H42,1,"")</f>
        <v/>
      </c>
    </row>
    <row r="43" spans="1:10" ht="33.75" x14ac:dyDescent="0.25">
      <c r="A43" s="15"/>
      <c r="B43" s="15"/>
      <c r="C43" s="15"/>
      <c r="D43" s="18" t="s">
        <v>67</v>
      </c>
      <c r="E43" s="15"/>
      <c r="F43" s="15"/>
      <c r="G43" s="15"/>
    </row>
    <row r="44" spans="1:10" x14ac:dyDescent="0.25">
      <c r="A44" s="15"/>
      <c r="B44" s="15"/>
      <c r="C44" s="15"/>
      <c r="D44" s="24" t="s">
        <v>68</v>
      </c>
      <c r="E44" s="13">
        <v>1</v>
      </c>
      <c r="F44" s="16">
        <f>G36+G38+G40+G42</f>
        <v>0</v>
      </c>
      <c r="G44" s="16">
        <f>ROUND(E44*F44,2)</f>
        <v>0</v>
      </c>
      <c r="H44" s="1">
        <v>33370.25</v>
      </c>
    </row>
    <row r="45" spans="1:10" ht="0.95" customHeight="1" x14ac:dyDescent="0.25">
      <c r="A45" s="17"/>
      <c r="B45" s="17"/>
      <c r="C45" s="17"/>
      <c r="D45" s="25"/>
      <c r="E45" s="17"/>
      <c r="F45" s="17"/>
      <c r="G45" s="17"/>
    </row>
    <row r="46" spans="1:10" x14ac:dyDescent="0.25">
      <c r="A46" s="9" t="s">
        <v>69</v>
      </c>
      <c r="B46" s="9" t="s">
        <v>7</v>
      </c>
      <c r="C46" s="9" t="s">
        <v>8</v>
      </c>
      <c r="D46" s="23" t="s">
        <v>70</v>
      </c>
      <c r="E46" s="10">
        <f>E67</f>
        <v>1</v>
      </c>
      <c r="F46" s="10">
        <f>F67</f>
        <v>0</v>
      </c>
      <c r="G46" s="10">
        <f>G67</f>
        <v>0</v>
      </c>
      <c r="H46" s="1">
        <v>8096.28</v>
      </c>
    </row>
    <row r="47" spans="1:10" x14ac:dyDescent="0.25">
      <c r="A47" s="11" t="s">
        <v>71</v>
      </c>
      <c r="B47" s="12" t="s">
        <v>13</v>
      </c>
      <c r="C47" s="12" t="s">
        <v>72</v>
      </c>
      <c r="D47" s="18" t="s">
        <v>73</v>
      </c>
      <c r="E47" s="13">
        <v>400</v>
      </c>
      <c r="F47" s="26"/>
      <c r="G47" s="14">
        <f>ROUND(E47*F47,2)</f>
        <v>0</v>
      </c>
      <c r="H47" s="1">
        <v>6.68</v>
      </c>
      <c r="I47" s="42" t="str">
        <f>IF(F47&gt;H47,"!!!","")</f>
        <v/>
      </c>
      <c r="J47" s="49" t="str">
        <f>IF(F47&gt;H47,1,"")</f>
        <v/>
      </c>
    </row>
    <row r="48" spans="1:10" ht="33.75" x14ac:dyDescent="0.25">
      <c r="A48" s="15"/>
      <c r="B48" s="15"/>
      <c r="C48" s="15"/>
      <c r="D48" s="18" t="s">
        <v>74</v>
      </c>
      <c r="E48" s="15"/>
      <c r="F48" s="15"/>
      <c r="G48" s="15"/>
    </row>
    <row r="49" spans="1:10" x14ac:dyDescent="0.25">
      <c r="A49" s="11" t="s">
        <v>75</v>
      </c>
      <c r="B49" s="12" t="s">
        <v>13</v>
      </c>
      <c r="C49" s="12" t="s">
        <v>14</v>
      </c>
      <c r="D49" s="18" t="s">
        <v>76</v>
      </c>
      <c r="E49" s="13">
        <v>128</v>
      </c>
      <c r="F49" s="26"/>
      <c r="G49" s="14">
        <f>ROUND(E49*F49,2)</f>
        <v>0</v>
      </c>
      <c r="H49" s="1">
        <v>19.420000000000002</v>
      </c>
      <c r="I49" s="42" t="str">
        <f>IF(F49&gt;H49,"!!!","")</f>
        <v/>
      </c>
      <c r="J49" s="49" t="str">
        <f>IF(F49&gt;H49,1,"")</f>
        <v/>
      </c>
    </row>
    <row r="50" spans="1:10" ht="22.5" x14ac:dyDescent="0.25">
      <c r="A50" s="15"/>
      <c r="B50" s="15"/>
      <c r="C50" s="15"/>
      <c r="D50" s="18" t="s">
        <v>77</v>
      </c>
      <c r="E50" s="15"/>
      <c r="F50" s="15"/>
      <c r="G50" s="15"/>
    </row>
    <row r="51" spans="1:10" x14ac:dyDescent="0.25">
      <c r="A51" s="11" t="s">
        <v>78</v>
      </c>
      <c r="B51" s="12" t="s">
        <v>13</v>
      </c>
      <c r="C51" s="12" t="s">
        <v>14</v>
      </c>
      <c r="D51" s="18" t="s">
        <v>79</v>
      </c>
      <c r="E51" s="13">
        <v>8</v>
      </c>
      <c r="F51" s="26"/>
      <c r="G51" s="14">
        <f>ROUND(E51*F51,2)</f>
        <v>0</v>
      </c>
      <c r="H51" s="1">
        <v>29.36</v>
      </c>
      <c r="I51" s="42" t="str">
        <f>IF(F51&gt;H51,"!!!","")</f>
        <v/>
      </c>
      <c r="J51" s="49" t="str">
        <f>IF(F51&gt;H51,1,"")</f>
        <v/>
      </c>
    </row>
    <row r="52" spans="1:10" x14ac:dyDescent="0.25">
      <c r="A52" s="15"/>
      <c r="B52" s="15"/>
      <c r="C52" s="15"/>
      <c r="D52" s="18" t="s">
        <v>80</v>
      </c>
      <c r="E52" s="15"/>
      <c r="F52" s="15"/>
      <c r="G52" s="15"/>
    </row>
    <row r="53" spans="1:10" x14ac:dyDescent="0.25">
      <c r="A53" s="11" t="s">
        <v>81</v>
      </c>
      <c r="B53" s="12" t="s">
        <v>13</v>
      </c>
      <c r="C53" s="12" t="s">
        <v>14</v>
      </c>
      <c r="D53" s="18" t="s">
        <v>82</v>
      </c>
      <c r="E53" s="13">
        <v>64</v>
      </c>
      <c r="F53" s="26"/>
      <c r="G53" s="14">
        <f>ROUND(E53*F53,2)</f>
        <v>0</v>
      </c>
      <c r="H53" s="1">
        <v>1.86</v>
      </c>
      <c r="I53" s="42" t="str">
        <f>IF(F53&gt;H53,"!!!","")</f>
        <v/>
      </c>
      <c r="J53" s="49" t="str">
        <f>IF(F53&gt;H53,1,"")</f>
        <v/>
      </c>
    </row>
    <row r="54" spans="1:10" x14ac:dyDescent="0.25">
      <c r="A54" s="15"/>
      <c r="B54" s="15"/>
      <c r="C54" s="15"/>
      <c r="D54" s="18" t="s">
        <v>83</v>
      </c>
      <c r="E54" s="15"/>
      <c r="F54" s="15"/>
      <c r="G54" s="15"/>
    </row>
    <row r="55" spans="1:10" x14ac:dyDescent="0.25">
      <c r="A55" s="11" t="s">
        <v>84</v>
      </c>
      <c r="B55" s="12" t="s">
        <v>13</v>
      </c>
      <c r="C55" s="12" t="s">
        <v>14</v>
      </c>
      <c r="D55" s="18" t="s">
        <v>85</v>
      </c>
      <c r="E55" s="13">
        <v>64</v>
      </c>
      <c r="F55" s="26"/>
      <c r="G55" s="14">
        <f>ROUND(E55*F55,2)</f>
        <v>0</v>
      </c>
      <c r="H55" s="1">
        <v>4.43</v>
      </c>
      <c r="I55" s="42" t="str">
        <f>IF(F55&gt;H55,"!!!","")</f>
        <v/>
      </c>
      <c r="J55" s="49" t="str">
        <f>IF(F55&gt;H55,1,"")</f>
        <v/>
      </c>
    </row>
    <row r="56" spans="1:10" x14ac:dyDescent="0.25">
      <c r="A56" s="15"/>
      <c r="B56" s="15"/>
      <c r="C56" s="15"/>
      <c r="D56" s="18" t="s">
        <v>86</v>
      </c>
      <c r="E56" s="15"/>
      <c r="F56" s="15"/>
      <c r="G56" s="15"/>
    </row>
    <row r="57" spans="1:10" x14ac:dyDescent="0.25">
      <c r="A57" s="11" t="s">
        <v>87</v>
      </c>
      <c r="B57" s="12" t="s">
        <v>13</v>
      </c>
      <c r="C57" s="12" t="s">
        <v>14</v>
      </c>
      <c r="D57" s="18" t="s">
        <v>88</v>
      </c>
      <c r="E57" s="13">
        <v>4</v>
      </c>
      <c r="F57" s="26"/>
      <c r="G57" s="14">
        <f>ROUND(E57*F57,2)</f>
        <v>0</v>
      </c>
      <c r="H57" s="1">
        <v>110.47</v>
      </c>
      <c r="I57" s="42" t="str">
        <f>IF(F57&gt;H57,"!!!","")</f>
        <v/>
      </c>
      <c r="J57" s="49" t="str">
        <f>IF(F57&gt;H57,1,"")</f>
        <v/>
      </c>
    </row>
    <row r="58" spans="1:10" x14ac:dyDescent="0.25">
      <c r="A58" s="15"/>
      <c r="B58" s="15"/>
      <c r="C58" s="15"/>
      <c r="D58" s="18" t="s">
        <v>80</v>
      </c>
      <c r="E58" s="15"/>
      <c r="F58" s="15"/>
      <c r="G58" s="15"/>
    </row>
    <row r="59" spans="1:10" x14ac:dyDescent="0.25">
      <c r="A59" s="11" t="s">
        <v>89</v>
      </c>
      <c r="B59" s="12" t="s">
        <v>13</v>
      </c>
      <c r="C59" s="12" t="s">
        <v>14</v>
      </c>
      <c r="D59" s="18" t="s">
        <v>90</v>
      </c>
      <c r="E59" s="13">
        <v>64</v>
      </c>
      <c r="F59" s="26"/>
      <c r="G59" s="14">
        <f>ROUND(E59*F59,2)</f>
        <v>0</v>
      </c>
      <c r="H59" s="1">
        <v>1.86</v>
      </c>
      <c r="I59" s="42" t="str">
        <f>IF(F59&gt;H59,"!!!","")</f>
        <v/>
      </c>
      <c r="J59" s="49" t="str">
        <f>IF(F59&gt;H59,1,"")</f>
        <v/>
      </c>
    </row>
    <row r="60" spans="1:10" x14ac:dyDescent="0.25">
      <c r="A60" s="15"/>
      <c r="B60" s="15"/>
      <c r="C60" s="15"/>
      <c r="D60" s="18" t="s">
        <v>83</v>
      </c>
      <c r="E60" s="15"/>
      <c r="F60" s="15"/>
      <c r="G60" s="15"/>
    </row>
    <row r="61" spans="1:10" x14ac:dyDescent="0.25">
      <c r="A61" s="11" t="s">
        <v>91</v>
      </c>
      <c r="B61" s="12" t="s">
        <v>13</v>
      </c>
      <c r="C61" s="12" t="s">
        <v>14</v>
      </c>
      <c r="D61" s="18" t="s">
        <v>92</v>
      </c>
      <c r="E61" s="13">
        <v>64</v>
      </c>
      <c r="F61" s="26"/>
      <c r="G61" s="14">
        <f>ROUND(E61*F61,2)</f>
        <v>0</v>
      </c>
      <c r="H61" s="1">
        <v>4.43</v>
      </c>
      <c r="I61" s="42" t="str">
        <f>IF(F61&gt;H61,"!!!","")</f>
        <v/>
      </c>
      <c r="J61" s="49" t="str">
        <f>IF(F61&gt;H61,1,"")</f>
        <v/>
      </c>
    </row>
    <row r="62" spans="1:10" x14ac:dyDescent="0.25">
      <c r="A62" s="15"/>
      <c r="B62" s="15"/>
      <c r="C62" s="15"/>
      <c r="D62" s="18" t="s">
        <v>86</v>
      </c>
      <c r="E62" s="15"/>
      <c r="F62" s="15"/>
      <c r="G62" s="15"/>
    </row>
    <row r="63" spans="1:10" x14ac:dyDescent="0.25">
      <c r="A63" s="11" t="s">
        <v>93</v>
      </c>
      <c r="B63" s="12" t="s">
        <v>13</v>
      </c>
      <c r="C63" s="12" t="s">
        <v>14</v>
      </c>
      <c r="D63" s="18" t="s">
        <v>94</v>
      </c>
      <c r="E63" s="13">
        <v>64</v>
      </c>
      <c r="F63" s="26"/>
      <c r="G63" s="14">
        <f>ROUND(E63*F63,2)</f>
        <v>0</v>
      </c>
      <c r="H63" s="1">
        <v>16.260000000000002</v>
      </c>
      <c r="I63" s="42" t="str">
        <f>IF(F63&gt;H63,"!!!","")</f>
        <v/>
      </c>
      <c r="J63" s="49" t="str">
        <f>IF(F63&gt;H63,1,"")</f>
        <v/>
      </c>
    </row>
    <row r="64" spans="1:10" ht="56.25" x14ac:dyDescent="0.25">
      <c r="A64" s="15"/>
      <c r="B64" s="15"/>
      <c r="C64" s="15"/>
      <c r="D64" s="18" t="s">
        <v>95</v>
      </c>
      <c r="E64" s="15"/>
      <c r="F64" s="15"/>
      <c r="G64" s="15"/>
    </row>
    <row r="65" spans="1:10" x14ac:dyDescent="0.25">
      <c r="A65" s="11" t="s">
        <v>96</v>
      </c>
      <c r="B65" s="12" t="s">
        <v>13</v>
      </c>
      <c r="C65" s="12" t="s">
        <v>14</v>
      </c>
      <c r="D65" s="18" t="s">
        <v>97</v>
      </c>
      <c r="E65" s="13">
        <v>64</v>
      </c>
      <c r="F65" s="26"/>
      <c r="G65" s="14">
        <f>ROUND(E65*F65,2)</f>
        <v>0</v>
      </c>
      <c r="H65" s="1">
        <v>6.5</v>
      </c>
      <c r="I65" s="42" t="str">
        <f>IF(F65&gt;H65,"!!!","")</f>
        <v/>
      </c>
      <c r="J65" s="49" t="str">
        <f>IF(F65&gt;H65,1,"")</f>
        <v/>
      </c>
    </row>
    <row r="66" spans="1:10" ht="101.25" x14ac:dyDescent="0.25">
      <c r="A66" s="15"/>
      <c r="B66" s="15"/>
      <c r="C66" s="15"/>
      <c r="D66" s="18" t="s">
        <v>98</v>
      </c>
      <c r="E66" s="15"/>
      <c r="F66" s="15"/>
      <c r="G66" s="15"/>
    </row>
    <row r="67" spans="1:10" x14ac:dyDescent="0.25">
      <c r="A67" s="15"/>
      <c r="B67" s="15"/>
      <c r="C67" s="15"/>
      <c r="D67" s="24" t="s">
        <v>99</v>
      </c>
      <c r="E67" s="13">
        <v>1</v>
      </c>
      <c r="F67" s="16">
        <f>G47+G49+G51+G53+G55+G57+G59+G61+G63+G65</f>
        <v>0</v>
      </c>
      <c r="G67" s="16">
        <f>ROUND(E67*F67,2)</f>
        <v>0</v>
      </c>
      <c r="H67" s="1">
        <v>8096.28</v>
      </c>
    </row>
    <row r="68" spans="1:10" ht="0.95" customHeight="1" x14ac:dyDescent="0.25">
      <c r="A68" s="17"/>
      <c r="B68" s="17"/>
      <c r="C68" s="17"/>
      <c r="D68" s="25"/>
      <c r="E68" s="17"/>
      <c r="F68" s="17"/>
      <c r="G68" s="17"/>
    </row>
    <row r="69" spans="1:10" x14ac:dyDescent="0.25">
      <c r="A69" s="9" t="s">
        <v>100</v>
      </c>
      <c r="B69" s="9" t="s">
        <v>7</v>
      </c>
      <c r="C69" s="9" t="s">
        <v>8</v>
      </c>
      <c r="D69" s="23" t="s">
        <v>101</v>
      </c>
      <c r="E69" s="10">
        <f>E84</f>
        <v>1</v>
      </c>
      <c r="F69" s="10">
        <f>F84</f>
        <v>0</v>
      </c>
      <c r="G69" s="10">
        <f>G84</f>
        <v>0</v>
      </c>
      <c r="H69" s="1">
        <v>3448.64</v>
      </c>
    </row>
    <row r="70" spans="1:10" x14ac:dyDescent="0.25">
      <c r="A70" s="11" t="s">
        <v>102</v>
      </c>
      <c r="B70" s="12" t="s">
        <v>13</v>
      </c>
      <c r="C70" s="12" t="s">
        <v>72</v>
      </c>
      <c r="D70" s="18" t="s">
        <v>103</v>
      </c>
      <c r="E70" s="13">
        <v>150</v>
      </c>
      <c r="F70" s="26"/>
      <c r="G70" s="14">
        <f>ROUND(E70*F70,2)</f>
        <v>0</v>
      </c>
      <c r="H70" s="1">
        <v>5.6</v>
      </c>
      <c r="I70" s="42" t="str">
        <f>IF(F70&gt;H70,"!!!","")</f>
        <v/>
      </c>
      <c r="J70" s="49" t="str">
        <f>IF(F70&gt;H70,1,"")</f>
        <v/>
      </c>
    </row>
    <row r="71" spans="1:10" ht="33.75" x14ac:dyDescent="0.25">
      <c r="A71" s="15"/>
      <c r="B71" s="15"/>
      <c r="C71" s="15"/>
      <c r="D71" s="18" t="s">
        <v>74</v>
      </c>
      <c r="E71" s="15"/>
      <c r="F71" s="15"/>
      <c r="G71" s="15"/>
    </row>
    <row r="72" spans="1:10" x14ac:dyDescent="0.25">
      <c r="A72" s="11" t="s">
        <v>75</v>
      </c>
      <c r="B72" s="12" t="s">
        <v>13</v>
      </c>
      <c r="C72" s="12" t="s">
        <v>14</v>
      </c>
      <c r="D72" s="18" t="s">
        <v>76</v>
      </c>
      <c r="E72" s="13">
        <v>64</v>
      </c>
      <c r="F72" s="26"/>
      <c r="G72" s="14">
        <f>ROUND(E72*F72,2)</f>
        <v>0</v>
      </c>
      <c r="H72" s="1">
        <v>19.420000000000002</v>
      </c>
      <c r="I72" s="42" t="str">
        <f>IF(F72&gt;H72,"!!!","")</f>
        <v/>
      </c>
      <c r="J72" s="49" t="str">
        <f>IF(F72&gt;H72,1,"")</f>
        <v/>
      </c>
    </row>
    <row r="73" spans="1:10" ht="22.5" x14ac:dyDescent="0.25">
      <c r="A73" s="15"/>
      <c r="B73" s="15"/>
      <c r="C73" s="15"/>
      <c r="D73" s="18" t="s">
        <v>77</v>
      </c>
      <c r="E73" s="15"/>
      <c r="F73" s="15"/>
      <c r="G73" s="15"/>
    </row>
    <row r="74" spans="1:10" x14ac:dyDescent="0.25">
      <c r="A74" s="11" t="s">
        <v>78</v>
      </c>
      <c r="B74" s="12" t="s">
        <v>13</v>
      </c>
      <c r="C74" s="12" t="s">
        <v>14</v>
      </c>
      <c r="D74" s="18" t="s">
        <v>79</v>
      </c>
      <c r="E74" s="13">
        <v>8</v>
      </c>
      <c r="F74" s="26"/>
      <c r="G74" s="14">
        <f>ROUND(E74*F74,2)</f>
        <v>0</v>
      </c>
      <c r="H74" s="1">
        <v>29.36</v>
      </c>
      <c r="I74" s="42" t="str">
        <f>IF(F74&gt;H74,"!!!","")</f>
        <v/>
      </c>
      <c r="J74" s="49" t="str">
        <f>IF(F74&gt;H74,1,"")</f>
        <v/>
      </c>
    </row>
    <row r="75" spans="1:10" x14ac:dyDescent="0.25">
      <c r="A75" s="15"/>
      <c r="B75" s="15"/>
      <c r="C75" s="15"/>
      <c r="D75" s="18" t="s">
        <v>80</v>
      </c>
      <c r="E75" s="15"/>
      <c r="F75" s="15"/>
      <c r="G75" s="15"/>
    </row>
    <row r="76" spans="1:10" x14ac:dyDescent="0.25">
      <c r="A76" s="11" t="s">
        <v>81</v>
      </c>
      <c r="B76" s="12" t="s">
        <v>13</v>
      </c>
      <c r="C76" s="12" t="s">
        <v>14</v>
      </c>
      <c r="D76" s="18" t="s">
        <v>82</v>
      </c>
      <c r="E76" s="13">
        <v>64</v>
      </c>
      <c r="F76" s="26"/>
      <c r="G76" s="14">
        <f>ROUND(E76*F76,2)</f>
        <v>0</v>
      </c>
      <c r="H76" s="1">
        <v>1.86</v>
      </c>
      <c r="I76" s="42" t="str">
        <f>IF(F76&gt;H76,"!!!","")</f>
        <v/>
      </c>
      <c r="J76" s="49" t="str">
        <f>IF(F76&gt;H76,1,"")</f>
        <v/>
      </c>
    </row>
    <row r="77" spans="1:10" x14ac:dyDescent="0.25">
      <c r="A77" s="15"/>
      <c r="B77" s="15"/>
      <c r="C77" s="15"/>
      <c r="D77" s="18" t="s">
        <v>83</v>
      </c>
      <c r="E77" s="15"/>
      <c r="F77" s="15"/>
      <c r="G77" s="15"/>
    </row>
    <row r="78" spans="1:10" x14ac:dyDescent="0.25">
      <c r="A78" s="11" t="s">
        <v>91</v>
      </c>
      <c r="B78" s="12" t="s">
        <v>13</v>
      </c>
      <c r="C78" s="12" t="s">
        <v>14</v>
      </c>
      <c r="D78" s="18" t="s">
        <v>92</v>
      </c>
      <c r="E78" s="13">
        <v>64</v>
      </c>
      <c r="F78" s="26"/>
      <c r="G78" s="14">
        <f>ROUND(E78*F78,2)</f>
        <v>0</v>
      </c>
      <c r="H78" s="1">
        <v>4.43</v>
      </c>
      <c r="I78" s="42" t="str">
        <f>IF(F78&gt;H78,"!!!","")</f>
        <v/>
      </c>
      <c r="J78" s="49" t="str">
        <f>IF(F78&gt;H78,1,"")</f>
        <v/>
      </c>
    </row>
    <row r="79" spans="1:10" x14ac:dyDescent="0.25">
      <c r="A79" s="15"/>
      <c r="B79" s="15"/>
      <c r="C79" s="15"/>
      <c r="D79" s="18" t="s">
        <v>86</v>
      </c>
      <c r="E79" s="15"/>
      <c r="F79" s="15"/>
      <c r="G79" s="15"/>
    </row>
    <row r="80" spans="1:10" x14ac:dyDescent="0.25">
      <c r="A80" s="11" t="s">
        <v>93</v>
      </c>
      <c r="B80" s="12" t="s">
        <v>13</v>
      </c>
      <c r="C80" s="12" t="s">
        <v>14</v>
      </c>
      <c r="D80" s="18" t="s">
        <v>94</v>
      </c>
      <c r="E80" s="13">
        <v>32</v>
      </c>
      <c r="F80" s="26"/>
      <c r="G80" s="14">
        <f>ROUND(E80*F80,2)</f>
        <v>0</v>
      </c>
      <c r="H80" s="1">
        <v>16.260000000000002</v>
      </c>
      <c r="I80" s="42" t="str">
        <f>IF(F80&gt;H80,"!!!","")</f>
        <v/>
      </c>
      <c r="J80" s="49" t="str">
        <f>IF(F80&gt;H80,1,"")</f>
        <v/>
      </c>
    </row>
    <row r="81" spans="1:10" ht="56.25" x14ac:dyDescent="0.25">
      <c r="A81" s="15"/>
      <c r="B81" s="15"/>
      <c r="C81" s="15"/>
      <c r="D81" s="18" t="s">
        <v>95</v>
      </c>
      <c r="E81" s="15"/>
      <c r="F81" s="15"/>
      <c r="G81" s="15"/>
    </row>
    <row r="82" spans="1:10" x14ac:dyDescent="0.25">
      <c r="A82" s="11" t="s">
        <v>96</v>
      </c>
      <c r="B82" s="12" t="s">
        <v>13</v>
      </c>
      <c r="C82" s="12" t="s">
        <v>14</v>
      </c>
      <c r="D82" s="18" t="s">
        <v>97</v>
      </c>
      <c r="E82" s="13">
        <v>32</v>
      </c>
      <c r="F82" s="26"/>
      <c r="G82" s="14">
        <f>ROUND(E82*F82,2)</f>
        <v>0</v>
      </c>
      <c r="H82" s="1">
        <v>6.5</v>
      </c>
      <c r="I82" s="42" t="str">
        <f>IF(F82&gt;H82,"!!!","")</f>
        <v/>
      </c>
      <c r="J82" s="49" t="str">
        <f>IF(F82&gt;H82,1,"")</f>
        <v/>
      </c>
    </row>
    <row r="83" spans="1:10" ht="101.25" x14ac:dyDescent="0.25">
      <c r="A83" s="15"/>
      <c r="B83" s="15"/>
      <c r="C83" s="15"/>
      <c r="D83" s="18" t="s">
        <v>98</v>
      </c>
      <c r="E83" s="15"/>
      <c r="F83" s="15"/>
      <c r="G83" s="15"/>
    </row>
    <row r="84" spans="1:10" x14ac:dyDescent="0.25">
      <c r="A84" s="15"/>
      <c r="B84" s="15"/>
      <c r="C84" s="15"/>
      <c r="D84" s="24" t="s">
        <v>104</v>
      </c>
      <c r="E84" s="13">
        <v>1</v>
      </c>
      <c r="F84" s="16">
        <f>G70+G72+G74+G76+G78+G80+G82</f>
        <v>0</v>
      </c>
      <c r="G84" s="16">
        <f>ROUND(E84*F84,2)</f>
        <v>0</v>
      </c>
      <c r="H84" s="1">
        <v>3448.64</v>
      </c>
    </row>
    <row r="85" spans="1:10" ht="0.95" customHeight="1" x14ac:dyDescent="0.25">
      <c r="A85" s="17"/>
      <c r="B85" s="17"/>
      <c r="C85" s="17"/>
      <c r="D85" s="25"/>
      <c r="E85" s="17"/>
      <c r="F85" s="17"/>
      <c r="G85" s="17"/>
    </row>
    <row r="86" spans="1:10" x14ac:dyDescent="0.25">
      <c r="A86" s="9" t="s">
        <v>105</v>
      </c>
      <c r="B86" s="9" t="s">
        <v>7</v>
      </c>
      <c r="C86" s="9" t="s">
        <v>8</v>
      </c>
      <c r="D86" s="23" t="s">
        <v>106</v>
      </c>
      <c r="E86" s="10">
        <f>E89</f>
        <v>1</v>
      </c>
      <c r="F86" s="10">
        <f>F89</f>
        <v>0</v>
      </c>
      <c r="G86" s="10">
        <f>G89</f>
        <v>0</v>
      </c>
      <c r="H86" s="1">
        <v>11424</v>
      </c>
    </row>
    <row r="87" spans="1:10" x14ac:dyDescent="0.25">
      <c r="A87" s="11" t="s">
        <v>107</v>
      </c>
      <c r="B87" s="12" t="s">
        <v>13</v>
      </c>
      <c r="C87" s="12" t="s">
        <v>14</v>
      </c>
      <c r="D87" s="18" t="s">
        <v>108</v>
      </c>
      <c r="E87" s="13">
        <v>12</v>
      </c>
      <c r="F87" s="26"/>
      <c r="G87" s="14">
        <f>ROUND(E87*F87,2)</f>
        <v>0</v>
      </c>
      <c r="H87" s="1">
        <v>952</v>
      </c>
      <c r="I87" s="42" t="str">
        <f>IF(F87&gt;H87,"!!!","")</f>
        <v/>
      </c>
      <c r="J87" s="49" t="str">
        <f>IF(F87&gt;H87,1,"")</f>
        <v/>
      </c>
    </row>
    <row r="88" spans="1:10" ht="22.5" x14ac:dyDescent="0.25">
      <c r="A88" s="15"/>
      <c r="B88" s="15"/>
      <c r="C88" s="15"/>
      <c r="D88" s="18" t="s">
        <v>109</v>
      </c>
      <c r="E88" s="15"/>
      <c r="F88" s="15"/>
      <c r="G88" s="15"/>
    </row>
    <row r="89" spans="1:10" x14ac:dyDescent="0.25">
      <c r="A89" s="15"/>
      <c r="B89" s="15"/>
      <c r="C89" s="15"/>
      <c r="D89" s="24" t="s">
        <v>110</v>
      </c>
      <c r="E89" s="13">
        <v>1</v>
      </c>
      <c r="F89" s="16">
        <f>G87</f>
        <v>0</v>
      </c>
      <c r="G89" s="16">
        <f>ROUND(E89*F89,2)</f>
        <v>0</v>
      </c>
      <c r="H89" s="1">
        <v>11424</v>
      </c>
    </row>
    <row r="90" spans="1:10" ht="0.95" customHeight="1" x14ac:dyDescent="0.25">
      <c r="A90" s="17"/>
      <c r="B90" s="17"/>
      <c r="C90" s="17"/>
      <c r="D90" s="25"/>
      <c r="E90" s="17"/>
      <c r="F90" s="17"/>
      <c r="G90" s="17"/>
    </row>
    <row r="91" spans="1:10" x14ac:dyDescent="0.25">
      <c r="A91" s="15"/>
      <c r="B91" s="15"/>
      <c r="C91" s="15"/>
      <c r="D91" s="24" t="s">
        <v>111</v>
      </c>
      <c r="E91" s="19">
        <v>1</v>
      </c>
      <c r="F91" s="16">
        <f>G5+G16+G35+G46+G69+G86</f>
        <v>0</v>
      </c>
      <c r="G91" s="16">
        <f>ROUND(E91*F91,2)</f>
        <v>0</v>
      </c>
      <c r="H91" s="1">
        <v>234291.71</v>
      </c>
    </row>
    <row r="92" spans="1:10" ht="0.95" customHeight="1" x14ac:dyDescent="0.25">
      <c r="A92" s="17"/>
      <c r="B92" s="17"/>
      <c r="C92" s="17"/>
      <c r="D92" s="25"/>
      <c r="E92" s="17"/>
      <c r="F92" s="17"/>
      <c r="G92" s="17"/>
    </row>
    <row r="93" spans="1:10" x14ac:dyDescent="0.25">
      <c r="A93" s="6" t="s">
        <v>112</v>
      </c>
      <c r="B93" s="6" t="s">
        <v>7</v>
      </c>
      <c r="C93" s="6" t="s">
        <v>8</v>
      </c>
      <c r="D93" s="22" t="s">
        <v>113</v>
      </c>
      <c r="E93" s="7">
        <f>E172</f>
        <v>1</v>
      </c>
      <c r="F93" s="8">
        <f>F172</f>
        <v>0</v>
      </c>
      <c r="G93" s="8">
        <f>G172</f>
        <v>0</v>
      </c>
      <c r="H93" s="1">
        <v>1347037.29</v>
      </c>
    </row>
    <row r="94" spans="1:10" x14ac:dyDescent="0.25">
      <c r="A94" s="9" t="s">
        <v>114</v>
      </c>
      <c r="B94" s="9" t="s">
        <v>7</v>
      </c>
      <c r="C94" s="9" t="s">
        <v>8</v>
      </c>
      <c r="D94" s="23" t="s">
        <v>115</v>
      </c>
      <c r="E94" s="10">
        <f>E103</f>
        <v>1</v>
      </c>
      <c r="F94" s="10">
        <f>F103</f>
        <v>0</v>
      </c>
      <c r="G94" s="10">
        <f>G103</f>
        <v>0</v>
      </c>
      <c r="H94" s="1">
        <v>100986.92</v>
      </c>
    </row>
    <row r="95" spans="1:10" x14ac:dyDescent="0.25">
      <c r="A95" s="11" t="s">
        <v>116</v>
      </c>
      <c r="B95" s="12" t="s">
        <v>13</v>
      </c>
      <c r="C95" s="12" t="s">
        <v>14</v>
      </c>
      <c r="D95" s="18" t="s">
        <v>117</v>
      </c>
      <c r="E95" s="13">
        <v>4</v>
      </c>
      <c r="F95" s="26"/>
      <c r="G95" s="14">
        <f>ROUND(E95*F95,2)</f>
        <v>0</v>
      </c>
      <c r="H95" s="1">
        <v>16154.45</v>
      </c>
      <c r="I95" s="42" t="str">
        <f>IF(F95&gt;H95,"!!!","")</f>
        <v/>
      </c>
      <c r="J95" s="49" t="str">
        <f>IF(F95&gt;H95,1,"")</f>
        <v/>
      </c>
    </row>
    <row r="96" spans="1:10" ht="45" x14ac:dyDescent="0.25">
      <c r="A96" s="15"/>
      <c r="B96" s="15"/>
      <c r="C96" s="15"/>
      <c r="D96" s="18" t="s">
        <v>118</v>
      </c>
      <c r="E96" s="15"/>
      <c r="F96" s="15"/>
      <c r="G96" s="15"/>
    </row>
    <row r="97" spans="1:10" x14ac:dyDescent="0.25">
      <c r="A97" s="11" t="s">
        <v>119</v>
      </c>
      <c r="B97" s="12" t="s">
        <v>13</v>
      </c>
      <c r="C97" s="12" t="s">
        <v>14</v>
      </c>
      <c r="D97" s="18" t="s">
        <v>120</v>
      </c>
      <c r="E97" s="13">
        <v>8</v>
      </c>
      <c r="F97" s="26"/>
      <c r="G97" s="14">
        <f>ROUND(E97*F97,2)</f>
        <v>0</v>
      </c>
      <c r="H97" s="1">
        <v>708</v>
      </c>
      <c r="I97" s="42" t="str">
        <f>IF(F97&gt;H97,"!!!","")</f>
        <v/>
      </c>
      <c r="J97" s="49" t="str">
        <f>IF(F97&gt;H97,1,"")</f>
        <v/>
      </c>
    </row>
    <row r="98" spans="1:10" ht="22.5" x14ac:dyDescent="0.25">
      <c r="A98" s="15"/>
      <c r="B98" s="15"/>
      <c r="C98" s="15"/>
      <c r="D98" s="18" t="s">
        <v>121</v>
      </c>
      <c r="E98" s="15"/>
      <c r="F98" s="15"/>
      <c r="G98" s="15"/>
    </row>
    <row r="99" spans="1:10" x14ac:dyDescent="0.25">
      <c r="A99" s="11" t="s">
        <v>122</v>
      </c>
      <c r="B99" s="12" t="s">
        <v>13</v>
      </c>
      <c r="C99" s="12" t="s">
        <v>14</v>
      </c>
      <c r="D99" s="18" t="s">
        <v>123</v>
      </c>
      <c r="E99" s="13">
        <v>16</v>
      </c>
      <c r="F99" s="26"/>
      <c r="G99" s="14">
        <f>ROUND(E99*F99,2)</f>
        <v>0</v>
      </c>
      <c r="H99" s="1">
        <v>1478.07</v>
      </c>
      <c r="I99" s="42" t="str">
        <f>IF(F99&gt;H99,"!!!","")</f>
        <v/>
      </c>
      <c r="J99" s="49" t="str">
        <f>IF(F99&gt;H99,1,"")</f>
        <v/>
      </c>
    </row>
    <row r="100" spans="1:10" x14ac:dyDescent="0.25">
      <c r="A100" s="15"/>
      <c r="B100" s="15"/>
      <c r="C100" s="15"/>
      <c r="D100" s="18" t="s">
        <v>124</v>
      </c>
      <c r="E100" s="15"/>
      <c r="F100" s="15"/>
      <c r="G100" s="15"/>
    </row>
    <row r="101" spans="1:10" x14ac:dyDescent="0.25">
      <c r="A101" s="11" t="s">
        <v>125</v>
      </c>
      <c r="B101" s="12" t="s">
        <v>13</v>
      </c>
      <c r="C101" s="12" t="s">
        <v>14</v>
      </c>
      <c r="D101" s="18" t="s">
        <v>126</v>
      </c>
      <c r="E101" s="13">
        <v>24</v>
      </c>
      <c r="F101" s="26"/>
      <c r="G101" s="14">
        <f>ROUND(E101*F101,2)</f>
        <v>0</v>
      </c>
      <c r="H101" s="1">
        <v>294</v>
      </c>
      <c r="I101" s="42" t="str">
        <f>IF(F101&gt;H101,"!!!","")</f>
        <v/>
      </c>
      <c r="J101" s="49" t="str">
        <f>IF(F101&gt;H101,1,"")</f>
        <v/>
      </c>
    </row>
    <row r="102" spans="1:10" ht="22.5" x14ac:dyDescent="0.25">
      <c r="A102" s="15"/>
      <c r="B102" s="15"/>
      <c r="C102" s="15"/>
      <c r="D102" s="18" t="s">
        <v>127</v>
      </c>
      <c r="E102" s="15"/>
      <c r="F102" s="15"/>
      <c r="G102" s="15"/>
    </row>
    <row r="103" spans="1:10" x14ac:dyDescent="0.25">
      <c r="A103" s="15"/>
      <c r="B103" s="15"/>
      <c r="C103" s="15"/>
      <c r="D103" s="24" t="s">
        <v>128</v>
      </c>
      <c r="E103" s="13">
        <v>1</v>
      </c>
      <c r="F103" s="16">
        <f>G95+G97+G99+G101</f>
        <v>0</v>
      </c>
      <c r="G103" s="16">
        <f>ROUND(E103*F103,2)</f>
        <v>0</v>
      </c>
      <c r="H103" s="1">
        <v>100986.92</v>
      </c>
    </row>
    <row r="104" spans="1:10" ht="0.95" customHeight="1" x14ac:dyDescent="0.25">
      <c r="A104" s="17"/>
      <c r="B104" s="17"/>
      <c r="C104" s="17"/>
      <c r="D104" s="25"/>
      <c r="E104" s="17"/>
      <c r="F104" s="17"/>
      <c r="G104" s="17"/>
    </row>
    <row r="105" spans="1:10" x14ac:dyDescent="0.25">
      <c r="A105" s="9" t="s">
        <v>129</v>
      </c>
      <c r="B105" s="9" t="s">
        <v>7</v>
      </c>
      <c r="C105" s="9" t="s">
        <v>8</v>
      </c>
      <c r="D105" s="23" t="s">
        <v>130</v>
      </c>
      <c r="E105" s="10">
        <f>E114</f>
        <v>1</v>
      </c>
      <c r="F105" s="10">
        <f>F114</f>
        <v>0</v>
      </c>
      <c r="G105" s="10">
        <f>G114</f>
        <v>0</v>
      </c>
      <c r="H105" s="1">
        <v>623314.24</v>
      </c>
    </row>
    <row r="106" spans="1:10" x14ac:dyDescent="0.25">
      <c r="A106" s="11" t="s">
        <v>131</v>
      </c>
      <c r="B106" s="12" t="s">
        <v>13</v>
      </c>
      <c r="C106" s="12" t="s">
        <v>14</v>
      </c>
      <c r="D106" s="18" t="s">
        <v>132</v>
      </c>
      <c r="E106" s="13">
        <v>32</v>
      </c>
      <c r="F106" s="26"/>
      <c r="G106" s="14">
        <f>ROUND(E106*F106,2)</f>
        <v>0</v>
      </c>
      <c r="H106" s="1">
        <v>17665</v>
      </c>
      <c r="I106" s="42" t="str">
        <f>IF(F106&gt;H106,"!!!","")</f>
        <v/>
      </c>
      <c r="J106" s="49" t="str">
        <f>IF(F106&gt;H106,1,"")</f>
        <v/>
      </c>
    </row>
    <row r="107" spans="1:10" ht="45" x14ac:dyDescent="0.25">
      <c r="A107" s="15"/>
      <c r="B107" s="15"/>
      <c r="C107" s="15"/>
      <c r="D107" s="18" t="s">
        <v>118</v>
      </c>
      <c r="E107" s="15"/>
      <c r="F107" s="15"/>
      <c r="G107" s="15"/>
    </row>
    <row r="108" spans="1:10" x14ac:dyDescent="0.25">
      <c r="A108" s="11" t="s">
        <v>119</v>
      </c>
      <c r="B108" s="12" t="s">
        <v>13</v>
      </c>
      <c r="C108" s="12" t="s">
        <v>14</v>
      </c>
      <c r="D108" s="18" t="s">
        <v>120</v>
      </c>
      <c r="E108" s="13">
        <v>64</v>
      </c>
      <c r="F108" s="26"/>
      <c r="G108" s="14">
        <f>ROUND(E108*F108,2)</f>
        <v>0</v>
      </c>
      <c r="H108" s="1">
        <v>708</v>
      </c>
      <c r="I108" s="42" t="str">
        <f>IF(F108&gt;H108,"!!!","")</f>
        <v/>
      </c>
      <c r="J108" s="49" t="str">
        <f>IF(F108&gt;H108,1,"")</f>
        <v/>
      </c>
    </row>
    <row r="109" spans="1:10" ht="22.5" x14ac:dyDescent="0.25">
      <c r="A109" s="15"/>
      <c r="B109" s="15"/>
      <c r="C109" s="15"/>
      <c r="D109" s="18" t="s">
        <v>121</v>
      </c>
      <c r="E109" s="15"/>
      <c r="F109" s="15"/>
      <c r="G109" s="15"/>
    </row>
    <row r="110" spans="1:10" x14ac:dyDescent="0.25">
      <c r="A110" s="11" t="s">
        <v>133</v>
      </c>
      <c r="B110" s="12" t="s">
        <v>13</v>
      </c>
      <c r="C110" s="12" t="s">
        <v>14</v>
      </c>
      <c r="D110" s="18" t="s">
        <v>134</v>
      </c>
      <c r="E110" s="13">
        <v>32</v>
      </c>
      <c r="F110" s="26"/>
      <c r="G110" s="14">
        <f>ROUND(E110*F110,2)</f>
        <v>0</v>
      </c>
      <c r="H110" s="1">
        <v>103.57</v>
      </c>
      <c r="I110" s="42" t="str">
        <f>IF(F110&gt;H110,"!!!","")</f>
        <v/>
      </c>
      <c r="J110" s="49" t="str">
        <f>IF(F110&gt;H110,1,"")</f>
        <v/>
      </c>
    </row>
    <row r="111" spans="1:10" ht="22.5" x14ac:dyDescent="0.25">
      <c r="A111" s="15"/>
      <c r="B111" s="15"/>
      <c r="C111" s="15"/>
      <c r="D111" s="18" t="s">
        <v>135</v>
      </c>
      <c r="E111" s="15"/>
      <c r="F111" s="15"/>
      <c r="G111" s="15"/>
    </row>
    <row r="112" spans="1:10" x14ac:dyDescent="0.25">
      <c r="A112" s="11" t="s">
        <v>125</v>
      </c>
      <c r="B112" s="12" t="s">
        <v>13</v>
      </c>
      <c r="C112" s="12" t="s">
        <v>14</v>
      </c>
      <c r="D112" s="18" t="s">
        <v>126</v>
      </c>
      <c r="E112" s="13">
        <v>32</v>
      </c>
      <c r="F112" s="26"/>
      <c r="G112" s="14">
        <f>ROUND(E112*F112,2)</f>
        <v>0</v>
      </c>
      <c r="H112" s="1">
        <v>294</v>
      </c>
      <c r="I112" s="42" t="str">
        <f>IF(F112&gt;H112,"!!!","")</f>
        <v/>
      </c>
      <c r="J112" s="49" t="str">
        <f>IF(F112&gt;H112,1,"")</f>
        <v/>
      </c>
    </row>
    <row r="113" spans="1:10" ht="22.5" x14ac:dyDescent="0.25">
      <c r="A113" s="15"/>
      <c r="B113" s="15"/>
      <c r="C113" s="15"/>
      <c r="D113" s="18" t="s">
        <v>127</v>
      </c>
      <c r="E113" s="15"/>
      <c r="F113" s="15"/>
      <c r="G113" s="15"/>
    </row>
    <row r="114" spans="1:10" x14ac:dyDescent="0.25">
      <c r="A114" s="15"/>
      <c r="B114" s="15"/>
      <c r="C114" s="15"/>
      <c r="D114" s="24" t="s">
        <v>136</v>
      </c>
      <c r="E114" s="13">
        <v>1</v>
      </c>
      <c r="F114" s="16">
        <f>G106+G108+G110+G112</f>
        <v>0</v>
      </c>
      <c r="G114" s="16">
        <f>ROUND(E114*F114,2)</f>
        <v>0</v>
      </c>
      <c r="H114" s="1">
        <v>623314.24</v>
      </c>
    </row>
    <row r="115" spans="1:10" ht="0.95" customHeight="1" x14ac:dyDescent="0.25">
      <c r="A115" s="17"/>
      <c r="B115" s="17"/>
      <c r="C115" s="17"/>
      <c r="D115" s="25"/>
      <c r="E115" s="17"/>
      <c r="F115" s="17"/>
      <c r="G115" s="17"/>
    </row>
    <row r="116" spans="1:10" x14ac:dyDescent="0.25">
      <c r="A116" s="9" t="s">
        <v>137</v>
      </c>
      <c r="B116" s="9" t="s">
        <v>7</v>
      </c>
      <c r="C116" s="9" t="s">
        <v>8</v>
      </c>
      <c r="D116" s="23" t="s">
        <v>138</v>
      </c>
      <c r="E116" s="10">
        <f>E121</f>
        <v>1</v>
      </c>
      <c r="F116" s="10">
        <f>F121</f>
        <v>0</v>
      </c>
      <c r="G116" s="10">
        <f>G121</f>
        <v>0</v>
      </c>
      <c r="H116" s="1">
        <v>58940</v>
      </c>
    </row>
    <row r="117" spans="1:10" x14ac:dyDescent="0.25">
      <c r="A117" s="11" t="s">
        <v>139</v>
      </c>
      <c r="B117" s="12" t="s">
        <v>13</v>
      </c>
      <c r="C117" s="12" t="s">
        <v>14</v>
      </c>
      <c r="D117" s="18" t="s">
        <v>140</v>
      </c>
      <c r="E117" s="13">
        <v>1</v>
      </c>
      <c r="F117" s="26"/>
      <c r="G117" s="14">
        <f>ROUND(E117*F117,2)</f>
        <v>0</v>
      </c>
      <c r="H117" s="1">
        <v>58700</v>
      </c>
      <c r="I117" s="42" t="str">
        <f>IF(F117&gt;H117,"!!!","")</f>
        <v/>
      </c>
      <c r="J117" s="49" t="str">
        <f>IF(F117&gt;H117,1,"")</f>
        <v/>
      </c>
    </row>
    <row r="118" spans="1:10" ht="45" x14ac:dyDescent="0.25">
      <c r="A118" s="15"/>
      <c r="B118" s="15"/>
      <c r="C118" s="15"/>
      <c r="D118" s="18" t="s">
        <v>141</v>
      </c>
      <c r="E118" s="15"/>
      <c r="F118" s="15"/>
      <c r="G118" s="15"/>
    </row>
    <row r="119" spans="1:10" x14ac:dyDescent="0.25">
      <c r="A119" s="11" t="s">
        <v>142</v>
      </c>
      <c r="B119" s="12" t="s">
        <v>13</v>
      </c>
      <c r="C119" s="12" t="s">
        <v>14</v>
      </c>
      <c r="D119" s="18" t="s">
        <v>143</v>
      </c>
      <c r="E119" s="13">
        <v>2</v>
      </c>
      <c r="F119" s="26"/>
      <c r="G119" s="14">
        <f>ROUND(E119*F119,2)</f>
        <v>0</v>
      </c>
      <c r="H119" s="1">
        <v>120</v>
      </c>
      <c r="I119" s="42" t="str">
        <f>IF(F119&gt;H119,"!!!","")</f>
        <v/>
      </c>
      <c r="J119" s="49" t="str">
        <f>IF(F119&gt;H119,1,"")</f>
        <v/>
      </c>
    </row>
    <row r="120" spans="1:10" ht="22.5" x14ac:dyDescent="0.25">
      <c r="A120" s="15"/>
      <c r="B120" s="15"/>
      <c r="C120" s="15"/>
      <c r="D120" s="18" t="s">
        <v>144</v>
      </c>
      <c r="E120" s="15"/>
      <c r="F120" s="15"/>
      <c r="G120" s="15"/>
    </row>
    <row r="121" spans="1:10" x14ac:dyDescent="0.25">
      <c r="A121" s="15"/>
      <c r="B121" s="15"/>
      <c r="C121" s="15"/>
      <c r="D121" s="24" t="s">
        <v>145</v>
      </c>
      <c r="E121" s="13">
        <v>1</v>
      </c>
      <c r="F121" s="16">
        <f>G117+G119</f>
        <v>0</v>
      </c>
      <c r="G121" s="16">
        <f>ROUND(E121*F121,2)</f>
        <v>0</v>
      </c>
      <c r="H121" s="1">
        <v>58940</v>
      </c>
    </row>
    <row r="122" spans="1:10" ht="0.95" customHeight="1" x14ac:dyDescent="0.25">
      <c r="A122" s="17"/>
      <c r="B122" s="17"/>
      <c r="C122" s="17"/>
      <c r="D122" s="25"/>
      <c r="E122" s="17"/>
      <c r="F122" s="17"/>
      <c r="G122" s="17"/>
    </row>
    <row r="123" spans="1:10" x14ac:dyDescent="0.25">
      <c r="A123" s="9" t="s">
        <v>146</v>
      </c>
      <c r="B123" s="9" t="s">
        <v>7</v>
      </c>
      <c r="C123" s="9" t="s">
        <v>8</v>
      </c>
      <c r="D123" s="23" t="s">
        <v>147</v>
      </c>
      <c r="E123" s="10">
        <f>E142</f>
        <v>1</v>
      </c>
      <c r="F123" s="10">
        <f>F142</f>
        <v>0</v>
      </c>
      <c r="G123" s="10">
        <f>G142</f>
        <v>0</v>
      </c>
      <c r="H123" s="1">
        <v>175993.67</v>
      </c>
    </row>
    <row r="124" spans="1:10" x14ac:dyDescent="0.25">
      <c r="A124" s="11" t="s">
        <v>148</v>
      </c>
      <c r="B124" s="12" t="s">
        <v>13</v>
      </c>
      <c r="C124" s="12" t="s">
        <v>14</v>
      </c>
      <c r="D124" s="18" t="s">
        <v>149</v>
      </c>
      <c r="E124" s="13">
        <v>8</v>
      </c>
      <c r="F124" s="26"/>
      <c r="G124" s="14">
        <f>ROUND(E124*F124,2)</f>
        <v>0</v>
      </c>
      <c r="H124" s="1">
        <v>5560</v>
      </c>
      <c r="I124" s="42" t="str">
        <f>IF(F124&gt;H124,"!!!","")</f>
        <v/>
      </c>
      <c r="J124" s="49" t="str">
        <f>IF(F124&gt;H124,1,"")</f>
        <v/>
      </c>
    </row>
    <row r="125" spans="1:10" ht="45" x14ac:dyDescent="0.25">
      <c r="A125" s="15"/>
      <c r="B125" s="15"/>
      <c r="C125" s="15"/>
      <c r="D125" s="18" t="s">
        <v>150</v>
      </c>
      <c r="E125" s="15"/>
      <c r="F125" s="15"/>
      <c r="G125" s="15"/>
    </row>
    <row r="126" spans="1:10" x14ac:dyDescent="0.25">
      <c r="A126" s="11" t="s">
        <v>151</v>
      </c>
      <c r="B126" s="12" t="s">
        <v>13</v>
      </c>
      <c r="C126" s="12" t="s">
        <v>14</v>
      </c>
      <c r="D126" s="18" t="s">
        <v>152</v>
      </c>
      <c r="E126" s="13">
        <v>8</v>
      </c>
      <c r="F126" s="26"/>
      <c r="G126" s="14">
        <f>ROUND(E126*F126,2)</f>
        <v>0</v>
      </c>
      <c r="H126" s="1">
        <v>60</v>
      </c>
      <c r="I126" s="42" t="str">
        <f>IF(F126&gt;H126,"!!!","")</f>
        <v/>
      </c>
      <c r="J126" s="49" t="str">
        <f>IF(F126&gt;H126,1,"")</f>
        <v/>
      </c>
    </row>
    <row r="127" spans="1:10" x14ac:dyDescent="0.25">
      <c r="A127" s="15"/>
      <c r="B127" s="15"/>
      <c r="C127" s="15"/>
      <c r="D127" s="18" t="s">
        <v>153</v>
      </c>
      <c r="E127" s="15"/>
      <c r="F127" s="15"/>
      <c r="G127" s="15"/>
    </row>
    <row r="128" spans="1:10" x14ac:dyDescent="0.25">
      <c r="A128" s="11" t="s">
        <v>125</v>
      </c>
      <c r="B128" s="12" t="s">
        <v>13</v>
      </c>
      <c r="C128" s="12" t="s">
        <v>14</v>
      </c>
      <c r="D128" s="18" t="s">
        <v>126</v>
      </c>
      <c r="E128" s="13">
        <v>8</v>
      </c>
      <c r="F128" s="26"/>
      <c r="G128" s="14">
        <f>ROUND(E128*F128,2)</f>
        <v>0</v>
      </c>
      <c r="H128" s="1">
        <v>294</v>
      </c>
      <c r="I128" s="42" t="str">
        <f>IF(F128&gt;H128,"!!!","")</f>
        <v/>
      </c>
      <c r="J128" s="49" t="str">
        <f>IF(F128&gt;H128,1,"")</f>
        <v/>
      </c>
    </row>
    <row r="129" spans="1:10" ht="22.5" x14ac:dyDescent="0.25">
      <c r="A129" s="15"/>
      <c r="B129" s="15"/>
      <c r="C129" s="15"/>
      <c r="D129" s="18" t="s">
        <v>127</v>
      </c>
      <c r="E129" s="15"/>
      <c r="F129" s="15"/>
      <c r="G129" s="15"/>
    </row>
    <row r="130" spans="1:10" x14ac:dyDescent="0.25">
      <c r="A130" s="11" t="s">
        <v>154</v>
      </c>
      <c r="B130" s="12" t="s">
        <v>13</v>
      </c>
      <c r="C130" s="12" t="s">
        <v>14</v>
      </c>
      <c r="D130" s="18" t="s">
        <v>155</v>
      </c>
      <c r="E130" s="13">
        <v>8</v>
      </c>
      <c r="F130" s="26"/>
      <c r="G130" s="14">
        <f>ROUND(E130*F130,2)</f>
        <v>0</v>
      </c>
      <c r="H130" s="1">
        <v>1190</v>
      </c>
      <c r="I130" s="42" t="str">
        <f>IF(F130&gt;H130,"!!!","")</f>
        <v/>
      </c>
      <c r="J130" s="49" t="str">
        <f>IF(F130&gt;H130,1,"")</f>
        <v/>
      </c>
    </row>
    <row r="131" spans="1:10" x14ac:dyDescent="0.25">
      <c r="A131" s="15"/>
      <c r="B131" s="15"/>
      <c r="C131" s="15"/>
      <c r="D131" s="18" t="s">
        <v>156</v>
      </c>
      <c r="E131" s="15"/>
      <c r="F131" s="15"/>
      <c r="G131" s="15"/>
    </row>
    <row r="132" spans="1:10" x14ac:dyDescent="0.25">
      <c r="A132" s="11" t="s">
        <v>157</v>
      </c>
      <c r="B132" s="12" t="s">
        <v>13</v>
      </c>
      <c r="C132" s="12" t="s">
        <v>14</v>
      </c>
      <c r="D132" s="18" t="s">
        <v>158</v>
      </c>
      <c r="E132" s="13">
        <v>42</v>
      </c>
      <c r="F132" s="26"/>
      <c r="G132" s="14">
        <f>ROUND(E132*F132,2)</f>
        <v>0</v>
      </c>
      <c r="H132" s="1">
        <v>254</v>
      </c>
      <c r="I132" s="42" t="str">
        <f>IF(F132&gt;H132,"!!!","")</f>
        <v/>
      </c>
      <c r="J132" s="49" t="str">
        <f>IF(F132&gt;H132,1,"")</f>
        <v/>
      </c>
    </row>
    <row r="133" spans="1:10" x14ac:dyDescent="0.25">
      <c r="A133" s="15"/>
      <c r="B133" s="15"/>
      <c r="C133" s="15"/>
      <c r="D133" s="18" t="s">
        <v>159</v>
      </c>
      <c r="E133" s="15"/>
      <c r="F133" s="15"/>
      <c r="G133" s="15"/>
    </row>
    <row r="134" spans="1:10" x14ac:dyDescent="0.25">
      <c r="A134" s="11" t="s">
        <v>160</v>
      </c>
      <c r="B134" s="12" t="s">
        <v>13</v>
      </c>
      <c r="C134" s="12" t="s">
        <v>14</v>
      </c>
      <c r="D134" s="18" t="s">
        <v>161</v>
      </c>
      <c r="E134" s="13">
        <v>21</v>
      </c>
      <c r="F134" s="26"/>
      <c r="G134" s="14">
        <f>ROUND(E134*F134,2)</f>
        <v>0</v>
      </c>
      <c r="H134" s="1">
        <v>4533</v>
      </c>
      <c r="I134" s="42" t="str">
        <f>IF(F134&gt;H134,"!!!","")</f>
        <v/>
      </c>
      <c r="J134" s="49" t="str">
        <f>IF(F134&gt;H134,1,"")</f>
        <v/>
      </c>
    </row>
    <row r="135" spans="1:10" ht="112.5" x14ac:dyDescent="0.25">
      <c r="A135" s="15"/>
      <c r="B135" s="15"/>
      <c r="C135" s="15"/>
      <c r="D135" s="18" t="s">
        <v>162</v>
      </c>
      <c r="E135" s="15"/>
      <c r="F135" s="15"/>
      <c r="G135" s="15"/>
    </row>
    <row r="136" spans="1:10" x14ac:dyDescent="0.25">
      <c r="A136" s="11" t="s">
        <v>163</v>
      </c>
      <c r="B136" s="12" t="s">
        <v>13</v>
      </c>
      <c r="C136" s="12" t="s">
        <v>14</v>
      </c>
      <c r="D136" s="18" t="s">
        <v>164</v>
      </c>
      <c r="E136" s="13">
        <v>3</v>
      </c>
      <c r="F136" s="26"/>
      <c r="G136" s="14">
        <f>ROUND(E136*F136,2)</f>
        <v>0</v>
      </c>
      <c r="H136" s="1">
        <v>1771.69</v>
      </c>
      <c r="I136" s="42" t="str">
        <f>IF(F136&gt;H136,"!!!","")</f>
        <v/>
      </c>
      <c r="J136" s="49" t="str">
        <f>IF(F136&gt;H136,1,"")</f>
        <v/>
      </c>
    </row>
    <row r="137" spans="1:10" ht="101.25" x14ac:dyDescent="0.25">
      <c r="A137" s="15"/>
      <c r="B137" s="15"/>
      <c r="C137" s="15"/>
      <c r="D137" s="18" t="s">
        <v>165</v>
      </c>
      <c r="E137" s="15"/>
      <c r="F137" s="15"/>
      <c r="G137" s="15"/>
    </row>
    <row r="138" spans="1:10" x14ac:dyDescent="0.25">
      <c r="A138" s="11" t="s">
        <v>166</v>
      </c>
      <c r="B138" s="12" t="s">
        <v>13</v>
      </c>
      <c r="C138" s="12" t="s">
        <v>14</v>
      </c>
      <c r="D138" s="18" t="s">
        <v>167</v>
      </c>
      <c r="E138" s="13">
        <v>46</v>
      </c>
      <c r="F138" s="26"/>
      <c r="G138" s="14">
        <f>ROUND(E138*F138,2)</f>
        <v>0</v>
      </c>
      <c r="H138" s="1">
        <v>120</v>
      </c>
      <c r="I138" s="42" t="str">
        <f>IF(F138&gt;H138,"!!!","")</f>
        <v/>
      </c>
      <c r="J138" s="49" t="str">
        <f>IF(F138&gt;H138,1,"")</f>
        <v/>
      </c>
    </row>
    <row r="139" spans="1:10" ht="33.75" x14ac:dyDescent="0.25">
      <c r="A139" s="15"/>
      <c r="B139" s="15"/>
      <c r="C139" s="15"/>
      <c r="D139" s="18" t="s">
        <v>168</v>
      </c>
      <c r="E139" s="15"/>
      <c r="F139" s="15"/>
      <c r="G139" s="15"/>
    </row>
    <row r="140" spans="1:10" x14ac:dyDescent="0.25">
      <c r="A140" s="11" t="s">
        <v>169</v>
      </c>
      <c r="B140" s="12" t="s">
        <v>13</v>
      </c>
      <c r="C140" s="12" t="s">
        <v>14</v>
      </c>
      <c r="D140" s="18" t="s">
        <v>170</v>
      </c>
      <c r="E140" s="13">
        <v>32</v>
      </c>
      <c r="F140" s="26"/>
      <c r="G140" s="14">
        <f>ROUND(E140*F140,2)</f>
        <v>0</v>
      </c>
      <c r="H140" s="1">
        <v>77.05</v>
      </c>
      <c r="I140" s="42" t="str">
        <f>IF(F140&gt;H140,"!!!","")</f>
        <v/>
      </c>
      <c r="J140" s="49" t="str">
        <f>IF(F140&gt;H140,1,"")</f>
        <v/>
      </c>
    </row>
    <row r="141" spans="1:10" x14ac:dyDescent="0.25">
      <c r="A141" s="15"/>
      <c r="B141" s="15"/>
      <c r="C141" s="15"/>
      <c r="D141" s="18" t="s">
        <v>171</v>
      </c>
      <c r="E141" s="15"/>
      <c r="F141" s="15"/>
      <c r="G141" s="15"/>
    </row>
    <row r="142" spans="1:10" x14ac:dyDescent="0.25">
      <c r="A142" s="15"/>
      <c r="B142" s="15"/>
      <c r="C142" s="15"/>
      <c r="D142" s="24" t="s">
        <v>172</v>
      </c>
      <c r="E142" s="13">
        <v>1</v>
      </c>
      <c r="F142" s="16">
        <f>G124+G126+G128+G130+G132+G134+G136+G138+G140</f>
        <v>0</v>
      </c>
      <c r="G142" s="16">
        <f>ROUND(E142*F142,2)</f>
        <v>0</v>
      </c>
      <c r="H142" s="1">
        <v>175993.67</v>
      </c>
    </row>
    <row r="143" spans="1:10" ht="0.95" customHeight="1" x14ac:dyDescent="0.25">
      <c r="A143" s="17"/>
      <c r="B143" s="17"/>
      <c r="C143" s="17"/>
      <c r="D143" s="25"/>
      <c r="E143" s="17"/>
      <c r="F143" s="17"/>
      <c r="G143" s="17"/>
    </row>
    <row r="144" spans="1:10" x14ac:dyDescent="0.25">
      <c r="A144" s="9" t="s">
        <v>173</v>
      </c>
      <c r="B144" s="9" t="s">
        <v>7</v>
      </c>
      <c r="C144" s="9" t="s">
        <v>8</v>
      </c>
      <c r="D144" s="23" t="s">
        <v>174</v>
      </c>
      <c r="E144" s="20">
        <v>1</v>
      </c>
      <c r="F144" s="26"/>
      <c r="G144" s="10">
        <f>ROUND(E144*F144,2)</f>
        <v>0</v>
      </c>
      <c r="H144" s="1">
        <v>101000</v>
      </c>
      <c r="I144" s="42" t="str">
        <f>IF(F144&gt;H144,"!!!","")</f>
        <v/>
      </c>
      <c r="J144" s="49" t="str">
        <f>IF(F144&gt;H144,1,"")</f>
        <v/>
      </c>
    </row>
    <row r="145" spans="1:10" x14ac:dyDescent="0.25">
      <c r="A145" s="9" t="s">
        <v>175</v>
      </c>
      <c r="B145" s="9" t="s">
        <v>7</v>
      </c>
      <c r="C145" s="9" t="s">
        <v>8</v>
      </c>
      <c r="D145" s="23" t="s">
        <v>176</v>
      </c>
      <c r="E145" s="10">
        <f>E150</f>
        <v>1</v>
      </c>
      <c r="F145" s="10">
        <f>F150</f>
        <v>0</v>
      </c>
      <c r="G145" s="10">
        <f>G150</f>
        <v>0</v>
      </c>
      <c r="H145" s="1">
        <v>223300</v>
      </c>
    </row>
    <row r="146" spans="1:10" x14ac:dyDescent="0.25">
      <c r="A146" s="11" t="s">
        <v>177</v>
      </c>
      <c r="B146" s="12" t="s">
        <v>13</v>
      </c>
      <c r="C146" s="12" t="s">
        <v>14</v>
      </c>
      <c r="D146" s="18" t="s">
        <v>178</v>
      </c>
      <c r="E146" s="13">
        <v>4</v>
      </c>
      <c r="F146" s="26"/>
      <c r="G146" s="14">
        <f>ROUND(E146*F146,2)</f>
        <v>0</v>
      </c>
      <c r="H146" s="1">
        <v>325</v>
      </c>
      <c r="I146" s="42" t="str">
        <f>IF(F146&gt;H146,"!!!","")</f>
        <v/>
      </c>
      <c r="J146" s="49" t="str">
        <f>IF(F146&gt;H146,1,"")</f>
        <v/>
      </c>
    </row>
    <row r="147" spans="1:10" ht="22.5" x14ac:dyDescent="0.25">
      <c r="A147" s="15"/>
      <c r="B147" s="15"/>
      <c r="C147" s="15"/>
      <c r="D147" s="18" t="s">
        <v>179</v>
      </c>
      <c r="E147" s="15"/>
      <c r="F147" s="15"/>
      <c r="G147" s="15"/>
    </row>
    <row r="148" spans="1:10" x14ac:dyDescent="0.25">
      <c r="A148" s="11" t="s">
        <v>180</v>
      </c>
      <c r="B148" s="12" t="s">
        <v>13</v>
      </c>
      <c r="C148" s="12" t="s">
        <v>14</v>
      </c>
      <c r="D148" s="18" t="s">
        <v>181</v>
      </c>
      <c r="E148" s="13">
        <v>20</v>
      </c>
      <c r="F148" s="26"/>
      <c r="G148" s="14">
        <f>ROUND(E148*F148,2)</f>
        <v>0</v>
      </c>
      <c r="H148" s="1">
        <v>11100</v>
      </c>
      <c r="I148" s="42" t="str">
        <f>IF(F148&gt;H148,"!!!","")</f>
        <v/>
      </c>
      <c r="J148" s="49" t="str">
        <f>IF(F148&gt;H148,1,"")</f>
        <v/>
      </c>
    </row>
    <row r="149" spans="1:10" x14ac:dyDescent="0.25">
      <c r="A149" s="15"/>
      <c r="B149" s="15"/>
      <c r="C149" s="15"/>
      <c r="D149" s="18" t="s">
        <v>182</v>
      </c>
      <c r="E149" s="15"/>
      <c r="F149" s="15"/>
      <c r="G149" s="15"/>
    </row>
    <row r="150" spans="1:10" x14ac:dyDescent="0.25">
      <c r="A150" s="15"/>
      <c r="B150" s="15"/>
      <c r="C150" s="15"/>
      <c r="D150" s="24" t="s">
        <v>183</v>
      </c>
      <c r="E150" s="13">
        <v>1</v>
      </c>
      <c r="F150" s="16">
        <f>G146+G148</f>
        <v>0</v>
      </c>
      <c r="G150" s="16">
        <f>ROUND(E150*F150,2)</f>
        <v>0</v>
      </c>
      <c r="H150" s="1">
        <v>223300</v>
      </c>
    </row>
    <row r="151" spans="1:10" ht="0.95" customHeight="1" x14ac:dyDescent="0.25">
      <c r="A151" s="17"/>
      <c r="B151" s="17"/>
      <c r="C151" s="17"/>
      <c r="D151" s="25"/>
      <c r="E151" s="17"/>
      <c r="F151" s="17"/>
      <c r="G151" s="17"/>
    </row>
    <row r="152" spans="1:10" x14ac:dyDescent="0.25">
      <c r="A152" s="9" t="s">
        <v>184</v>
      </c>
      <c r="B152" s="9" t="s">
        <v>7</v>
      </c>
      <c r="C152" s="9" t="s">
        <v>8</v>
      </c>
      <c r="D152" s="23" t="s">
        <v>185</v>
      </c>
      <c r="E152" s="10">
        <f>E159</f>
        <v>1</v>
      </c>
      <c r="F152" s="10">
        <f>F159</f>
        <v>0</v>
      </c>
      <c r="G152" s="10">
        <f>G159</f>
        <v>0</v>
      </c>
      <c r="H152" s="1">
        <v>25232</v>
      </c>
    </row>
    <row r="153" spans="1:10" x14ac:dyDescent="0.25">
      <c r="A153" s="11" t="s">
        <v>186</v>
      </c>
      <c r="B153" s="12" t="s">
        <v>13</v>
      </c>
      <c r="C153" s="12" t="s">
        <v>14</v>
      </c>
      <c r="D153" s="18" t="s">
        <v>187</v>
      </c>
      <c r="E153" s="13">
        <v>4</v>
      </c>
      <c r="F153" s="26"/>
      <c r="G153" s="14">
        <f>ROUND(E153*F153,2)</f>
        <v>0</v>
      </c>
      <c r="H153" s="1">
        <v>3311</v>
      </c>
      <c r="I153" s="42" t="str">
        <f>IF(F153&gt;H153,"!!!","")</f>
        <v/>
      </c>
      <c r="J153" s="49" t="str">
        <f>IF(F153&gt;H153,1,"")</f>
        <v/>
      </c>
    </row>
    <row r="154" spans="1:10" ht="101.25" x14ac:dyDescent="0.25">
      <c r="A154" s="15"/>
      <c r="B154" s="15"/>
      <c r="C154" s="15"/>
      <c r="D154" s="18" t="s">
        <v>188</v>
      </c>
      <c r="E154" s="15"/>
      <c r="F154" s="15"/>
      <c r="G154" s="15"/>
    </row>
    <row r="155" spans="1:10" x14ac:dyDescent="0.25">
      <c r="A155" s="11" t="s">
        <v>189</v>
      </c>
      <c r="B155" s="12" t="s">
        <v>13</v>
      </c>
      <c r="C155" s="12" t="s">
        <v>14</v>
      </c>
      <c r="D155" s="18" t="s">
        <v>190</v>
      </c>
      <c r="E155" s="13">
        <v>4</v>
      </c>
      <c r="F155" s="26"/>
      <c r="G155" s="14">
        <f>ROUND(E155*F155,2)</f>
        <v>0</v>
      </c>
      <c r="H155" s="1">
        <v>1981</v>
      </c>
      <c r="I155" s="42" t="str">
        <f>IF(F155&gt;H155,"!!!","")</f>
        <v/>
      </c>
      <c r="J155" s="49" t="str">
        <f>IF(F155&gt;H155,1,"")</f>
        <v/>
      </c>
    </row>
    <row r="156" spans="1:10" ht="101.25" x14ac:dyDescent="0.25">
      <c r="A156" s="15"/>
      <c r="B156" s="15"/>
      <c r="C156" s="15"/>
      <c r="D156" s="18" t="s">
        <v>191</v>
      </c>
      <c r="E156" s="15"/>
      <c r="F156" s="15"/>
      <c r="G156" s="15"/>
    </row>
    <row r="157" spans="1:10" x14ac:dyDescent="0.25">
      <c r="A157" s="11" t="s">
        <v>157</v>
      </c>
      <c r="B157" s="12" t="s">
        <v>13</v>
      </c>
      <c r="C157" s="12" t="s">
        <v>14</v>
      </c>
      <c r="D157" s="18" t="s">
        <v>158</v>
      </c>
      <c r="E157" s="13">
        <v>16</v>
      </c>
      <c r="F157" s="26"/>
      <c r="G157" s="14">
        <f>ROUND(E157*F157,2)</f>
        <v>0</v>
      </c>
      <c r="H157" s="1">
        <v>254</v>
      </c>
      <c r="I157" s="42" t="str">
        <f>IF(F157&gt;H157,"!!!","")</f>
        <v/>
      </c>
      <c r="J157" s="49" t="str">
        <f>IF(F157&gt;H157,1,"")</f>
        <v/>
      </c>
    </row>
    <row r="158" spans="1:10" x14ac:dyDescent="0.25">
      <c r="A158" s="15"/>
      <c r="B158" s="15"/>
      <c r="C158" s="15"/>
      <c r="D158" s="18" t="s">
        <v>159</v>
      </c>
      <c r="E158" s="15"/>
      <c r="F158" s="15"/>
      <c r="G158" s="15"/>
    </row>
    <row r="159" spans="1:10" x14ac:dyDescent="0.25">
      <c r="A159" s="15"/>
      <c r="B159" s="15"/>
      <c r="C159" s="15"/>
      <c r="D159" s="24" t="s">
        <v>192</v>
      </c>
      <c r="E159" s="13">
        <v>1</v>
      </c>
      <c r="F159" s="16">
        <f>G153+G155+G157</f>
        <v>0</v>
      </c>
      <c r="G159" s="16">
        <f>ROUND(E159*F159,2)</f>
        <v>0</v>
      </c>
      <c r="H159" s="1">
        <v>25232</v>
      </c>
    </row>
    <row r="160" spans="1:10" ht="0.95" customHeight="1" x14ac:dyDescent="0.25">
      <c r="A160" s="17"/>
      <c r="B160" s="17"/>
      <c r="C160" s="17"/>
      <c r="D160" s="25"/>
      <c r="E160" s="17"/>
      <c r="F160" s="17"/>
      <c r="G160" s="17"/>
    </row>
    <row r="161" spans="1:10" x14ac:dyDescent="0.25">
      <c r="A161" s="9" t="s">
        <v>193</v>
      </c>
      <c r="B161" s="9" t="s">
        <v>7</v>
      </c>
      <c r="C161" s="9" t="s">
        <v>8</v>
      </c>
      <c r="D161" s="23" t="s">
        <v>194</v>
      </c>
      <c r="E161" s="10">
        <f>E165</f>
        <v>1</v>
      </c>
      <c r="F161" s="10">
        <f>F165</f>
        <v>0</v>
      </c>
      <c r="G161" s="10">
        <f>G165</f>
        <v>0</v>
      </c>
      <c r="H161" s="1">
        <v>13130.46</v>
      </c>
    </row>
    <row r="162" spans="1:10" x14ac:dyDescent="0.25">
      <c r="A162" s="15"/>
      <c r="B162" s="15"/>
      <c r="C162" s="15"/>
      <c r="D162" s="18"/>
      <c r="E162" s="15"/>
      <c r="F162" s="15"/>
      <c r="G162" s="15"/>
    </row>
    <row r="163" spans="1:10" x14ac:dyDescent="0.25">
      <c r="A163" s="11" t="s">
        <v>195</v>
      </c>
      <c r="B163" s="12" t="s">
        <v>13</v>
      </c>
      <c r="C163" s="12" t="s">
        <v>14</v>
      </c>
      <c r="D163" s="18" t="s">
        <v>196</v>
      </c>
      <c r="E163" s="13">
        <v>2</v>
      </c>
      <c r="F163" s="26"/>
      <c r="G163" s="14">
        <f>ROUND(E163*F163,2)</f>
        <v>0</v>
      </c>
      <c r="H163" s="1">
        <v>6565.23</v>
      </c>
      <c r="I163" s="39" t="str">
        <f>IF(F163&gt;H163,"!!!","")</f>
        <v/>
      </c>
      <c r="J163" s="49" t="str">
        <f>IF(F163&gt;H163,1,"")</f>
        <v/>
      </c>
    </row>
    <row r="164" spans="1:10" ht="157.5" x14ac:dyDescent="0.25">
      <c r="A164" s="15"/>
      <c r="B164" s="15"/>
      <c r="C164" s="15"/>
      <c r="D164" s="18" t="s">
        <v>197</v>
      </c>
      <c r="E164" s="15"/>
      <c r="F164" s="15"/>
      <c r="G164" s="15"/>
    </row>
    <row r="165" spans="1:10" x14ac:dyDescent="0.25">
      <c r="A165" s="15"/>
      <c r="B165" s="15"/>
      <c r="C165" s="15"/>
      <c r="D165" s="24" t="s">
        <v>198</v>
      </c>
      <c r="E165" s="13">
        <v>1</v>
      </c>
      <c r="F165" s="16">
        <f>G163</f>
        <v>0</v>
      </c>
      <c r="G165" s="16">
        <f>ROUND(E165*F165,2)</f>
        <v>0</v>
      </c>
      <c r="H165" s="1">
        <v>13130.46</v>
      </c>
    </row>
    <row r="166" spans="1:10" ht="0.95" customHeight="1" x14ac:dyDescent="0.25">
      <c r="A166" s="17"/>
      <c r="B166" s="17"/>
      <c r="C166" s="17"/>
      <c r="D166" s="25"/>
      <c r="E166" s="17"/>
      <c r="F166" s="17"/>
      <c r="G166" s="17"/>
    </row>
    <row r="167" spans="1:10" x14ac:dyDescent="0.25">
      <c r="A167" s="9" t="s">
        <v>199</v>
      </c>
      <c r="B167" s="9" t="s">
        <v>7</v>
      </c>
      <c r="C167" s="9" t="s">
        <v>8</v>
      </c>
      <c r="D167" s="23" t="s">
        <v>200</v>
      </c>
      <c r="E167" s="10">
        <f>E170</f>
        <v>1</v>
      </c>
      <c r="F167" s="10">
        <f>F170</f>
        <v>0</v>
      </c>
      <c r="G167" s="10">
        <f>G170</f>
        <v>0</v>
      </c>
      <c r="H167" s="1">
        <v>25140</v>
      </c>
    </row>
    <row r="168" spans="1:10" x14ac:dyDescent="0.25">
      <c r="A168" s="11" t="s">
        <v>201</v>
      </c>
      <c r="B168" s="12" t="s">
        <v>13</v>
      </c>
      <c r="C168" s="12" t="s">
        <v>14</v>
      </c>
      <c r="D168" s="18" t="s">
        <v>202</v>
      </c>
      <c r="E168" s="13">
        <v>4</v>
      </c>
      <c r="F168" s="26"/>
      <c r="G168" s="14">
        <f>ROUND(E168*F168,2)</f>
        <v>0</v>
      </c>
      <c r="H168" s="1">
        <v>6285</v>
      </c>
      <c r="I168" s="42" t="str">
        <f>IF(F168&gt;H168,"!!!","")</f>
        <v/>
      </c>
      <c r="J168" s="49" t="str">
        <f>IF(F168&gt;H168,1,"")</f>
        <v/>
      </c>
    </row>
    <row r="169" spans="1:10" ht="33.75" x14ac:dyDescent="0.25">
      <c r="A169" s="15"/>
      <c r="B169" s="15"/>
      <c r="C169" s="15"/>
      <c r="D169" s="18" t="s">
        <v>203</v>
      </c>
      <c r="E169" s="15"/>
      <c r="F169" s="15"/>
      <c r="G169" s="15"/>
    </row>
    <row r="170" spans="1:10" x14ac:dyDescent="0.25">
      <c r="A170" s="15"/>
      <c r="B170" s="15"/>
      <c r="C170" s="15"/>
      <c r="D170" s="24" t="s">
        <v>204</v>
      </c>
      <c r="E170" s="13">
        <v>1</v>
      </c>
      <c r="F170" s="16">
        <f>G168</f>
        <v>0</v>
      </c>
      <c r="G170" s="16">
        <f>ROUND(E170*F170,2)</f>
        <v>0</v>
      </c>
      <c r="H170" s="1">
        <v>25140</v>
      </c>
    </row>
    <row r="171" spans="1:10" ht="0.95" customHeight="1" x14ac:dyDescent="0.25">
      <c r="A171" s="17"/>
      <c r="B171" s="17"/>
      <c r="C171" s="17"/>
      <c r="D171" s="25"/>
      <c r="E171" s="17"/>
      <c r="F171" s="17"/>
      <c r="G171" s="17"/>
    </row>
    <row r="172" spans="1:10" x14ac:dyDescent="0.25">
      <c r="A172" s="15"/>
      <c r="B172" s="15"/>
      <c r="C172" s="15"/>
      <c r="D172" s="24" t="s">
        <v>205</v>
      </c>
      <c r="E172" s="19">
        <v>1</v>
      </c>
      <c r="F172" s="16">
        <f>G94+G105+G116+G123+G144+G145+G152+G161+G167</f>
        <v>0</v>
      </c>
      <c r="G172" s="16">
        <f>ROUND(E172*F172,2)</f>
        <v>0</v>
      </c>
      <c r="H172" s="1">
        <v>1347037.29</v>
      </c>
    </row>
    <row r="173" spans="1:10" ht="0.95" customHeight="1" x14ac:dyDescent="0.25">
      <c r="A173" s="17"/>
      <c r="B173" s="17"/>
      <c r="C173" s="17"/>
      <c r="D173" s="25"/>
      <c r="E173" s="17"/>
      <c r="F173" s="17"/>
      <c r="G173" s="17"/>
    </row>
    <row r="174" spans="1:10" x14ac:dyDescent="0.25">
      <c r="A174" s="15"/>
      <c r="B174" s="15"/>
      <c r="C174" s="15"/>
      <c r="D174" s="24" t="s">
        <v>206</v>
      </c>
      <c r="E174" s="19">
        <v>1</v>
      </c>
      <c r="F174" s="16">
        <f>G4+G93</f>
        <v>0</v>
      </c>
      <c r="G174" s="16">
        <f>ROUND(E174*F174,2)</f>
        <v>0</v>
      </c>
      <c r="H174" s="1">
        <v>1581329</v>
      </c>
    </row>
    <row r="175" spans="1:10" ht="0.95" customHeight="1" x14ac:dyDescent="0.25">
      <c r="A175" s="17"/>
      <c r="B175" s="17"/>
      <c r="C175" s="17"/>
      <c r="D175" s="25"/>
      <c r="E175" s="17"/>
      <c r="F175" s="17"/>
      <c r="G175" s="17"/>
    </row>
    <row r="177" spans="1:12" x14ac:dyDescent="0.25">
      <c r="A177" s="27"/>
      <c r="B177" s="27"/>
      <c r="C177" s="27"/>
      <c r="D177" s="28" t="s">
        <v>207</v>
      </c>
      <c r="E177" s="27"/>
      <c r="F177" s="38"/>
      <c r="G177" s="31">
        <f>G174*F177</f>
        <v>0</v>
      </c>
      <c r="H177" s="30">
        <f>H174*0.09</f>
        <v>142319.60999999999</v>
      </c>
      <c r="I177" s="27"/>
    </row>
    <row r="178" spans="1:12" x14ac:dyDescent="0.25">
      <c r="A178" s="27"/>
      <c r="B178" s="27"/>
      <c r="C178" s="27"/>
      <c r="D178" s="28"/>
      <c r="E178" s="27"/>
      <c r="F178" s="32"/>
      <c r="G178" s="32"/>
      <c r="H178" s="30"/>
      <c r="I178" s="27"/>
    </row>
    <row r="179" spans="1:12" x14ac:dyDescent="0.25">
      <c r="A179" s="27"/>
      <c r="B179" s="27"/>
      <c r="C179" s="27"/>
      <c r="D179" s="28" t="s">
        <v>208</v>
      </c>
      <c r="E179" s="27"/>
      <c r="F179" s="38"/>
      <c r="G179" s="31">
        <f>G174*F179</f>
        <v>0</v>
      </c>
      <c r="H179" s="30">
        <f>H174*0.06</f>
        <v>94879.74</v>
      </c>
      <c r="I179" s="27"/>
    </row>
    <row r="180" spans="1:12" x14ac:dyDescent="0.25">
      <c r="A180" s="27"/>
      <c r="B180" s="27"/>
      <c r="C180" s="27"/>
      <c r="D180" s="28"/>
      <c r="E180" s="27"/>
      <c r="F180" s="32"/>
      <c r="G180" s="32"/>
      <c r="H180" s="30"/>
      <c r="I180" s="27"/>
    </row>
    <row r="181" spans="1:12" x14ac:dyDescent="0.25">
      <c r="A181" s="27"/>
      <c r="B181" s="27"/>
      <c r="C181" s="27"/>
      <c r="D181" s="28" t="s">
        <v>209</v>
      </c>
      <c r="E181" s="27"/>
      <c r="F181" s="32"/>
      <c r="G181" s="31">
        <f>G174+G177+G179</f>
        <v>0</v>
      </c>
      <c r="H181" s="31">
        <f>H174+H177+H179</f>
        <v>1818528.35</v>
      </c>
      <c r="I181" s="27"/>
    </row>
    <row r="182" spans="1:12" x14ac:dyDescent="0.25">
      <c r="A182" s="27"/>
      <c r="B182" s="27"/>
      <c r="C182" s="27"/>
      <c r="D182" s="28"/>
      <c r="E182" s="27"/>
      <c r="F182" s="32"/>
      <c r="G182" s="32"/>
      <c r="H182" s="30"/>
      <c r="I182" s="27"/>
    </row>
    <row r="183" spans="1:12" x14ac:dyDescent="0.25">
      <c r="A183" s="27"/>
      <c r="B183" s="27"/>
      <c r="C183" s="27"/>
      <c r="D183" s="28" t="s">
        <v>210</v>
      </c>
      <c r="E183" s="27"/>
      <c r="F183" s="33">
        <v>0.21</v>
      </c>
      <c r="G183" s="31">
        <f>G181*0.21</f>
        <v>0</v>
      </c>
      <c r="H183" s="30">
        <f>H181*0.21</f>
        <v>381890.95</v>
      </c>
      <c r="I183" s="27"/>
      <c r="K183" s="27"/>
      <c r="L183" s="27"/>
    </row>
    <row r="184" spans="1:12" x14ac:dyDescent="0.25">
      <c r="A184" s="27"/>
      <c r="B184" s="27"/>
      <c r="C184" s="27"/>
      <c r="D184" s="27"/>
      <c r="E184" s="27"/>
      <c r="F184" s="27"/>
      <c r="G184" s="34"/>
      <c r="H184" s="27"/>
      <c r="I184" s="27"/>
      <c r="K184" s="27"/>
      <c r="L184" s="27"/>
    </row>
    <row r="185" spans="1:12" x14ac:dyDescent="0.25">
      <c r="A185" s="27"/>
      <c r="B185" s="27"/>
      <c r="C185" s="27"/>
      <c r="D185" s="28" t="s">
        <v>211</v>
      </c>
      <c r="E185" s="27"/>
      <c r="F185" s="27"/>
      <c r="G185" s="35">
        <f>G181+G183</f>
        <v>0</v>
      </c>
      <c r="H185" s="36">
        <f>H181+H183</f>
        <v>2200419.2999999998</v>
      </c>
      <c r="I185" s="27"/>
      <c r="K185" s="27"/>
      <c r="L185" s="27"/>
    </row>
    <row r="186" spans="1:12" x14ac:dyDescent="0.25">
      <c r="A186" s="27"/>
      <c r="B186" s="27"/>
      <c r="C186" s="27"/>
      <c r="D186" s="29"/>
      <c r="E186" s="41" t="str">
        <f>IF(G185&gt;H185,"ERROR: PRESUPUESTO BASE DE LICITACIÓN POR ENCIMA DEL MÁXIMO","")</f>
        <v/>
      </c>
      <c r="F186" s="27"/>
      <c r="G186" s="27"/>
      <c r="H186" s="27"/>
      <c r="I186" s="27"/>
      <c r="K186" s="27"/>
      <c r="L186" s="27"/>
    </row>
    <row r="187" spans="1:12" x14ac:dyDescent="0.25">
      <c r="A187" s="27"/>
      <c r="B187" s="27"/>
      <c r="C187" s="27"/>
      <c r="D187" s="27"/>
      <c r="E187" s="41" t="str">
        <f>IF((COUNT(F6:F13)+COUNT(F17:F32)+COUNT(F36:F43)+COUNT(F47:F66)+COUNT(F70:F83)+COUNT(F87:F88)+COUNT(F95:F102)+COUNT(F106:F113)+COUNT(F117:F120)+COUNT(F124:F141)+COUNT(F144)+COUNT(F146:F149)+COUNT(F153:F158)+COUNT(F162:F164)+COUNT(F168:F169)+COUNT(F177,F179))&lt;&gt;63,"ERROR: FALTAN DATOS","")</f>
        <v>ERROR: FALTAN DATOS</v>
      </c>
      <c r="F187" s="27"/>
      <c r="G187" s="27"/>
      <c r="H187" s="41"/>
      <c r="I187" s="27"/>
      <c r="K187" s="27"/>
      <c r="L187" s="27"/>
    </row>
    <row r="188" spans="1:12" s="46" customFormat="1" x14ac:dyDescent="0.25">
      <c r="E188" s="47" t="str">
        <f>IF((COUNT(J6:J13)+COUNT(J17:J32)+COUNT(J36:J43)+COUNT(J47:J66)+COUNT(J70:J83)+COUNT(J87:J88)+COUNT(J95:J102)+COUNT(J106:J113)+COUNT(J117:J120)+COUNT(J124:J141)+COUNT(J144)+COUNT(J146:J149)+COUNT(J153:J158)+COUNT(J162:J164)+COUNT(J168:J169)+COUNT(J177,J179)),"ERROR: EXISTEN PARTIDAS CON UN VALOR SUPERIOR AL DE REFERENCIA","")</f>
        <v/>
      </c>
      <c r="H188" s="47"/>
      <c r="J188" s="40"/>
    </row>
    <row r="189" spans="1:12" x14ac:dyDescent="0.25">
      <c r="A189" s="51" t="s">
        <v>212</v>
      </c>
      <c r="B189" s="51"/>
      <c r="C189" s="51"/>
      <c r="D189" s="51"/>
      <c r="E189" s="51"/>
      <c r="F189" s="51"/>
      <c r="G189" s="51"/>
      <c r="H189" s="51"/>
      <c r="I189" s="51"/>
      <c r="J189" s="51"/>
      <c r="K189" s="51"/>
      <c r="L189" s="51"/>
    </row>
    <row r="190" spans="1:12" x14ac:dyDescent="0.25">
      <c r="A190" s="27"/>
      <c r="B190" s="37"/>
      <c r="C190" s="27"/>
      <c r="D190" s="27"/>
      <c r="E190" s="27"/>
      <c r="F190" s="27"/>
      <c r="G190" s="27"/>
      <c r="H190" s="27"/>
      <c r="I190" s="37"/>
      <c r="K190" s="37"/>
      <c r="L190" s="37"/>
    </row>
    <row r="191" spans="1:12" x14ac:dyDescent="0.25">
      <c r="A191" s="51" t="s">
        <v>218</v>
      </c>
      <c r="B191" s="51"/>
      <c r="C191" s="51"/>
      <c r="D191" s="51"/>
      <c r="E191" s="51"/>
      <c r="F191" s="51"/>
      <c r="G191" s="51"/>
      <c r="H191" s="51"/>
      <c r="I191" s="51"/>
      <c r="J191" s="51"/>
      <c r="K191" s="51"/>
      <c r="L191" s="51"/>
    </row>
    <row r="192" spans="1:12" x14ac:dyDescent="0.25">
      <c r="A192" s="27"/>
      <c r="B192" s="27"/>
      <c r="C192" s="27"/>
      <c r="D192" s="27"/>
      <c r="E192" s="27"/>
      <c r="F192" s="27"/>
      <c r="G192" s="27"/>
      <c r="H192" s="27"/>
      <c r="I192" s="37"/>
      <c r="K192" s="37"/>
      <c r="L192" s="37"/>
    </row>
    <row r="193" spans="1:12" x14ac:dyDescent="0.25">
      <c r="A193" s="51" t="s">
        <v>213</v>
      </c>
      <c r="B193" s="51"/>
      <c r="C193" s="51"/>
      <c r="D193" s="51"/>
      <c r="E193" s="51"/>
      <c r="F193" s="51"/>
      <c r="G193" s="51"/>
      <c r="H193" s="51"/>
      <c r="I193" s="51"/>
      <c r="J193" s="51"/>
      <c r="K193" s="51"/>
      <c r="L193" s="51"/>
    </row>
    <row r="194" spans="1:12" x14ac:dyDescent="0.25">
      <c r="A194" s="27"/>
      <c r="B194" s="27"/>
      <c r="C194" s="27"/>
      <c r="D194" s="27"/>
      <c r="E194" s="27"/>
      <c r="F194" s="27"/>
      <c r="G194" s="27"/>
      <c r="H194" s="27"/>
      <c r="I194" s="37"/>
      <c r="K194" s="37"/>
      <c r="L194" s="37"/>
    </row>
    <row r="195" spans="1:12" ht="30" customHeight="1" x14ac:dyDescent="0.25">
      <c r="A195" s="50" t="str">
        <f>"► El sumatorio del total correspondiente a la celda "&amp;D181&amp;" no puede superar el valor de la Base Imponible para este lote. Este valor máximo asciende a: "&amp;TEXT(H181,"#.#,##")&amp;" euros"</f>
        <v>► El sumatorio del total correspondiente a la celda TOTAL BASE IMPONIBLE POR CONTRATA (SIN IVA) PARA LOTE Nº 1 no puede superar el valor de la Base Imponible para este lote. Este valor máximo asciende a: 1.818.528,35 euros</v>
      </c>
      <c r="B195" s="50"/>
      <c r="C195" s="50"/>
      <c r="D195" s="50"/>
      <c r="E195" s="50"/>
      <c r="F195" s="50"/>
      <c r="G195" s="50"/>
      <c r="H195" s="50"/>
      <c r="I195" s="50"/>
      <c r="J195" s="50"/>
      <c r="K195" s="50"/>
      <c r="L195" s="50"/>
    </row>
    <row r="196" spans="1:12" x14ac:dyDescent="0.25">
      <c r="A196" s="27"/>
      <c r="B196" s="27"/>
      <c r="C196" s="27"/>
      <c r="D196" s="27"/>
      <c r="E196" s="27"/>
      <c r="F196" s="27"/>
      <c r="G196" s="27"/>
      <c r="H196" s="27"/>
      <c r="I196" s="37"/>
      <c r="K196" s="37"/>
      <c r="L196" s="37"/>
    </row>
    <row r="197" spans="1:12" ht="45" customHeight="1" x14ac:dyDescent="0.25">
      <c r="A197" s="50" t="str">
        <f>CONCATENATE("► El importe de la celda "&amp;D181&amp;"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f>
        <v>► El importe de la celda TOTAL BASE IMPONIBLE POR CONTRATA (SIN IVA) PARA LOTE Nº 1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v>
      </c>
      <c r="B197" s="50"/>
      <c r="C197" s="50"/>
      <c r="D197" s="50"/>
      <c r="E197" s="50"/>
      <c r="F197" s="50"/>
      <c r="G197" s="50"/>
      <c r="H197" s="50"/>
      <c r="I197" s="50"/>
      <c r="J197" s="50"/>
      <c r="K197" s="50"/>
      <c r="L197" s="50"/>
    </row>
    <row r="198" spans="1:12" x14ac:dyDescent="0.25">
      <c r="A198" s="27"/>
      <c r="B198" s="27"/>
      <c r="C198" s="27"/>
      <c r="D198" s="27"/>
      <c r="E198" s="27"/>
      <c r="F198" s="27"/>
      <c r="G198" s="27"/>
      <c r="H198" s="27"/>
      <c r="I198" s="37"/>
      <c r="K198" s="37"/>
      <c r="L198" s="37"/>
    </row>
    <row r="199" spans="1:12" ht="30.75" customHeight="1" x14ac:dyDescent="0.25">
      <c r="A199" s="50" t="str">
        <f>"► El sumatorio del total correspondiente a la celda "&amp;D185&amp;" no puede superar el valor del Presupuesto Base Licitación para este lote. Este valor máximo asciende a: "&amp;TEXT(H185,"#.#,##")&amp;" euros."</f>
        <v>► El sumatorio del total correspondiente a la celda TOTAL PRESUPUESTO BASE LICITACIÓN POR CONTRATA (CON IVA) PARA LOTE Nº 1 no puede superar el valor del Presupuesto Base Licitación para este lote. Este valor máximo asciende a: 2.200.419,3 euros.</v>
      </c>
      <c r="B199" s="50"/>
      <c r="C199" s="50"/>
      <c r="D199" s="50"/>
      <c r="E199" s="50"/>
      <c r="F199" s="50"/>
      <c r="G199" s="50"/>
      <c r="H199" s="50"/>
      <c r="I199" s="50"/>
      <c r="J199" s="50"/>
      <c r="K199" s="50"/>
      <c r="L199" s="50"/>
    </row>
  </sheetData>
  <sheetProtection algorithmName="SHA-512" hashValue="041vCL+f3Yyv1BuAFZFA3ldzf9LTdkKzxq7EKbuvs5DdXIH18s+2v+rcCvXp66bqtkGDqSR/JzeYesVZSQnwuQ==" saltValue="k6NZOiGeALq0hXhYG0Hvyg==" spinCount="100000" sheet="1" objects="1" scenarios="1" selectLockedCells="1"/>
  <mergeCells count="6">
    <mergeCell ref="A199:L199"/>
    <mergeCell ref="A189:L189"/>
    <mergeCell ref="A191:L191"/>
    <mergeCell ref="A193:L193"/>
    <mergeCell ref="A195:L195"/>
    <mergeCell ref="A197:L197"/>
  </mergeCells>
  <dataValidations count="4">
    <dataValidation type="list" allowBlank="1" showInputMessage="1" showErrorMessage="1" sqref="B4:B175" xr:uid="{31882688-547C-49AA-8148-70FA493E5759}">
      <formula1>"Capítulo,Partida,Mano de obra,Maquinaria,Material,Otros,Tarea,"</formula1>
    </dataValidation>
    <dataValidation type="decimal" operator="greaterThan" allowBlank="1" showInputMessage="1" showErrorMessage="1" errorTitle="Valor Incorrecto" error="Debe introducir el coste unitario de ejecución material y debe ser un valor numérico mayor o igual a cero" promptTitle="Valor Numérico" prompt="Debe introducir el coste unitario de ejecución material sin incluir los gastos generales ni beneficio industrial" sqref="F6 F8 F10 F12 F17 F19 F21 F23 F25 F27 F29 F31 F36 F38 F40 F42 F47 F49 F51 F53 F55 F57 F59 F61 F63 F65 F70 F72 F74 F76 F78 F80 F82 F87 F95 F97 F99 F101 F106 F108 F110 F112 F117 F119 F124 F126 F128 F130 F132 F134 F136 F138 F140 F146 F148 F153 F155 F157 F163 F168 F144" xr:uid="{A7A705BA-8201-49D2-A69C-6D0D08A8807F}">
      <formula1>0</formula1>
    </dataValidation>
    <dataValidation type="decimal" operator="greaterThan" allowBlank="1" showInputMessage="1" showErrorMessage="1" errorTitle="Valor Incorrecto" error="Debe introducir el valor de los gastos generales y debe ser un valor numérico mayor o igual a cero" promptTitle="Valor Numérico" prompt="Debe introducir el valor de los gastos generales" sqref="F177" xr:uid="{D5B92EA0-B8B9-41FE-BFF4-6740350CA26A}">
      <formula1>0</formula1>
    </dataValidation>
    <dataValidation type="decimal" operator="greaterThan" allowBlank="1" showInputMessage="1" showErrorMessage="1" errorTitle="Valor Incorrecto" error="Debe introducir el valor del beneficio industrial y debe ser un valor numérico mayor o igual a cero" promptTitle="Valor Numérico" prompt="Debe introducir el valor del beneficio industrial" sqref="F179" xr:uid="{0CE96DB3-0EED-4ACD-92AF-4414F997ECB6}">
      <formula1>0</formula1>
    </dataValidation>
  </dataValidations>
  <pageMargins left="0.7" right="0.7" top="0.75" bottom="0.75" header="0.3" footer="0.3"/>
  <pageSetup paperSize="9"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Hernández Medina, Juan Miguel</dc:creator>
  <cp:lastModifiedBy>Cañete Mora, Francisco José</cp:lastModifiedBy>
  <dcterms:created xsi:type="dcterms:W3CDTF">2020-10-28T08:54:36Z</dcterms:created>
  <dcterms:modified xsi:type="dcterms:W3CDTF">2021-08-16T07:37:09Z</dcterms:modified>
</cp:coreProperties>
</file>