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Luarca\ser. contratacion\A. DATOS (desde mayo-14)\4. EXP. CONTRATACIÓN\2021\6012100224_2000003378_SuO_Renovación Datacenters de CTI-CCS\2. Licitacion\A_publicar\"/>
    </mc:Choice>
  </mc:AlternateContent>
  <xr:revisionPtr revIDLastSave="0" documentId="8_{BABDDCB4-ED23-433F-B9C5-0F6A7F7C4F17}" xr6:coauthVersionLast="36" xr6:coauthVersionMax="36" xr10:uidLastSave="{00000000-0000-0000-0000-000000000000}"/>
  <bookViews>
    <workbookView xWindow="0" yWindow="0" windowWidth="28800" windowHeight="12375" xr2:uid="{C44CD173-0DEA-4FE8-83C6-94899DFCEAA5}"/>
  </bookViews>
  <sheets>
    <sheet name="Presupuesto Lote2"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 i="1" l="1"/>
  <c r="I17" i="1"/>
  <c r="I18" i="1"/>
  <c r="I15" i="1"/>
  <c r="I6" i="1"/>
  <c r="I7" i="1"/>
  <c r="I8" i="1"/>
  <c r="I9" i="1"/>
  <c r="I10" i="1"/>
  <c r="I11" i="1"/>
  <c r="I5" i="1"/>
  <c r="H14" i="1" l="1"/>
  <c r="H4" i="1"/>
  <c r="G16" i="1"/>
  <c r="G17" i="1"/>
  <c r="G18" i="1"/>
  <c r="G15" i="1"/>
  <c r="G11" i="1"/>
  <c r="G6" i="1"/>
  <c r="G5" i="1"/>
  <c r="G8" i="1"/>
  <c r="G9" i="1"/>
  <c r="G10" i="1"/>
  <c r="G7" i="1"/>
  <c r="G19" i="1" l="1"/>
  <c r="G12" i="1"/>
  <c r="H21" i="1"/>
  <c r="G14" i="1" l="1"/>
  <c r="H24" i="1"/>
  <c r="H30" i="1" s="1"/>
  <c r="H34" i="1" s="1"/>
  <c r="G4" i="1"/>
  <c r="G21" i="1" l="1"/>
  <c r="F24" i="1" s="1"/>
  <c r="G24" i="1" s="1"/>
  <c r="G26" i="1" s="1"/>
  <c r="G28" i="1" l="1"/>
  <c r="G30" i="1" s="1"/>
  <c r="G32" i="1" s="1"/>
  <c r="G34" i="1" s="1"/>
</calcChain>
</file>

<file path=xl/sharedStrings.xml><?xml version="1.0" encoding="utf-8"?>
<sst xmlns="http://schemas.openxmlformats.org/spreadsheetml/2006/main" count="78" uniqueCount="55">
  <si>
    <t>LOTE 2  - Proyecto de Interconexión y Renovación de los Datacenters de CTI y CCS</t>
  </si>
  <si>
    <t>Presupuesto</t>
  </si>
  <si>
    <t>Código</t>
  </si>
  <si>
    <t>Nat</t>
  </si>
  <si>
    <t>Ud</t>
  </si>
  <si>
    <t>Resumen</t>
  </si>
  <si>
    <t>Cantidad</t>
  </si>
  <si>
    <t>01</t>
  </si>
  <si>
    <t>Capítulo</t>
  </si>
  <si>
    <t/>
  </si>
  <si>
    <t>SUMINISTRO EQUIPAMIENTO</t>
  </si>
  <si>
    <t>HSR001</t>
  </si>
  <si>
    <t>Partida</t>
  </si>
  <si>
    <t>u</t>
  </si>
  <si>
    <t>Suministro, despliegue y puesta en servicio de flujo de la solución NTA según PPT. 3 años.</t>
  </si>
  <si>
    <t>HSR002</t>
  </si>
  <si>
    <t>Suministro, despliegue y puesta en servicio de consola de gestión virtual de la solución NTA según PPT. 3 años.</t>
  </si>
  <si>
    <t>HSR003</t>
  </si>
  <si>
    <t>Suministro, despliegue y puesta en servicio de colector de flujos de la solución NTA según PPT. 3 años.</t>
  </si>
  <si>
    <t>HSR004</t>
  </si>
  <si>
    <t>HSR005</t>
  </si>
  <si>
    <t>Suministro, despliegue y puesta en servicio de módulo de inteligencia de amenazas de la solución EDR según PPT. 3 años.</t>
  </si>
  <si>
    <t>HSR006</t>
  </si>
  <si>
    <t>Suministro, despliegue y puesta en servicio de licencia para dispositivo final de la solución EDR según PPT. 3 años.</t>
  </si>
  <si>
    <t>HSR007</t>
  </si>
  <si>
    <t>Suministro, despliegue y puesta en servicio de consola unificada según PPT. 3 años.</t>
  </si>
  <si>
    <t>Total 01</t>
  </si>
  <si>
    <t>02</t>
  </si>
  <si>
    <t>SERVICIOS PROFESIONALES</t>
  </si>
  <si>
    <t>HSR008</t>
  </si>
  <si>
    <t>Servicios profesionales para la instalación, despliegue y parametrización de la solución NTA.</t>
  </si>
  <si>
    <t>HSR009</t>
  </si>
  <si>
    <t>Servicios profesionales para la instalación, despliegue y parametrización de la solución EDR.</t>
  </si>
  <si>
    <t>HSR010</t>
  </si>
  <si>
    <t>Servicios profesionales para la instalación, despliegue y parametrización de la consola unificada.</t>
  </si>
  <si>
    <t>HSR011</t>
  </si>
  <si>
    <t>Servicios profesionales para la evolución de la solución y soporte experto de 40 horas al mes durante un año.</t>
  </si>
  <si>
    <t>Total 02</t>
  </si>
  <si>
    <t>Total IO_20-015P</t>
  </si>
  <si>
    <t>C Ejecución Material (€)</t>
  </si>
  <si>
    <t>Referencia (€)</t>
  </si>
  <si>
    <t>GASTOS GENERALES</t>
  </si>
  <si>
    <t>BENEFICIO INDUSTRIAL</t>
  </si>
  <si>
    <t>IVA</t>
  </si>
  <si>
    <t>► Se deberán rellenar todas las celdas marcadas en color verde</t>
  </si>
  <si>
    <t>► Los precios unitarios ofertados no incluyen Gastos Generales ni Beneficio Industrial.</t>
  </si>
  <si>
    <t>PRESUPUESTO DE EJECUCIÓN MATERIAL</t>
  </si>
  <si>
    <t>TOTAL PRESUPUESTO BASE LICITACIÓN</t>
  </si>
  <si>
    <t>TOTAL BASE IMPONIBLE</t>
  </si>
  <si>
    <t>► El importe de la celda TOTAL BASE IMPONIBLE debe incluir el importe correspondiente a las celdas “Beneficio industrial” y “Gastos Generales”, no siendo válidas las ofertas que no tengan todas las celdas mencionadas. anteriormente debidamente cumplimentadas. En caso de que las celdas mencionadas anteriormente no estén debidamente cumplimentadas, es decir, se encuentren en blanco, la oferta será excluida del procedimiento.</t>
  </si>
  <si>
    <t>Suministro, despliegue y puesta en servicio de replicador de flujos (incluyendo actualizaciones) de la solución EDR según PPT. 3 años</t>
  </si>
  <si>
    <t>► El sumatorio del total correspondiente a la celda TOTAL BASE IMPONIBLE no puede superar el valor de la Base Imponible para este lote. Este valor máximo asciende a: 888.027,52 euros</t>
  </si>
  <si>
    <t>► El sumatorio del total correspondiente a la celda TOTAL PRESUPUESTO BASE LICITACIÓN no puede superar el valor del Presupuesto Base Licitación para este lote. Este valor máximo asciende a: 1.074.513,30 euros.</t>
  </si>
  <si>
    <t>C/U Ejecución Material (€)</t>
  </si>
  <si>
    <t>► El valor de cada unidad de ejecución material no debe superar en ningún caso el valor de referencia indicado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</si>
</sst>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b/>
      <sz val="11"/>
      <color rgb="FFFF00FF"/>
      <name val="Calibri"/>
      <family val="2"/>
      <scheme val="minor"/>
    </font>
    <font>
      <sz val="11"/>
      <name val="Calibri"/>
      <family val="2"/>
      <scheme val="minor"/>
    </font>
    <font>
      <b/>
      <sz val="11"/>
      <name val="Calibri"/>
      <family val="2"/>
      <scheme val="minor"/>
    </font>
    <font>
      <b/>
      <sz val="11"/>
      <color rgb="FFFF0000"/>
      <name val="Calibri"/>
      <family val="2"/>
      <scheme val="minor"/>
    </font>
  </fonts>
  <fills count="6">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rgb="FF99FFCC"/>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3" fillId="0" borderId="0" xfId="0" applyFont="1" applyProtection="1"/>
    <xf numFmtId="0" fontId="0" fillId="0" borderId="0" xfId="0" applyFont="1" applyProtection="1"/>
    <xf numFmtId="0" fontId="3" fillId="0" borderId="0" xfId="0" applyFont="1" applyAlignment="1" applyProtection="1">
      <alignment vertical="top"/>
    </xf>
    <xf numFmtId="0" fontId="0" fillId="0" borderId="0" xfId="0" applyFont="1" applyAlignment="1" applyProtection="1">
      <alignment vertical="top"/>
    </xf>
    <xf numFmtId="0" fontId="4" fillId="0" borderId="0" xfId="0" applyFont="1" applyAlignment="1" applyProtection="1">
      <alignment vertical="top"/>
    </xf>
    <xf numFmtId="0" fontId="4" fillId="0" borderId="0" xfId="0" applyFont="1" applyAlignment="1" applyProtection="1">
      <alignment vertical="top" wrapText="1"/>
    </xf>
    <xf numFmtId="49" fontId="3" fillId="2" borderId="0" xfId="0" applyNumberFormat="1" applyFont="1" applyFill="1" applyAlignment="1" applyProtection="1">
      <alignment vertical="top"/>
    </xf>
    <xf numFmtId="49" fontId="3" fillId="2" borderId="0" xfId="0" applyNumberFormat="1" applyFont="1" applyFill="1" applyAlignment="1" applyProtection="1">
      <alignment vertical="top" wrapText="1"/>
    </xf>
    <xf numFmtId="49" fontId="0" fillId="3" borderId="0" xfId="0" applyNumberFormat="1" applyFont="1" applyFill="1" applyAlignment="1" applyProtection="1">
      <alignment vertical="top"/>
    </xf>
    <xf numFmtId="49" fontId="0" fillId="0" borderId="0" xfId="0" applyNumberFormat="1" applyFont="1" applyAlignment="1" applyProtection="1">
      <alignment vertical="top"/>
    </xf>
    <xf numFmtId="49" fontId="0" fillId="0" borderId="0" xfId="0" applyNumberFormat="1" applyFont="1" applyAlignment="1" applyProtection="1">
      <alignment vertical="top" wrapText="1"/>
    </xf>
    <xf numFmtId="49" fontId="3" fillId="0" borderId="0" xfId="0" applyNumberFormat="1" applyFont="1" applyAlignment="1" applyProtection="1">
      <alignment vertical="top" wrapText="1"/>
    </xf>
    <xf numFmtId="0" fontId="0" fillId="4" borderId="0" xfId="0" applyFont="1" applyFill="1" applyAlignment="1" applyProtection="1">
      <alignment vertical="top"/>
    </xf>
    <xf numFmtId="0" fontId="0" fillId="4" borderId="0" xfId="0" applyFont="1" applyFill="1" applyAlignment="1" applyProtection="1">
      <alignment vertical="top" wrapText="1"/>
    </xf>
    <xf numFmtId="0" fontId="0" fillId="0" borderId="0" xfId="0" applyFont="1" applyFill="1" applyAlignment="1" applyProtection="1">
      <alignment vertical="top"/>
    </xf>
    <xf numFmtId="0" fontId="0" fillId="0" borderId="0" xfId="0" applyFont="1" applyFill="1" applyAlignment="1" applyProtection="1">
      <alignment vertical="top" wrapText="1"/>
    </xf>
    <xf numFmtId="164" fontId="8" fillId="0" borderId="0" xfId="0" applyNumberFormat="1" applyFont="1" applyProtection="1"/>
    <xf numFmtId="10" fontId="7" fillId="5" borderId="0" xfId="1" applyNumberFormat="1" applyFont="1" applyFill="1" applyAlignment="1" applyProtection="1">
      <alignment horizontal="right" vertical="top" indent="1"/>
      <protection locked="0"/>
    </xf>
    <xf numFmtId="3" fontId="6" fillId="0" borderId="0" xfId="0" applyNumberFormat="1" applyFont="1" applyAlignment="1" applyProtection="1">
      <alignment horizontal="right" vertical="top" indent="1"/>
    </xf>
    <xf numFmtId="0" fontId="6" fillId="0" borderId="0" xfId="0" applyFont="1" applyFill="1" applyAlignment="1" applyProtection="1">
      <alignment vertical="top"/>
    </xf>
    <xf numFmtId="4" fontId="6" fillId="0" borderId="0" xfId="0" applyNumberFormat="1" applyFont="1" applyAlignment="1" applyProtection="1">
      <alignment horizontal="right" indent="1"/>
    </xf>
    <xf numFmtId="10" fontId="7" fillId="0" borderId="0" xfId="1" applyNumberFormat="1" applyFont="1" applyAlignment="1" applyProtection="1">
      <alignment horizontal="right" vertical="top" indent="1"/>
    </xf>
    <xf numFmtId="164" fontId="6" fillId="0" borderId="0" xfId="0" applyNumberFormat="1" applyFont="1" applyProtection="1"/>
    <xf numFmtId="164" fontId="7" fillId="0" borderId="0" xfId="0" applyNumberFormat="1" applyFont="1" applyAlignment="1" applyProtection="1">
      <alignment vertical="top"/>
    </xf>
    <xf numFmtId="0" fontId="0" fillId="0" borderId="0" xfId="0" applyFont="1"/>
    <xf numFmtId="4" fontId="6" fillId="0" borderId="0" xfId="0" applyNumberFormat="1" applyFont="1" applyFill="1" applyAlignment="1" applyProtection="1">
      <alignment horizontal="right" vertical="top" indent="1"/>
      <protection locked="0"/>
    </xf>
    <xf numFmtId="4" fontId="6" fillId="0" borderId="0" xfId="0" applyNumberFormat="1" applyFont="1" applyAlignment="1" applyProtection="1">
      <alignment horizontal="right" indent="1"/>
      <protection locked="0"/>
    </xf>
    <xf numFmtId="164" fontId="6" fillId="5" borderId="0" xfId="1" applyNumberFormat="1" applyFont="1" applyFill="1" applyAlignment="1" applyProtection="1">
      <alignment horizontal="right" vertical="top" indent="1"/>
      <protection locked="0"/>
    </xf>
    <xf numFmtId="164" fontId="7" fillId="0" borderId="0" xfId="0" applyNumberFormat="1" applyFont="1" applyAlignment="1" applyProtection="1">
      <alignment horizontal="right" vertical="top" indent="1"/>
    </xf>
    <xf numFmtId="164" fontId="6" fillId="0" borderId="0" xfId="0" applyNumberFormat="1" applyFont="1" applyFill="1" applyAlignment="1" applyProtection="1">
      <alignment horizontal="right" vertical="top" indent="1"/>
    </xf>
    <xf numFmtId="164" fontId="6" fillId="0" borderId="0" xfId="0" applyNumberFormat="1" applyFont="1" applyAlignment="1" applyProtection="1">
      <alignment horizontal="right" indent="1"/>
    </xf>
    <xf numFmtId="0" fontId="3" fillId="2" borderId="0" xfId="0" applyFont="1" applyFill="1" applyAlignment="1" applyProtection="1">
      <alignment vertical="top"/>
    </xf>
    <xf numFmtId="3" fontId="5" fillId="2" borderId="0" xfId="0" applyNumberFormat="1" applyFont="1" applyFill="1" applyAlignment="1" applyProtection="1">
      <alignment vertical="top"/>
    </xf>
    <xf numFmtId="164" fontId="7" fillId="2" borderId="0" xfId="0" applyNumberFormat="1" applyFont="1" applyFill="1" applyAlignment="1" applyProtection="1">
      <alignment vertical="top"/>
    </xf>
    <xf numFmtId="4" fontId="0" fillId="0" borderId="0" xfId="0" applyNumberFormat="1" applyFont="1" applyAlignment="1" applyProtection="1">
      <alignment vertical="top"/>
    </xf>
    <xf numFmtId="164" fontId="0" fillId="0" borderId="0" xfId="0" applyNumberFormat="1" applyFont="1" applyAlignment="1" applyProtection="1">
      <alignment vertical="top"/>
    </xf>
    <xf numFmtId="49" fontId="3" fillId="0" borderId="0" xfId="0" applyNumberFormat="1" applyFont="1" applyAlignment="1" applyProtection="1">
      <alignment vertical="top"/>
    </xf>
    <xf numFmtId="3" fontId="0" fillId="0" borderId="0" xfId="0" applyNumberFormat="1" applyFont="1" applyAlignment="1" applyProtection="1">
      <alignment vertical="top"/>
    </xf>
    <xf numFmtId="164" fontId="0" fillId="4" borderId="0" xfId="0" applyNumberFormat="1" applyFont="1" applyFill="1" applyAlignment="1" applyProtection="1">
      <alignment vertical="top"/>
    </xf>
    <xf numFmtId="164" fontId="6" fillId="4" borderId="0" xfId="0" applyNumberFormat="1" applyFont="1" applyFill="1" applyAlignment="1" applyProtection="1">
      <alignment vertical="top"/>
    </xf>
    <xf numFmtId="164" fontId="0" fillId="0" borderId="0" xfId="0" applyNumberFormat="1" applyFont="1" applyProtection="1"/>
    <xf numFmtId="164" fontId="6" fillId="0" borderId="0" xfId="0" applyNumberFormat="1" applyFont="1" applyFill="1" applyAlignment="1" applyProtection="1">
      <alignment horizontal="right" indent="1"/>
    </xf>
    <xf numFmtId="0" fontId="2" fillId="0" borderId="0" xfId="0" applyFont="1" applyFill="1" applyProtection="1"/>
    <xf numFmtId="0" fontId="0" fillId="0" borderId="0" xfId="0" applyFont="1" applyAlignment="1" applyProtection="1">
      <alignment horizontal="left" vertical="center"/>
    </xf>
    <xf numFmtId="0" fontId="8" fillId="0" borderId="0" xfId="0" applyFont="1" applyAlignment="1" applyProtection="1">
      <alignment horizontal="left" vertical="center"/>
    </xf>
    <xf numFmtId="0" fontId="0" fillId="0" borderId="0" xfId="0" applyFont="1" applyAlignment="1" applyProtection="1">
      <alignment horizontal="left" vertical="center" wrapText="1"/>
    </xf>
    <xf numFmtId="0" fontId="0" fillId="0" borderId="0" xfId="0" applyFont="1" applyAlignment="1" applyProtection="1">
      <alignment horizontal="left" vertical="center"/>
    </xf>
    <xf numFmtId="2" fontId="0" fillId="0" borderId="0" xfId="0" applyNumberFormat="1" applyFont="1" applyAlignment="1" applyProtection="1">
      <alignment horizontal="left"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79B4C-7441-4028-AA45-8575AAD3AE78}">
  <dimension ref="A1:L47"/>
  <sheetViews>
    <sheetView tabSelected="1" zoomScale="90" zoomScaleNormal="90" workbookViewId="0">
      <pane xSplit="4" ySplit="3" topLeftCell="E5" activePane="bottomRight" state="frozen"/>
      <selection pane="topRight" activeCell="E1" sqref="E1"/>
      <selection pane="bottomLeft" activeCell="A4" sqref="A4"/>
      <selection pane="bottomRight" activeCell="F5" sqref="F5"/>
    </sheetView>
  </sheetViews>
  <sheetFormatPr baseColWidth="10" defaultRowHeight="15" x14ac:dyDescent="0.25"/>
  <cols>
    <col min="1" max="1" width="7" style="25" bestFit="1" customWidth="1" collapsed="1"/>
    <col min="2" max="2" width="8.42578125" style="25" bestFit="1" customWidth="1" collapsed="1"/>
    <col min="3" max="3" width="3.7109375" style="25" bestFit="1" customWidth="1" collapsed="1"/>
    <col min="4" max="4" width="62.85546875" style="25" customWidth="1" collapsed="1"/>
    <col min="5" max="5" width="12.28515625" style="25" bestFit="1" customWidth="1" collapsed="1"/>
    <col min="6" max="6" width="25.140625" style="25" bestFit="1" customWidth="1" collapsed="1"/>
    <col min="7" max="7" width="22.7109375" style="25" bestFit="1" customWidth="1" collapsed="1"/>
    <col min="8" max="8" width="14.5703125" style="25" bestFit="1" customWidth="1" collapsed="1"/>
    <col min="9" max="16384" width="11.42578125" style="25" collapsed="1"/>
  </cols>
  <sheetData>
    <row r="1" spans="1:12" x14ac:dyDescent="0.25">
      <c r="A1" s="3" t="s">
        <v>0</v>
      </c>
      <c r="B1" s="4"/>
      <c r="C1" s="4"/>
      <c r="D1" s="4"/>
      <c r="E1" s="4"/>
      <c r="F1" s="4"/>
      <c r="G1" s="4"/>
      <c r="H1" s="4"/>
      <c r="I1" s="2"/>
      <c r="J1" s="2"/>
      <c r="K1" s="2"/>
      <c r="L1" s="2"/>
    </row>
    <row r="2" spans="1:12" x14ac:dyDescent="0.25">
      <c r="A2" s="3" t="s">
        <v>1</v>
      </c>
      <c r="B2" s="4"/>
      <c r="C2" s="4"/>
      <c r="D2" s="4"/>
      <c r="E2" s="4"/>
      <c r="F2" s="4"/>
      <c r="G2" s="4"/>
      <c r="H2" s="4"/>
      <c r="I2" s="2"/>
      <c r="J2" s="2"/>
      <c r="K2" s="2"/>
      <c r="L2" s="2"/>
    </row>
    <row r="3" spans="1:12" x14ac:dyDescent="0.25">
      <c r="A3" s="5" t="s">
        <v>2</v>
      </c>
      <c r="B3" s="5" t="s">
        <v>3</v>
      </c>
      <c r="C3" s="5" t="s">
        <v>4</v>
      </c>
      <c r="D3" s="6" t="s">
        <v>5</v>
      </c>
      <c r="E3" s="5" t="s">
        <v>6</v>
      </c>
      <c r="F3" s="6" t="s">
        <v>53</v>
      </c>
      <c r="G3" s="6" t="s">
        <v>39</v>
      </c>
      <c r="H3" s="5" t="s">
        <v>40</v>
      </c>
      <c r="I3" s="2"/>
      <c r="J3" s="2"/>
      <c r="K3" s="2"/>
      <c r="L3" s="2"/>
    </row>
    <row r="4" spans="1:12" x14ac:dyDescent="0.25">
      <c r="A4" s="7" t="s">
        <v>7</v>
      </c>
      <c r="B4" s="7" t="s">
        <v>8</v>
      </c>
      <c r="C4" s="7" t="s">
        <v>9</v>
      </c>
      <c r="D4" s="8" t="s">
        <v>10</v>
      </c>
      <c r="E4" s="32"/>
      <c r="F4" s="33"/>
      <c r="G4" s="34">
        <f>G12</f>
        <v>0</v>
      </c>
      <c r="H4" s="34">
        <f>H12</f>
        <v>617771.31999999995</v>
      </c>
      <c r="I4" s="2"/>
      <c r="J4" s="2"/>
      <c r="K4" s="2"/>
      <c r="L4" s="2"/>
    </row>
    <row r="5" spans="1:12" ht="30" x14ac:dyDescent="0.25">
      <c r="A5" s="9" t="s">
        <v>11</v>
      </c>
      <c r="B5" s="10" t="s">
        <v>12</v>
      </c>
      <c r="C5" s="10" t="s">
        <v>13</v>
      </c>
      <c r="D5" s="11" t="s">
        <v>14</v>
      </c>
      <c r="E5" s="35">
        <v>100000</v>
      </c>
      <c r="F5" s="28"/>
      <c r="G5" s="36">
        <f>ROUND(E5*F5,2)</f>
        <v>0</v>
      </c>
      <c r="H5" s="36">
        <v>2.06</v>
      </c>
      <c r="I5" s="45" t="str">
        <f>IF(F5&gt;H5,"!!!","")</f>
        <v/>
      </c>
      <c r="J5" s="2"/>
      <c r="K5" s="2"/>
      <c r="L5" s="2"/>
    </row>
    <row r="6" spans="1:12" ht="30" x14ac:dyDescent="0.25">
      <c r="A6" s="9" t="s">
        <v>15</v>
      </c>
      <c r="B6" s="10" t="s">
        <v>12</v>
      </c>
      <c r="C6" s="10" t="s">
        <v>13</v>
      </c>
      <c r="D6" s="11" t="s">
        <v>16</v>
      </c>
      <c r="E6" s="35">
        <v>2</v>
      </c>
      <c r="F6" s="28"/>
      <c r="G6" s="36">
        <f>ROUND(E6*F6,2)</f>
        <v>0</v>
      </c>
      <c r="H6" s="36">
        <v>41176.17</v>
      </c>
      <c r="I6" s="45" t="str">
        <f t="shared" ref="I6:I11" si="0">IF(F6&gt;H6,"!!!","")</f>
        <v/>
      </c>
      <c r="J6" s="2"/>
      <c r="K6" s="2"/>
      <c r="L6" s="2"/>
    </row>
    <row r="7" spans="1:12" ht="30" x14ac:dyDescent="0.25">
      <c r="A7" s="9" t="s">
        <v>17</v>
      </c>
      <c r="B7" s="10" t="s">
        <v>12</v>
      </c>
      <c r="C7" s="10" t="s">
        <v>13</v>
      </c>
      <c r="D7" s="11" t="s">
        <v>18</v>
      </c>
      <c r="E7" s="35">
        <v>2</v>
      </c>
      <c r="F7" s="28"/>
      <c r="G7" s="36">
        <f>ROUND(E7*F7,2)</f>
        <v>0</v>
      </c>
      <c r="H7" s="36">
        <v>41174.1</v>
      </c>
      <c r="I7" s="45" t="str">
        <f t="shared" si="0"/>
        <v/>
      </c>
      <c r="J7" s="2"/>
      <c r="K7" s="2"/>
      <c r="L7" s="2"/>
    </row>
    <row r="8" spans="1:12" ht="30" x14ac:dyDescent="0.25">
      <c r="A8" s="9" t="s">
        <v>19</v>
      </c>
      <c r="B8" s="10" t="s">
        <v>12</v>
      </c>
      <c r="C8" s="10" t="s">
        <v>13</v>
      </c>
      <c r="D8" s="11" t="s">
        <v>50</v>
      </c>
      <c r="E8" s="35">
        <v>1</v>
      </c>
      <c r="F8" s="28"/>
      <c r="G8" s="36">
        <f t="shared" ref="G8:G10" si="1">ROUND(E8*F8,2)</f>
        <v>0</v>
      </c>
      <c r="H8" s="36">
        <v>41176.300000000003</v>
      </c>
      <c r="I8" s="45" t="str">
        <f t="shared" si="0"/>
        <v/>
      </c>
      <c r="J8" s="2"/>
      <c r="K8" s="2"/>
      <c r="L8" s="2"/>
    </row>
    <row r="9" spans="1:12" ht="30" x14ac:dyDescent="0.25">
      <c r="A9" s="9" t="s">
        <v>20</v>
      </c>
      <c r="B9" s="10" t="s">
        <v>12</v>
      </c>
      <c r="C9" s="10" t="s">
        <v>13</v>
      </c>
      <c r="D9" s="11" t="s">
        <v>21</v>
      </c>
      <c r="E9" s="35">
        <v>1</v>
      </c>
      <c r="F9" s="28"/>
      <c r="G9" s="36">
        <f t="shared" si="1"/>
        <v>0</v>
      </c>
      <c r="H9" s="36">
        <v>41175.199999999997</v>
      </c>
      <c r="I9" s="45" t="str">
        <f t="shared" si="0"/>
        <v/>
      </c>
      <c r="J9" s="2"/>
      <c r="K9" s="2"/>
      <c r="L9" s="2"/>
    </row>
    <row r="10" spans="1:12" ht="30" x14ac:dyDescent="0.25">
      <c r="A10" s="9" t="s">
        <v>22</v>
      </c>
      <c r="B10" s="10" t="s">
        <v>12</v>
      </c>
      <c r="C10" s="10" t="s">
        <v>13</v>
      </c>
      <c r="D10" s="11" t="s">
        <v>23</v>
      </c>
      <c r="E10" s="35">
        <v>6000</v>
      </c>
      <c r="F10" s="28"/>
      <c r="G10" s="36">
        <f t="shared" si="1"/>
        <v>0</v>
      </c>
      <c r="H10" s="36">
        <v>20.59</v>
      </c>
      <c r="I10" s="45" t="str">
        <f t="shared" si="0"/>
        <v/>
      </c>
      <c r="J10" s="2"/>
      <c r="K10" s="2"/>
      <c r="L10" s="2"/>
    </row>
    <row r="11" spans="1:12" ht="30" x14ac:dyDescent="0.25">
      <c r="A11" s="9" t="s">
        <v>24</v>
      </c>
      <c r="B11" s="10" t="s">
        <v>12</v>
      </c>
      <c r="C11" s="10" t="s">
        <v>13</v>
      </c>
      <c r="D11" s="11" t="s">
        <v>25</v>
      </c>
      <c r="E11" s="35">
        <v>1</v>
      </c>
      <c r="F11" s="28"/>
      <c r="G11" s="36">
        <f>ROUND(E11*F11,2)</f>
        <v>0</v>
      </c>
      <c r="H11" s="36">
        <v>41179.279999999999</v>
      </c>
      <c r="I11" s="45" t="str">
        <f t="shared" si="0"/>
        <v/>
      </c>
      <c r="J11" s="2"/>
      <c r="K11" s="2"/>
      <c r="L11" s="2"/>
    </row>
    <row r="12" spans="1:12" x14ac:dyDescent="0.25">
      <c r="A12" s="4"/>
      <c r="B12" s="4"/>
      <c r="C12" s="4"/>
      <c r="D12" s="37" t="s">
        <v>26</v>
      </c>
      <c r="E12" s="2"/>
      <c r="F12" s="38"/>
      <c r="G12" s="24">
        <f>SUM(G5:G11)</f>
        <v>0</v>
      </c>
      <c r="H12" s="24">
        <v>617771.31999999995</v>
      </c>
      <c r="I12" s="2"/>
      <c r="J12" s="2"/>
      <c r="K12" s="2"/>
      <c r="L12" s="2"/>
    </row>
    <row r="13" spans="1:12" ht="0.95" customHeight="1" x14ac:dyDescent="0.25">
      <c r="A13" s="13"/>
      <c r="B13" s="13"/>
      <c r="C13" s="13"/>
      <c r="D13" s="14"/>
      <c r="E13" s="13"/>
      <c r="F13" s="13"/>
      <c r="G13" s="39"/>
      <c r="H13" s="39"/>
      <c r="I13" s="2"/>
      <c r="J13" s="2"/>
      <c r="K13" s="2"/>
      <c r="L13" s="2"/>
    </row>
    <row r="14" spans="1:12" x14ac:dyDescent="0.25">
      <c r="A14" s="7" t="s">
        <v>27</v>
      </c>
      <c r="B14" s="7" t="s">
        <v>8</v>
      </c>
      <c r="C14" s="7" t="s">
        <v>9</v>
      </c>
      <c r="D14" s="8" t="s">
        <v>28</v>
      </c>
      <c r="E14" s="32"/>
      <c r="F14" s="33"/>
      <c r="G14" s="34">
        <f>G19</f>
        <v>0</v>
      </c>
      <c r="H14" s="34">
        <f>H19</f>
        <v>154426.51999999999</v>
      </c>
      <c r="I14" s="2"/>
      <c r="J14" s="2"/>
      <c r="K14" s="2"/>
      <c r="L14" s="2"/>
    </row>
    <row r="15" spans="1:12" ht="30" x14ac:dyDescent="0.25">
      <c r="A15" s="9" t="s">
        <v>29</v>
      </c>
      <c r="B15" s="10" t="s">
        <v>12</v>
      </c>
      <c r="C15" s="10" t="s">
        <v>13</v>
      </c>
      <c r="D15" s="11" t="s">
        <v>30</v>
      </c>
      <c r="E15" s="35">
        <v>1</v>
      </c>
      <c r="F15" s="28"/>
      <c r="G15" s="36">
        <f>ROUND(E15*F15,2)</f>
        <v>0</v>
      </c>
      <c r="H15" s="36">
        <v>30885.3</v>
      </c>
      <c r="I15" s="45" t="str">
        <f>IF(F15&gt;H15,"!!!","")</f>
        <v/>
      </c>
      <c r="J15" s="2"/>
      <c r="K15" s="2"/>
      <c r="L15" s="2"/>
    </row>
    <row r="16" spans="1:12" ht="30" x14ac:dyDescent="0.25">
      <c r="A16" s="9" t="s">
        <v>31</v>
      </c>
      <c r="B16" s="10" t="s">
        <v>12</v>
      </c>
      <c r="C16" s="10" t="s">
        <v>13</v>
      </c>
      <c r="D16" s="11" t="s">
        <v>32</v>
      </c>
      <c r="E16" s="35">
        <v>1</v>
      </c>
      <c r="F16" s="28"/>
      <c r="G16" s="36">
        <f t="shared" ref="G16:G18" si="2">ROUND(E16*F16,2)</f>
        <v>0</v>
      </c>
      <c r="H16" s="36">
        <v>30885.3</v>
      </c>
      <c r="I16" s="45" t="str">
        <f t="shared" ref="I16:I18" si="3">IF(F16&gt;H16,"!!!","")</f>
        <v/>
      </c>
      <c r="J16" s="2"/>
      <c r="K16" s="2"/>
      <c r="L16" s="2"/>
    </row>
    <row r="17" spans="1:12" ht="30" x14ac:dyDescent="0.25">
      <c r="A17" s="9" t="s">
        <v>33</v>
      </c>
      <c r="B17" s="10" t="s">
        <v>12</v>
      </c>
      <c r="C17" s="10" t="s">
        <v>13</v>
      </c>
      <c r="D17" s="11" t="s">
        <v>34</v>
      </c>
      <c r="E17" s="35">
        <v>1</v>
      </c>
      <c r="F17" s="28"/>
      <c r="G17" s="36">
        <f t="shared" si="2"/>
        <v>0</v>
      </c>
      <c r="H17" s="36">
        <v>30885.3</v>
      </c>
      <c r="I17" s="45" t="str">
        <f t="shared" si="3"/>
        <v/>
      </c>
      <c r="J17" s="2"/>
      <c r="K17" s="2"/>
      <c r="L17" s="2"/>
    </row>
    <row r="18" spans="1:12" ht="30" x14ac:dyDescent="0.25">
      <c r="A18" s="9" t="s">
        <v>35</v>
      </c>
      <c r="B18" s="10" t="s">
        <v>12</v>
      </c>
      <c r="C18" s="10" t="s">
        <v>13</v>
      </c>
      <c r="D18" s="11" t="s">
        <v>36</v>
      </c>
      <c r="E18" s="35">
        <v>2</v>
      </c>
      <c r="F18" s="28"/>
      <c r="G18" s="36">
        <f t="shared" si="2"/>
        <v>0</v>
      </c>
      <c r="H18" s="36">
        <v>30885.31</v>
      </c>
      <c r="I18" s="45" t="str">
        <f t="shared" si="3"/>
        <v/>
      </c>
      <c r="J18" s="2"/>
      <c r="K18" s="2"/>
      <c r="L18" s="2"/>
    </row>
    <row r="19" spans="1:12" x14ac:dyDescent="0.25">
      <c r="A19" s="4"/>
      <c r="B19" s="4"/>
      <c r="C19" s="4"/>
      <c r="D19" s="37" t="s">
        <v>37</v>
      </c>
      <c r="E19" s="2"/>
      <c r="F19" s="38"/>
      <c r="G19" s="24">
        <f>SUM(G15:G18)</f>
        <v>0</v>
      </c>
      <c r="H19" s="24">
        <v>154426.51999999999</v>
      </c>
      <c r="I19" s="2"/>
      <c r="J19" s="2"/>
      <c r="K19" s="2"/>
      <c r="L19" s="2"/>
    </row>
    <row r="20" spans="1:12" ht="0.95" customHeight="1" x14ac:dyDescent="0.25">
      <c r="A20" s="13"/>
      <c r="B20" s="13"/>
      <c r="C20" s="13"/>
      <c r="D20" s="14"/>
      <c r="E20" s="13"/>
      <c r="F20" s="13"/>
      <c r="G20" s="40"/>
      <c r="H20" s="40"/>
      <c r="I20" s="2"/>
      <c r="J20" s="2"/>
      <c r="K20" s="2"/>
      <c r="L20" s="2"/>
    </row>
    <row r="21" spans="1:12" x14ac:dyDescent="0.25">
      <c r="A21" s="4"/>
      <c r="B21" s="4"/>
      <c r="C21" s="4"/>
      <c r="D21" s="37" t="s">
        <v>38</v>
      </c>
      <c r="E21" s="2"/>
      <c r="F21" s="38"/>
      <c r="G21" s="24">
        <f>G4+G14</f>
        <v>0</v>
      </c>
      <c r="H21" s="24">
        <f>SUM(H14,H4)</f>
        <v>772197.84</v>
      </c>
      <c r="I21" s="2"/>
      <c r="J21" s="2"/>
      <c r="K21" s="2"/>
      <c r="L21" s="2"/>
    </row>
    <row r="22" spans="1:12" ht="0.95" customHeight="1" x14ac:dyDescent="0.25">
      <c r="A22" s="13"/>
      <c r="B22" s="13"/>
      <c r="C22" s="13"/>
      <c r="D22" s="14"/>
      <c r="E22" s="13"/>
      <c r="F22" s="13"/>
      <c r="G22" s="39"/>
      <c r="H22" s="39"/>
      <c r="I22" s="2"/>
      <c r="J22" s="2"/>
      <c r="K22" s="2"/>
      <c r="L22" s="2"/>
    </row>
    <row r="23" spans="1:12" x14ac:dyDescent="0.25">
      <c r="A23" s="2"/>
      <c r="B23" s="2"/>
      <c r="C23" s="2"/>
      <c r="D23" s="2"/>
      <c r="E23" s="2"/>
      <c r="F23" s="2"/>
      <c r="G23" s="41"/>
      <c r="H23" s="41"/>
      <c r="I23" s="2"/>
      <c r="J23" s="2"/>
      <c r="K23" s="2"/>
      <c r="L23" s="2"/>
    </row>
    <row r="24" spans="1:12" x14ac:dyDescent="0.25">
      <c r="A24" s="4"/>
      <c r="B24" s="4"/>
      <c r="C24" s="4"/>
      <c r="D24" s="12" t="s">
        <v>46</v>
      </c>
      <c r="E24" s="19"/>
      <c r="F24" s="29">
        <f>G21</f>
        <v>0</v>
      </c>
      <c r="G24" s="29">
        <f>ROUND(F24,2)</f>
        <v>0</v>
      </c>
      <c r="H24" s="31">
        <f>H21</f>
        <v>772197.84</v>
      </c>
      <c r="I24" s="2"/>
      <c r="J24" s="2"/>
      <c r="K24" s="2"/>
      <c r="L24" s="2"/>
    </row>
    <row r="25" spans="1:12" x14ac:dyDescent="0.25">
      <c r="A25" s="15"/>
      <c r="B25" s="15"/>
      <c r="C25" s="15"/>
      <c r="D25" s="16"/>
      <c r="E25" s="20"/>
      <c r="F25" s="26"/>
      <c r="G25" s="30"/>
      <c r="H25" s="42"/>
      <c r="I25" s="43"/>
      <c r="J25" s="2"/>
      <c r="K25" s="2"/>
      <c r="L25" s="2"/>
    </row>
    <row r="26" spans="1:12" x14ac:dyDescent="0.25">
      <c r="A26" s="2"/>
      <c r="B26" s="2"/>
      <c r="C26" s="2"/>
      <c r="D26" s="1" t="s">
        <v>41</v>
      </c>
      <c r="E26" s="2"/>
      <c r="F26" s="18"/>
      <c r="G26" s="29">
        <f>G24*F26</f>
        <v>0</v>
      </c>
      <c r="H26" s="31">
        <v>69497.81</v>
      </c>
      <c r="I26" s="2"/>
      <c r="J26" s="2"/>
      <c r="K26" s="2"/>
      <c r="L26" s="2"/>
    </row>
    <row r="27" spans="1:12" x14ac:dyDescent="0.25">
      <c r="A27" s="2"/>
      <c r="B27" s="2"/>
      <c r="C27" s="2"/>
      <c r="D27" s="1"/>
      <c r="E27" s="2"/>
      <c r="F27" s="27"/>
      <c r="G27" s="31"/>
      <c r="H27" s="31"/>
      <c r="I27" s="2"/>
      <c r="J27" s="2"/>
      <c r="K27" s="2"/>
      <c r="L27" s="2"/>
    </row>
    <row r="28" spans="1:12" x14ac:dyDescent="0.25">
      <c r="A28" s="2"/>
      <c r="B28" s="2"/>
      <c r="C28" s="2"/>
      <c r="D28" s="1" t="s">
        <v>42</v>
      </c>
      <c r="E28" s="2"/>
      <c r="F28" s="18"/>
      <c r="G28" s="29">
        <f>G24*F28</f>
        <v>0</v>
      </c>
      <c r="H28" s="31">
        <v>46331.87</v>
      </c>
      <c r="I28" s="2"/>
      <c r="J28" s="2"/>
      <c r="K28" s="2"/>
      <c r="L28" s="2"/>
    </row>
    <row r="29" spans="1:12" x14ac:dyDescent="0.25">
      <c r="A29" s="2"/>
      <c r="B29" s="2"/>
      <c r="C29" s="2"/>
      <c r="D29" s="1"/>
      <c r="E29" s="2"/>
      <c r="F29" s="27"/>
      <c r="G29" s="31"/>
      <c r="H29" s="31"/>
      <c r="I29" s="2"/>
      <c r="J29" s="2"/>
      <c r="K29" s="2"/>
      <c r="L29" s="2"/>
    </row>
    <row r="30" spans="1:12" x14ac:dyDescent="0.25">
      <c r="A30" s="2"/>
      <c r="B30" s="2"/>
      <c r="C30" s="2"/>
      <c r="D30" s="1" t="s">
        <v>48</v>
      </c>
      <c r="E30" s="2"/>
      <c r="F30" s="27"/>
      <c r="G30" s="29">
        <f>G24+G26+G28</f>
        <v>0</v>
      </c>
      <c r="H30" s="29">
        <f>SUM(H24,H26,H28)</f>
        <v>888027.52</v>
      </c>
      <c r="I30" s="2"/>
      <c r="J30" s="2"/>
      <c r="K30" s="2"/>
      <c r="L30" s="2"/>
    </row>
    <row r="31" spans="1:12" x14ac:dyDescent="0.25">
      <c r="A31" s="2"/>
      <c r="B31" s="2"/>
      <c r="C31" s="2"/>
      <c r="D31" s="1"/>
      <c r="E31" s="2"/>
      <c r="F31" s="21"/>
      <c r="G31" s="31"/>
      <c r="H31" s="31"/>
      <c r="I31" s="2"/>
      <c r="J31" s="2"/>
      <c r="K31" s="2"/>
      <c r="L31" s="2"/>
    </row>
    <row r="32" spans="1:12" x14ac:dyDescent="0.25">
      <c r="A32" s="2"/>
      <c r="B32" s="2"/>
      <c r="C32" s="2"/>
      <c r="D32" s="1" t="s">
        <v>43</v>
      </c>
      <c r="E32" s="2"/>
      <c r="F32" s="22">
        <v>0.21</v>
      </c>
      <c r="G32" s="29">
        <f>G30*0.21</f>
        <v>0</v>
      </c>
      <c r="H32" s="31">
        <v>186485.78</v>
      </c>
      <c r="I32" s="2"/>
      <c r="J32" s="2"/>
      <c r="K32" s="2"/>
      <c r="L32" s="2"/>
    </row>
    <row r="33" spans="1:12" x14ac:dyDescent="0.25">
      <c r="A33" s="2"/>
      <c r="B33" s="2"/>
      <c r="C33" s="2"/>
      <c r="D33" s="2"/>
      <c r="E33" s="2"/>
      <c r="F33" s="2"/>
      <c r="G33" s="23"/>
      <c r="H33" s="41"/>
      <c r="I33" s="2"/>
      <c r="J33" s="2"/>
      <c r="K33" s="2"/>
      <c r="L33" s="2"/>
    </row>
    <row r="34" spans="1:12" x14ac:dyDescent="0.25">
      <c r="A34" s="2"/>
      <c r="B34" s="2"/>
      <c r="C34" s="2"/>
      <c r="D34" s="1" t="s">
        <v>47</v>
      </c>
      <c r="E34" s="2"/>
      <c r="F34" s="2"/>
      <c r="G34" s="24">
        <f>G30+G32</f>
        <v>0</v>
      </c>
      <c r="H34" s="24">
        <f>SUM(H30,H32)</f>
        <v>1074513.3</v>
      </c>
      <c r="I34" s="2"/>
      <c r="J34" s="2"/>
      <c r="K34" s="2"/>
      <c r="L34" s="2"/>
    </row>
    <row r="35" spans="1:12" x14ac:dyDescent="0.25">
      <c r="A35" s="2"/>
      <c r="B35" s="2"/>
      <c r="C35" s="2"/>
      <c r="D35" s="17"/>
      <c r="E35" s="17" t="s">
        <v>9</v>
      </c>
      <c r="F35" s="2"/>
      <c r="G35" s="41"/>
      <c r="H35" s="41"/>
      <c r="I35" s="2"/>
      <c r="J35" s="2"/>
      <c r="K35" s="2"/>
      <c r="L35" s="2"/>
    </row>
    <row r="36" spans="1:12" x14ac:dyDescent="0.25">
      <c r="A36" s="2"/>
      <c r="B36" s="2"/>
      <c r="C36" s="2"/>
      <c r="D36" s="2"/>
      <c r="E36" s="17"/>
      <c r="F36" s="2"/>
      <c r="G36" s="41"/>
      <c r="H36" s="41"/>
      <c r="I36" s="2"/>
      <c r="J36" s="2"/>
      <c r="K36" s="2"/>
      <c r="L36" s="2"/>
    </row>
    <row r="37" spans="1:12" x14ac:dyDescent="0.25">
      <c r="A37" s="47" t="s">
        <v>44</v>
      </c>
      <c r="B37" s="47"/>
      <c r="C37" s="47"/>
      <c r="D37" s="47"/>
      <c r="E37" s="47"/>
      <c r="F37" s="47"/>
      <c r="G37" s="47"/>
      <c r="H37" s="47"/>
      <c r="I37" s="47"/>
      <c r="J37" s="47"/>
      <c r="K37" s="47"/>
      <c r="L37" s="47"/>
    </row>
    <row r="38" spans="1:12" x14ac:dyDescent="0.25">
      <c r="A38" s="44"/>
      <c r="B38" s="44"/>
      <c r="C38" s="44"/>
      <c r="D38" s="44"/>
      <c r="E38" s="44"/>
      <c r="F38" s="44"/>
      <c r="G38" s="44"/>
      <c r="H38" s="44"/>
      <c r="I38" s="44"/>
      <c r="J38" s="44"/>
      <c r="K38" s="44"/>
      <c r="L38" s="44"/>
    </row>
    <row r="39" spans="1:12" x14ac:dyDescent="0.25">
      <c r="A39" s="44" t="s">
        <v>54</v>
      </c>
      <c r="B39" s="44"/>
      <c r="C39" s="44"/>
      <c r="D39" s="44"/>
      <c r="E39" s="44"/>
      <c r="F39" s="44"/>
      <c r="G39" s="44"/>
      <c r="H39" s="44"/>
      <c r="I39" s="44"/>
      <c r="J39" s="44"/>
      <c r="K39" s="44"/>
      <c r="L39" s="44"/>
    </row>
    <row r="40" spans="1:12" x14ac:dyDescent="0.25">
      <c r="A40" s="2"/>
      <c r="B40" s="2"/>
      <c r="C40" s="2"/>
      <c r="D40" s="2"/>
      <c r="E40" s="2"/>
      <c r="F40" s="2"/>
      <c r="G40" s="2"/>
      <c r="H40" s="2"/>
      <c r="I40" s="2"/>
      <c r="J40" s="2"/>
      <c r="K40" s="2"/>
      <c r="L40" s="2"/>
    </row>
    <row r="41" spans="1:12" x14ac:dyDescent="0.25">
      <c r="A41" s="47" t="s">
        <v>45</v>
      </c>
      <c r="B41" s="47"/>
      <c r="C41" s="47"/>
      <c r="D41" s="47"/>
      <c r="E41" s="47"/>
      <c r="F41" s="47"/>
      <c r="G41" s="47"/>
      <c r="H41" s="47"/>
      <c r="I41" s="47"/>
      <c r="J41" s="47"/>
      <c r="K41" s="47"/>
      <c r="L41" s="47"/>
    </row>
    <row r="42" spans="1:12" x14ac:dyDescent="0.25">
      <c r="A42" s="2"/>
      <c r="B42" s="2"/>
      <c r="C42" s="2"/>
      <c r="D42" s="2"/>
      <c r="E42" s="2"/>
      <c r="F42" s="2"/>
      <c r="G42" s="2"/>
      <c r="H42" s="2"/>
      <c r="I42" s="2"/>
      <c r="J42" s="2"/>
      <c r="K42" s="2"/>
      <c r="L42" s="2"/>
    </row>
    <row r="43" spans="1:12" x14ac:dyDescent="0.25">
      <c r="A43" s="48" t="s">
        <v>51</v>
      </c>
      <c r="B43" s="48"/>
      <c r="C43" s="48"/>
      <c r="D43" s="48"/>
      <c r="E43" s="48"/>
      <c r="F43" s="48"/>
      <c r="G43" s="48"/>
      <c r="H43" s="48"/>
      <c r="I43" s="48"/>
      <c r="J43" s="48"/>
      <c r="K43" s="48"/>
      <c r="L43" s="48"/>
    </row>
    <row r="44" spans="1:12" x14ac:dyDescent="0.25">
      <c r="A44" s="2"/>
      <c r="B44" s="2"/>
      <c r="C44" s="2"/>
      <c r="D44" s="2"/>
      <c r="E44" s="2"/>
      <c r="F44" s="2"/>
      <c r="G44" s="2"/>
      <c r="H44" s="2"/>
      <c r="I44" s="2"/>
      <c r="J44" s="2"/>
      <c r="K44" s="2"/>
      <c r="L44" s="2"/>
    </row>
    <row r="45" spans="1:12" x14ac:dyDescent="0.25">
      <c r="A45" s="46" t="s">
        <v>49</v>
      </c>
      <c r="B45" s="46"/>
      <c r="C45" s="46"/>
      <c r="D45" s="46"/>
      <c r="E45" s="46"/>
      <c r="F45" s="46"/>
      <c r="G45" s="46"/>
      <c r="H45" s="46"/>
      <c r="I45" s="46"/>
      <c r="J45" s="46"/>
      <c r="K45" s="46"/>
      <c r="L45" s="46"/>
    </row>
    <row r="46" spans="1:12" x14ac:dyDescent="0.25">
      <c r="A46" s="2"/>
      <c r="B46" s="2"/>
      <c r="C46" s="2"/>
      <c r="D46" s="2"/>
      <c r="E46" s="2"/>
      <c r="F46" s="2"/>
      <c r="G46" s="2"/>
      <c r="H46" s="2"/>
      <c r="I46" s="2"/>
      <c r="J46" s="2"/>
      <c r="K46" s="2"/>
      <c r="L46" s="2"/>
    </row>
    <row r="47" spans="1:12" x14ac:dyDescent="0.25">
      <c r="A47" s="46" t="s">
        <v>52</v>
      </c>
      <c r="B47" s="46"/>
      <c r="C47" s="46"/>
      <c r="D47" s="46"/>
      <c r="E47" s="46"/>
      <c r="F47" s="46"/>
      <c r="G47" s="46"/>
      <c r="H47" s="46"/>
      <c r="I47" s="46"/>
      <c r="J47" s="46"/>
      <c r="K47" s="46"/>
      <c r="L47" s="46"/>
    </row>
  </sheetData>
  <sheetProtection algorithmName="SHA-512" hashValue="KWKyc3n8xo1fC7DVIrWoVz+Wb1cyxf4x+dLTVa6+R/4qSchtZifMBoI3uQZZYkE4m82rUvQ61xfcdoms9/Mxpg==" saltValue="U66AlsnKFIo+hE+OPkWDVQ==" spinCount="100000" sheet="1" objects="1" scenarios="1" selectLockedCells="1"/>
  <mergeCells count="5">
    <mergeCell ref="A47:L47"/>
    <mergeCell ref="A37:L37"/>
    <mergeCell ref="A41:L41"/>
    <mergeCell ref="A43:L43"/>
    <mergeCell ref="A45:L45"/>
  </mergeCells>
  <dataValidations disablePrompts="1" count="1">
    <dataValidation type="list" allowBlank="1" showInputMessage="1" showErrorMessage="1" sqref="B4:B22" xr:uid="{85CC82B0-C25C-4072-BDC4-FA12C0AA8BD4}">
      <formula1>"Capítulo,Partida,Mano de obra,Maquinaria,Material,Otros,Tarea,"</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 Lote2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Galindo García, Fernando</dc:creator>
  <cp:lastModifiedBy>Cañete Mora, Francisco José</cp:lastModifiedBy>
  <dcterms:created xsi:type="dcterms:W3CDTF">2020-10-28T09:41:18Z</dcterms:created>
  <dcterms:modified xsi:type="dcterms:W3CDTF">2021-08-16T07:36:30Z</dcterms:modified>
</cp:coreProperties>
</file>