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6_6000009491_SeO_SOFTWARE DE VIRTUALIZACIÓN DEL FABRICANTE VMWARE\2. Licitacion\A_publicar\"/>
    </mc:Choice>
  </mc:AlternateContent>
  <xr:revisionPtr revIDLastSave="0" documentId="8_{E52B4BF2-7FBA-4FD0-926F-1D065093C4D5}" xr6:coauthVersionLast="36" xr6:coauthVersionMax="36" xr10:uidLastSave="{00000000-0000-0000-0000-000000000000}"/>
  <bookViews>
    <workbookView xWindow="0" yWindow="0" windowWidth="23040" windowHeight="9060" xr2:uid="{A57E8FF8-9F04-4FD4-959A-A565F3D90398}"/>
  </bookViews>
  <sheets>
    <sheet name="Presupuesto 2020-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F22" i="1" s="1"/>
  <c r="H22" i="1" s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22" i="1" l="1"/>
  <c r="J22" i="1" s="1"/>
  <c r="J14" i="1"/>
  <c r="J12" i="1"/>
  <c r="J8" i="1"/>
  <c r="J9" i="1"/>
  <c r="J11" i="1"/>
  <c r="J10" i="1"/>
  <c r="J13" i="1"/>
  <c r="J17" i="1"/>
  <c r="J16" i="1"/>
  <c r="J7" i="1"/>
  <c r="J15" i="1"/>
  <c r="J24" i="1" l="1"/>
  <c r="J27" i="1" l="1"/>
  <c r="J26" i="1"/>
  <c r="J28" i="1" l="1"/>
  <c r="J30" i="1" s="1"/>
  <c r="J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3633</author>
  </authors>
  <commentList>
    <comment ref="AF60" authorId="0" shapeId="0" xr:uid="{2400D4CD-FB1C-4BAF-98B7-1CC29B1C3B83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BL60" authorId="0" shapeId="0" xr:uid="{078E091A-A1C9-495A-BE01-5A064D125265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CR60" authorId="0" shapeId="0" xr:uid="{EB566504-EF2C-4F77-B5DE-25C96E17134B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DX60" authorId="0" shapeId="0" xr:uid="{21929B1A-A749-43CC-9D32-C55D99E76895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  <comment ref="FD60" authorId="0" shapeId="0" xr:uid="{87D60D02-6D76-47F2-8236-89FF40C87C96}">
      <text>
        <r>
          <rPr>
            <b/>
            <sz val="8"/>
            <color indexed="81"/>
            <rFont val="Tahoma"/>
            <family val="2"/>
          </rPr>
          <t>3633:</t>
        </r>
        <r>
          <rPr>
            <sz val="8"/>
            <color indexed="81"/>
            <rFont val="Tahoma"/>
            <family val="2"/>
          </rPr>
          <t xml:space="preserve">
Comunicado por Juan Pouso el 31/03/2008</t>
        </r>
      </text>
    </comment>
  </commentList>
</comments>
</file>

<file path=xl/sharedStrings.xml><?xml version="1.0" encoding="utf-8"?>
<sst xmlns="http://schemas.openxmlformats.org/spreadsheetml/2006/main" count="41" uniqueCount="33">
  <si>
    <t>Período previsto</t>
  </si>
  <si>
    <t>Apartado</t>
  </si>
  <si>
    <t>Elemento</t>
  </si>
  <si>
    <t>Fecha fin garantía</t>
  </si>
  <si>
    <t>Nº Elementos</t>
  </si>
  <si>
    <r>
      <t xml:space="preserve">Coste unitario mensual 
</t>
    </r>
    <r>
      <rPr>
        <b/>
        <sz val="9"/>
        <color theme="0"/>
        <rFont val="Arial"/>
        <family val="2"/>
      </rPr>
      <t>(1) (2)</t>
    </r>
  </si>
  <si>
    <t>Coste mes item</t>
  </si>
  <si>
    <t>Meses del ítem en el periodo</t>
  </si>
  <si>
    <t>Coste</t>
  </si>
  <si>
    <t>Software</t>
  </si>
  <si>
    <t>Networker</t>
  </si>
  <si>
    <t>Licencias VMware</t>
  </si>
  <si>
    <t>vCenter Server Standard</t>
  </si>
  <si>
    <r>
      <t>vCenter Site Recovery Manager 6 Standard (</t>
    </r>
    <r>
      <rPr>
        <i/>
        <sz val="10"/>
        <rFont val="Arial"/>
        <family val="2"/>
      </rPr>
      <t>pack 25 licencias</t>
    </r>
    <r>
      <rPr>
        <sz val="11"/>
        <color theme="1"/>
        <rFont val="Calibri"/>
        <family val="2"/>
        <scheme val="minor"/>
      </rPr>
      <t>)</t>
    </r>
  </si>
  <si>
    <t>vSphere 6 Enterprise Plus</t>
  </si>
  <si>
    <t>vRealize Operations 8 Standard CPU</t>
  </si>
  <si>
    <t>VMware vSphere 6 Enterprise Plus </t>
  </si>
  <si>
    <r>
      <t>VMware vSphere 7 Essentials Plus (</t>
    </r>
    <r>
      <rPr>
        <i/>
        <sz val="10"/>
        <rFont val="Arial"/>
        <family val="2"/>
      </rPr>
      <t>pack 6 licencias)</t>
    </r>
  </si>
  <si>
    <t>VMware Workstation 15 Player for Linux and Windows</t>
  </si>
  <si>
    <t>Servicios Profesionales</t>
  </si>
  <si>
    <t>Jornadas profesionales de servicios proactivos (*)</t>
  </si>
  <si>
    <t>IVA</t>
  </si>
  <si>
    <t>Duración del contrato:</t>
  </si>
  <si>
    <t>Desde</t>
  </si>
  <si>
    <t>(2) En el ítem "Jornadas profesionales" se introducirá en este campo el valor de una (1) de las jornadas a incluir en el contrato (40)</t>
  </si>
  <si>
    <t>(*) Las jornadas profesionales estimadas (40) se prorratean a lo largo del contrato, pero se consumirán según lo decida Metro.</t>
  </si>
  <si>
    <t>Total presupuesto</t>
  </si>
  <si>
    <t>Gastos generales</t>
  </si>
  <si>
    <t>Beneficio industrial</t>
  </si>
  <si>
    <t>Total base imponible</t>
  </si>
  <si>
    <t>Total presupuesto base licitación</t>
  </si>
  <si>
    <t>(1) Se rellenará este importe unitario. Las cantidades serán sin IVA y sin incluir los conceptos de Gastos generales y Beneficio industrial que se aplicará posteriormente</t>
  </si>
  <si>
    <t>Se deben rellenar las celdas marcadas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</si>
</sst>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dd/mm/yyyy;@"/>
    <numFmt numFmtId="165" formatCode="#0&quot; meses&quot;"/>
    <numFmt numFmtId="166" formatCode="0.000"/>
    <numFmt numFmtId="167" formatCode="#,##0.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12"/>
      <name val="Arial Narrow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2"/>
      <name val="Trebuchet MS"/>
      <family val="2"/>
    </font>
    <font>
      <b/>
      <sz val="10"/>
      <name val="Verdana"/>
      <family val="2"/>
    </font>
    <font>
      <i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8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theme="4"/>
      </patternFill>
    </fill>
    <fill>
      <patternFill patternType="solid">
        <fgColor indexed="22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/>
    <xf numFmtId="0" fontId="4" fillId="4" borderId="3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horizontal="left" vertical="center" wrapText="1" indent="1"/>
    </xf>
    <xf numFmtId="0" fontId="5" fillId="5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7" fillId="0" borderId="0" xfId="0" applyFont="1" applyProtection="1"/>
    <xf numFmtId="0" fontId="8" fillId="0" borderId="0" xfId="0" applyFont="1" applyBorder="1" applyProtection="1"/>
    <xf numFmtId="4" fontId="0" fillId="0" borderId="0" xfId="0" applyNumberFormat="1" applyFill="1" applyBorder="1" applyProtection="1"/>
    <xf numFmtId="0" fontId="9" fillId="0" borderId="0" xfId="0" applyFont="1" applyProtection="1"/>
    <xf numFmtId="14" fontId="0" fillId="0" borderId="0" xfId="0" applyNumberFormat="1" applyFill="1" applyProtection="1"/>
    <xf numFmtId="2" fontId="0" fillId="0" borderId="0" xfId="0" applyNumberFormat="1" applyProtection="1"/>
    <xf numFmtId="0" fontId="8" fillId="6" borderId="7" xfId="0" applyFont="1" applyFill="1" applyBorder="1" applyProtection="1"/>
    <xf numFmtId="4" fontId="0" fillId="7" borderId="7" xfId="0" applyNumberFormat="1" applyFill="1" applyBorder="1" applyProtection="1"/>
    <xf numFmtId="4" fontId="0" fillId="6" borderId="8" xfId="0" applyNumberFormat="1" applyFill="1" applyBorder="1" applyProtection="1"/>
    <xf numFmtId="2" fontId="0" fillId="8" borderId="9" xfId="0" applyNumberFormat="1" applyFill="1" applyBorder="1" applyProtection="1"/>
    <xf numFmtId="4" fontId="0" fillId="8" borderId="10" xfId="0" applyNumberFormat="1" applyFill="1" applyBorder="1" applyProtection="1"/>
    <xf numFmtId="0" fontId="10" fillId="0" borderId="0" xfId="0" applyFont="1" applyProtection="1"/>
    <xf numFmtId="0" fontId="11" fillId="9" borderId="0" xfId="0" applyFont="1" applyFill="1" applyProtection="1"/>
    <xf numFmtId="0" fontId="7" fillId="9" borderId="0" xfId="0" applyFont="1" applyFill="1" applyProtection="1"/>
    <xf numFmtId="0" fontId="0" fillId="10" borderId="0" xfId="0" applyFont="1" applyFill="1" applyProtection="1"/>
    <xf numFmtId="14" fontId="0" fillId="10" borderId="0" xfId="0" applyNumberFormat="1" applyFill="1" applyProtection="1"/>
    <xf numFmtId="0" fontId="0" fillId="0" borderId="0" xfId="0" applyFill="1" applyProtection="1"/>
    <xf numFmtId="4" fontId="0" fillId="8" borderId="11" xfId="0" applyNumberFormat="1" applyFill="1" applyBorder="1" applyProtection="1"/>
    <xf numFmtId="2" fontId="8" fillId="6" borderId="7" xfId="0" applyNumberFormat="1" applyFont="1" applyFill="1" applyBorder="1" applyProtection="1"/>
    <xf numFmtId="2" fontId="0" fillId="8" borderId="12" xfId="0" applyNumberFormat="1" applyFill="1" applyBorder="1" applyProtection="1"/>
    <xf numFmtId="4" fontId="0" fillId="8" borderId="13" xfId="0" applyNumberFormat="1" applyFill="1" applyBorder="1" applyProtection="1"/>
    <xf numFmtId="0" fontId="8" fillId="0" borderId="0" xfId="0" applyFont="1" applyFill="1" applyBorder="1" applyProtection="1"/>
    <xf numFmtId="44" fontId="3" fillId="8" borderId="14" xfId="1" applyFont="1" applyFill="1" applyBorder="1" applyAlignment="1" applyProtection="1"/>
    <xf numFmtId="44" fontId="3" fillId="8" borderId="15" xfId="1" applyFont="1" applyFill="1" applyBorder="1" applyAlignment="1" applyProtection="1"/>
    <xf numFmtId="4" fontId="0" fillId="0" borderId="0" xfId="0" applyNumberFormat="1" applyProtection="1"/>
    <xf numFmtId="0" fontId="13" fillId="11" borderId="0" xfId="0" applyFont="1" applyFill="1" applyBorder="1" applyAlignment="1" applyProtection="1">
      <alignment horizontal="left" vertical="center"/>
    </xf>
    <xf numFmtId="0" fontId="14" fillId="11" borderId="0" xfId="0" applyFont="1" applyFill="1" applyBorder="1" applyAlignment="1" applyProtection="1">
      <alignment horizontal="left" vertical="center"/>
    </xf>
    <xf numFmtId="0" fontId="3" fillId="11" borderId="0" xfId="0" applyFont="1" applyFill="1" applyBorder="1" applyAlignment="1" applyProtection="1">
      <alignment horizontal="right" vertical="center"/>
    </xf>
    <xf numFmtId="14" fontId="15" fillId="11" borderId="0" xfId="0" applyNumberFormat="1" applyFont="1" applyFill="1" applyBorder="1" applyAlignment="1" applyProtection="1">
      <alignment horizontal="right" vertical="center"/>
    </xf>
    <xf numFmtId="14" fontId="15" fillId="11" borderId="0" xfId="0" applyNumberFormat="1" applyFont="1" applyFill="1" applyBorder="1" applyAlignment="1" applyProtection="1">
      <alignment horizontal="left" vertical="center"/>
    </xf>
    <xf numFmtId="165" fontId="7" fillId="11" borderId="0" xfId="0" applyNumberFormat="1" applyFont="1" applyFill="1" applyBorder="1" applyAlignment="1" applyProtection="1">
      <alignment vertical="center"/>
    </xf>
    <xf numFmtId="4" fontId="8" fillId="0" borderId="0" xfId="0" applyNumberFormat="1" applyFont="1" applyProtection="1"/>
    <xf numFmtId="166" fontId="0" fillId="0" borderId="0" xfId="0" applyNumberFormat="1" applyProtection="1"/>
    <xf numFmtId="167" fontId="0" fillId="0" borderId="0" xfId="0" applyNumberFormat="1" applyProtection="1"/>
    <xf numFmtId="4" fontId="0" fillId="0" borderId="0" xfId="0" applyNumberFormat="1" applyBorder="1" applyProtection="1"/>
    <xf numFmtId="4" fontId="0" fillId="0" borderId="0" xfId="0" applyNumberFormat="1" applyFill="1" applyProtection="1"/>
    <xf numFmtId="0" fontId="9" fillId="0" borderId="0" xfId="0" applyFont="1" applyFill="1" applyProtection="1"/>
    <xf numFmtId="14" fontId="8" fillId="0" borderId="0" xfId="0" applyNumberFormat="1" applyFont="1" applyFill="1" applyBorder="1" applyProtection="1"/>
    <xf numFmtId="4" fontId="7" fillId="0" borderId="0" xfId="0" applyNumberFormat="1" applyFont="1" applyFill="1" applyBorder="1" applyProtection="1"/>
    <xf numFmtId="0" fontId="0" fillId="0" borderId="0" xfId="0" applyFill="1" applyBorder="1" applyProtection="1"/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>
      <alignment vertical="center"/>
    </xf>
    <xf numFmtId="4" fontId="7" fillId="0" borderId="0" xfId="0" applyNumberFormat="1" applyFont="1" applyBorder="1" applyProtection="1"/>
    <xf numFmtId="0" fontId="16" fillId="0" borderId="0" xfId="0" applyFont="1" applyBorder="1" applyProtection="1"/>
    <xf numFmtId="0" fontId="16" fillId="0" borderId="0" xfId="0" applyFont="1" applyProtection="1"/>
    <xf numFmtId="0" fontId="7" fillId="0" borderId="0" xfId="0" applyFont="1" applyBorder="1" applyProtection="1"/>
    <xf numFmtId="4" fontId="7" fillId="0" borderId="10" xfId="0" applyNumberFormat="1" applyFont="1" applyBorder="1" applyProtection="1"/>
    <xf numFmtId="0" fontId="0" fillId="0" borderId="0" xfId="0" applyBorder="1" applyProtection="1"/>
    <xf numFmtId="14" fontId="0" fillId="0" borderId="0" xfId="0" applyNumberFormat="1" applyProtection="1"/>
    <xf numFmtId="14" fontId="17" fillId="0" borderId="0" xfId="0" applyNumberFormat="1" applyFont="1" applyFill="1" applyProtection="1"/>
    <xf numFmtId="0" fontId="14" fillId="4" borderId="0" xfId="0" applyFont="1" applyFill="1" applyBorder="1" applyAlignment="1" applyProtection="1">
      <alignment horizontal="justify" vertical="center"/>
    </xf>
    <xf numFmtId="164" fontId="0" fillId="0" borderId="0" xfId="0" applyNumberFormat="1" applyBorder="1" applyProtection="1"/>
    <xf numFmtId="164" fontId="0" fillId="0" borderId="0" xfId="0" applyNumberFormat="1" applyFill="1" applyBorder="1" applyProtection="1"/>
    <xf numFmtId="4" fontId="2" fillId="2" borderId="7" xfId="2" applyNumberFormat="1" applyBorder="1" applyProtection="1">
      <protection locked="0"/>
    </xf>
    <xf numFmtId="0" fontId="0" fillId="8" borderId="16" xfId="0" applyFill="1" applyBorder="1" applyProtection="1"/>
    <xf numFmtId="44" fontId="3" fillId="8" borderId="16" xfId="1" applyFont="1" applyFill="1" applyBorder="1" applyAlignment="1" applyProtection="1"/>
    <xf numFmtId="44" fontId="20" fillId="12" borderId="14" xfId="1" applyFont="1" applyFill="1" applyBorder="1" applyAlignment="1" applyProtection="1"/>
    <xf numFmtId="0" fontId="0" fillId="12" borderId="16" xfId="0" applyFill="1" applyBorder="1" applyProtection="1"/>
    <xf numFmtId="44" fontId="3" fillId="12" borderId="15" xfId="1" applyFont="1" applyFill="1" applyBorder="1" applyAlignment="1" applyProtection="1"/>
    <xf numFmtId="44" fontId="3" fillId="13" borderId="14" xfId="1" applyFont="1" applyFill="1" applyBorder="1" applyAlignment="1" applyProtection="1"/>
    <xf numFmtId="0" fontId="0" fillId="13" borderId="16" xfId="0" applyFill="1" applyBorder="1" applyProtection="1"/>
    <xf numFmtId="44" fontId="3" fillId="13" borderId="16" xfId="1" applyFont="1" applyFill="1" applyBorder="1" applyAlignment="1" applyProtection="1"/>
    <xf numFmtId="44" fontId="3" fillId="13" borderId="15" xfId="1" applyFont="1" applyFill="1" applyBorder="1" applyAlignment="1" applyProtection="1"/>
    <xf numFmtId="44" fontId="3" fillId="12" borderId="16" xfId="1" applyFont="1" applyFill="1" applyBorder="1" applyAlignment="1" applyProtection="1"/>
    <xf numFmtId="9" fontId="3" fillId="12" borderId="17" xfId="5" applyFont="1" applyFill="1" applyBorder="1" applyAlignment="1" applyProtection="1"/>
    <xf numFmtId="44" fontId="3" fillId="14" borderId="14" xfId="1" applyFont="1" applyFill="1" applyBorder="1" applyAlignment="1" applyProtection="1"/>
    <xf numFmtId="0" fontId="0" fillId="14" borderId="16" xfId="0" applyFill="1" applyBorder="1" applyProtection="1"/>
    <xf numFmtId="44" fontId="3" fillId="14" borderId="16" xfId="1" applyFont="1" applyFill="1" applyBorder="1" applyAlignment="1" applyProtection="1"/>
    <xf numFmtId="44" fontId="3" fillId="14" borderId="15" xfId="1" applyFont="1" applyFill="1" applyBorder="1" applyAlignment="1" applyProtection="1"/>
    <xf numFmtId="9" fontId="2" fillId="2" borderId="18" xfId="5" applyFont="1" applyFill="1" applyBorder="1" applyProtection="1">
      <protection locked="0"/>
    </xf>
    <xf numFmtId="9" fontId="2" fillId="2" borderId="17" xfId="5" applyFont="1" applyFill="1" applyBorder="1" applyProtection="1">
      <protection locked="0"/>
    </xf>
    <xf numFmtId="0" fontId="0" fillId="0" borderId="0" xfId="0" applyFill="1" applyBorder="1" applyAlignment="1" applyProtection="1">
      <alignment wrapText="1"/>
    </xf>
    <xf numFmtId="4" fontId="2" fillId="2" borderId="0" xfId="2" applyNumberFormat="1" applyBorder="1" applyProtection="1"/>
    <xf numFmtId="4" fontId="2" fillId="2" borderId="0" xfId="2" applyNumberFormat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</cellXfs>
  <cellStyles count="6">
    <cellStyle name="Bueno" xfId="2" builtinId="26"/>
    <cellStyle name="Moneda" xfId="1" builtinId="4"/>
    <cellStyle name="Moneda 2" xfId="4" xr:uid="{00000000-0005-0000-0000-000030000000}"/>
    <cellStyle name="Normal" xfId="0" builtinId="0"/>
    <cellStyle name="Normal 2" xfId="3" xr:uid="{0C995F1F-2EDB-416A-96D4-C7CE3D90F233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CD16-F64C-4872-8B06-E14D03565B78}">
  <dimension ref="A1:FM87"/>
  <sheetViews>
    <sheetView tabSelected="1" topLeftCell="B1" zoomScale="70" zoomScaleNormal="70" workbookViewId="0">
      <selection activeCell="I27" sqref="I27"/>
    </sheetView>
  </sheetViews>
  <sheetFormatPr baseColWidth="10" defaultColWidth="11.42578125" defaultRowHeight="15" x14ac:dyDescent="0.25"/>
  <cols>
    <col min="1" max="1" width="11" style="1" hidden="1" customWidth="1"/>
    <col min="2" max="2" width="9" style="1" customWidth="1"/>
    <col min="3" max="3" width="9.140625" style="1" customWidth="1"/>
    <col min="4" max="4" width="57" style="1" bestFit="1" customWidth="1"/>
    <col min="5" max="5" width="20.5703125" style="1" bestFit="1" customWidth="1"/>
    <col min="6" max="6" width="15.7109375" style="1" customWidth="1"/>
    <col min="7" max="7" width="14.140625" style="1" customWidth="1"/>
    <col min="8" max="8" width="13.28515625" style="1" customWidth="1"/>
    <col min="9" max="9" width="12.7109375" style="1" bestFit="1" customWidth="1"/>
    <col min="10" max="10" width="13.7109375" style="1" bestFit="1" customWidth="1"/>
    <col min="11" max="11" width="14.5703125" style="1" customWidth="1"/>
    <col min="12" max="12" width="18.28515625" style="1" customWidth="1"/>
    <col min="13" max="16384" width="11.42578125" style="1"/>
  </cols>
  <sheetData>
    <row r="1" spans="1:11" ht="28.9" customHeight="1" x14ac:dyDescent="0.25">
      <c r="I1" s="82" t="s">
        <v>0</v>
      </c>
      <c r="J1" s="83"/>
    </row>
    <row r="2" spans="1:11" ht="57.75" thickBot="1" x14ac:dyDescent="0.3">
      <c r="A2" s="2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6" t="s">
        <v>8</v>
      </c>
    </row>
    <row r="3" spans="1:11" ht="12.75" customHeight="1" x14ac:dyDescent="0.25">
      <c r="E3" s="7"/>
      <c r="F3" s="8"/>
      <c r="G3" s="9"/>
      <c r="H3" s="9"/>
      <c r="I3" s="10"/>
      <c r="J3" s="10"/>
    </row>
    <row r="4" spans="1:11" x14ac:dyDescent="0.25">
      <c r="B4" s="11"/>
      <c r="C4" s="11"/>
      <c r="F4" s="14"/>
      <c r="G4" s="15"/>
      <c r="H4" s="16"/>
      <c r="I4" s="17"/>
      <c r="J4" s="18"/>
      <c r="K4" s="13"/>
    </row>
    <row r="5" spans="1:11" ht="18" x14ac:dyDescent="0.35">
      <c r="B5" s="19" t="s">
        <v>9</v>
      </c>
      <c r="C5" s="11"/>
      <c r="F5" s="14"/>
      <c r="G5" s="15"/>
      <c r="H5" s="16"/>
      <c r="I5" s="17"/>
      <c r="J5" s="18"/>
      <c r="K5" s="13"/>
    </row>
    <row r="6" spans="1:11" x14ac:dyDescent="0.25">
      <c r="A6" s="1" t="s">
        <v>10</v>
      </c>
      <c r="C6" s="20" t="s">
        <v>11</v>
      </c>
      <c r="D6" s="21"/>
      <c r="F6" s="14"/>
      <c r="G6" s="15"/>
      <c r="H6" s="16"/>
      <c r="I6" s="17"/>
      <c r="J6" s="18"/>
      <c r="K6" s="13"/>
    </row>
    <row r="7" spans="1:11" x14ac:dyDescent="0.25">
      <c r="A7" s="1" t="s">
        <v>10</v>
      </c>
      <c r="C7" s="11"/>
      <c r="D7" s="1" t="s">
        <v>12</v>
      </c>
      <c r="F7" s="14">
        <v>3</v>
      </c>
      <c r="G7" s="61"/>
      <c r="H7" s="16">
        <f>+G7*F7</f>
        <v>0</v>
      </c>
      <c r="I7" s="17">
        <f t="shared" ref="I7:I17" si="0">IF($E7="",I$35,IF($E7&lt;$G$35,I$35,IF($E7&gt;$H$35,0,      TRUNC(DAYS360($E7+1,$H$35+1)/30) + (1-(DAY($E7)/DAY(EOMONTH($E7,0)))) * 30 / DAY(EOMONTH($E7,0))      )))</f>
        <v>36</v>
      </c>
      <c r="J7" s="18">
        <f>+I7*H7</f>
        <v>0</v>
      </c>
      <c r="K7" s="13"/>
    </row>
    <row r="8" spans="1:11" x14ac:dyDescent="0.25">
      <c r="C8" s="11"/>
      <c r="D8" s="1" t="s">
        <v>13</v>
      </c>
      <c r="F8" s="14">
        <v>1</v>
      </c>
      <c r="G8" s="61"/>
      <c r="H8" s="16">
        <f t="shared" ref="H8:H17" si="1">+G8*F8</f>
        <v>0</v>
      </c>
      <c r="I8" s="17">
        <f t="shared" si="0"/>
        <v>36</v>
      </c>
      <c r="J8" s="18">
        <f t="shared" ref="J8:J17" si="2">+I8*H8</f>
        <v>0</v>
      </c>
      <c r="K8" s="13"/>
    </row>
    <row r="9" spans="1:11" x14ac:dyDescent="0.25">
      <c r="C9" s="11"/>
      <c r="D9" s="1" t="s">
        <v>14</v>
      </c>
      <c r="F9" s="14">
        <v>58</v>
      </c>
      <c r="G9" s="61"/>
      <c r="H9" s="16">
        <f t="shared" si="1"/>
        <v>0</v>
      </c>
      <c r="I9" s="17">
        <f t="shared" si="0"/>
        <v>36</v>
      </c>
      <c r="J9" s="18">
        <f t="shared" si="2"/>
        <v>0</v>
      </c>
      <c r="K9" s="13"/>
    </row>
    <row r="10" spans="1:11" x14ac:dyDescent="0.25">
      <c r="C10" s="11"/>
      <c r="D10" s="1" t="s">
        <v>15</v>
      </c>
      <c r="F10" s="14">
        <v>58</v>
      </c>
      <c r="G10" s="61"/>
      <c r="H10" s="16">
        <f t="shared" si="1"/>
        <v>0</v>
      </c>
      <c r="I10" s="17">
        <f t="shared" si="0"/>
        <v>36</v>
      </c>
      <c r="J10" s="18">
        <f t="shared" si="2"/>
        <v>0</v>
      </c>
      <c r="K10" s="13"/>
    </row>
    <row r="11" spans="1:11" x14ac:dyDescent="0.25">
      <c r="C11" s="11"/>
      <c r="D11" s="22" t="s">
        <v>14</v>
      </c>
      <c r="E11" s="23">
        <v>44772</v>
      </c>
      <c r="F11" s="14">
        <v>8</v>
      </c>
      <c r="G11" s="61"/>
      <c r="H11" s="16">
        <f t="shared" si="1"/>
        <v>0</v>
      </c>
      <c r="I11" s="17">
        <f t="shared" si="0"/>
        <v>30.031217481789803</v>
      </c>
      <c r="J11" s="18">
        <f t="shared" si="2"/>
        <v>0</v>
      </c>
      <c r="K11" s="13"/>
    </row>
    <row r="12" spans="1:11" x14ac:dyDescent="0.25">
      <c r="C12" s="11"/>
      <c r="D12" s="22" t="s">
        <v>15</v>
      </c>
      <c r="E12" s="23">
        <v>44772</v>
      </c>
      <c r="F12" s="14">
        <v>8</v>
      </c>
      <c r="G12" s="61"/>
      <c r="H12" s="16">
        <f t="shared" si="1"/>
        <v>0</v>
      </c>
      <c r="I12" s="17">
        <f t="shared" si="0"/>
        <v>30.031217481789803</v>
      </c>
      <c r="J12" s="18">
        <f t="shared" si="2"/>
        <v>0</v>
      </c>
      <c r="K12" s="13"/>
    </row>
    <row r="13" spans="1:11" x14ac:dyDescent="0.25">
      <c r="C13" s="11"/>
      <c r="D13" s="22" t="s">
        <v>14</v>
      </c>
      <c r="E13" s="23">
        <v>44761</v>
      </c>
      <c r="F13" s="14">
        <v>20</v>
      </c>
      <c r="G13" s="61"/>
      <c r="H13" s="16">
        <f t="shared" si="1"/>
        <v>0</v>
      </c>
      <c r="I13" s="17">
        <f t="shared" si="0"/>
        <v>30.374609781477627</v>
      </c>
      <c r="J13" s="18">
        <f t="shared" si="2"/>
        <v>0</v>
      </c>
      <c r="K13" s="13"/>
    </row>
    <row r="14" spans="1:11" x14ac:dyDescent="0.25">
      <c r="C14" s="11"/>
      <c r="D14" s="22" t="s">
        <v>15</v>
      </c>
      <c r="E14" s="23">
        <v>44761</v>
      </c>
      <c r="F14" s="14">
        <v>20</v>
      </c>
      <c r="G14" s="61"/>
      <c r="H14" s="16">
        <f t="shared" si="1"/>
        <v>0</v>
      </c>
      <c r="I14" s="17">
        <f t="shared" si="0"/>
        <v>30.374609781477627</v>
      </c>
      <c r="J14" s="18">
        <f t="shared" si="2"/>
        <v>0</v>
      </c>
      <c r="K14" s="13"/>
    </row>
    <row r="15" spans="1:11" x14ac:dyDescent="0.25">
      <c r="C15" s="11"/>
      <c r="D15" s="22" t="s">
        <v>16</v>
      </c>
      <c r="E15" s="23">
        <v>45204</v>
      </c>
      <c r="F15" s="14">
        <v>20</v>
      </c>
      <c r="G15" s="61"/>
      <c r="H15" s="16">
        <f t="shared" si="1"/>
        <v>0</v>
      </c>
      <c r="I15" s="17">
        <f t="shared" si="0"/>
        <v>15.811654526534859</v>
      </c>
      <c r="J15" s="18">
        <f t="shared" si="2"/>
        <v>0</v>
      </c>
      <c r="K15" s="13"/>
    </row>
    <row r="16" spans="1:11" x14ac:dyDescent="0.25">
      <c r="C16" s="11"/>
      <c r="D16" s="22" t="s">
        <v>17</v>
      </c>
      <c r="E16" s="23">
        <v>45172</v>
      </c>
      <c r="F16" s="14">
        <v>1</v>
      </c>
      <c r="G16" s="61"/>
      <c r="H16" s="16">
        <f t="shared" si="1"/>
        <v>0</v>
      </c>
      <c r="I16" s="17">
        <f t="shared" si="0"/>
        <v>16.899999999999999</v>
      </c>
      <c r="J16" s="18">
        <f t="shared" si="2"/>
        <v>0</v>
      </c>
      <c r="K16" s="13"/>
    </row>
    <row r="17" spans="1:11" x14ac:dyDescent="0.25">
      <c r="C17" s="11"/>
      <c r="D17" s="22" t="s">
        <v>18</v>
      </c>
      <c r="E17" s="23">
        <v>44926</v>
      </c>
      <c r="F17" s="14">
        <v>100</v>
      </c>
      <c r="G17" s="61"/>
      <c r="H17" s="16">
        <f t="shared" si="1"/>
        <v>0</v>
      </c>
      <c r="I17" s="17">
        <f t="shared" si="0"/>
        <v>25</v>
      </c>
      <c r="J17" s="18">
        <f t="shared" si="2"/>
        <v>0</v>
      </c>
      <c r="K17" s="13"/>
    </row>
    <row r="18" spans="1:11" x14ac:dyDescent="0.25">
      <c r="C18" s="11"/>
      <c r="F18" s="14"/>
      <c r="G18" s="15"/>
      <c r="H18" s="16"/>
      <c r="I18" s="17"/>
      <c r="J18" s="18"/>
      <c r="K18" s="13"/>
    </row>
    <row r="19" spans="1:11" x14ac:dyDescent="0.25">
      <c r="C19" s="11"/>
      <c r="D19" s="24"/>
      <c r="E19" s="12"/>
      <c r="F19" s="14"/>
      <c r="G19" s="15"/>
      <c r="H19" s="16"/>
      <c r="I19" s="17"/>
      <c r="J19" s="18"/>
      <c r="K19" s="13"/>
    </row>
    <row r="20" spans="1:11" ht="18" x14ac:dyDescent="0.35">
      <c r="B20" s="19" t="s">
        <v>19</v>
      </c>
      <c r="C20" s="11"/>
      <c r="E20" s="12"/>
      <c r="F20" s="14"/>
      <c r="G20" s="15"/>
      <c r="H20" s="16"/>
      <c r="I20" s="17"/>
      <c r="J20" s="18"/>
      <c r="K20" s="13"/>
    </row>
    <row r="21" spans="1:11" x14ac:dyDescent="0.25">
      <c r="C21" s="20" t="s">
        <v>19</v>
      </c>
      <c r="D21" s="21"/>
      <c r="E21" s="12"/>
      <c r="F21" s="14"/>
      <c r="G21" s="15"/>
      <c r="H21" s="16"/>
      <c r="I21" s="17"/>
      <c r="J21" s="25"/>
      <c r="K21" s="13"/>
    </row>
    <row r="22" spans="1:11" ht="15.75" thickBot="1" x14ac:dyDescent="0.3">
      <c r="A22" s="1" t="s">
        <v>10</v>
      </c>
      <c r="C22" s="11"/>
      <c r="D22" s="1" t="s">
        <v>20</v>
      </c>
      <c r="E22" s="12"/>
      <c r="F22" s="26">
        <f>40/I35</f>
        <v>1.1111111111111112</v>
      </c>
      <c r="G22" s="61"/>
      <c r="H22" s="16">
        <f t="shared" ref="H22" si="3">+G22*F22</f>
        <v>0</v>
      </c>
      <c r="I22" s="27">
        <f>IF($E22="",I$35,IF($E22&lt;$G$35,I$35,IF($E22&gt;$H$35,0,      TRUNC(DAYS360($E22+1,$H$35+1)/30) + (1-(DAY($E22)/DAY(EOMONTH($E22,0)))) * 30 / DAY(EOMONTH($E22,0))      )))</f>
        <v>36</v>
      </c>
      <c r="J22" s="28">
        <f t="shared" ref="J22" si="4">+I22*H22</f>
        <v>0</v>
      </c>
      <c r="K22" s="13"/>
    </row>
    <row r="23" spans="1:11" ht="15.75" thickBot="1" x14ac:dyDescent="0.3">
      <c r="C23" s="11"/>
      <c r="E23" s="12"/>
    </row>
    <row r="24" spans="1:11" ht="15.75" thickBot="1" x14ac:dyDescent="0.3">
      <c r="C24" s="11"/>
      <c r="F24" s="30" t="s">
        <v>26</v>
      </c>
      <c r="G24" s="62"/>
      <c r="H24" s="63"/>
      <c r="I24" s="31"/>
      <c r="J24" s="31">
        <f>SUM(J4:J22)</f>
        <v>0</v>
      </c>
    </row>
    <row r="25" spans="1:11" ht="15.75" thickBot="1" x14ac:dyDescent="0.3"/>
    <row r="26" spans="1:11" ht="15.75" thickBot="1" x14ac:dyDescent="0.3">
      <c r="F26" s="64" t="s">
        <v>27</v>
      </c>
      <c r="G26" s="65"/>
      <c r="H26" s="66"/>
      <c r="I26" s="77"/>
      <c r="J26" s="66">
        <f>J24*I26</f>
        <v>0</v>
      </c>
    </row>
    <row r="27" spans="1:11" ht="15.75" thickBot="1" x14ac:dyDescent="0.3">
      <c r="F27" s="64" t="s">
        <v>28</v>
      </c>
      <c r="G27" s="65"/>
      <c r="H27" s="66"/>
      <c r="I27" s="78"/>
      <c r="J27" s="66">
        <f>J24*I27</f>
        <v>0</v>
      </c>
    </row>
    <row r="28" spans="1:11" ht="15.75" thickBot="1" x14ac:dyDescent="0.3">
      <c r="F28" s="67" t="s">
        <v>29</v>
      </c>
      <c r="G28" s="68"/>
      <c r="H28" s="69"/>
      <c r="I28" s="70"/>
      <c r="J28" s="70">
        <f>J24+J26+J27</f>
        <v>0</v>
      </c>
    </row>
    <row r="29" spans="1:11" ht="15.75" thickBot="1" x14ac:dyDescent="0.3"/>
    <row r="30" spans="1:11" ht="15.75" thickBot="1" x14ac:dyDescent="0.3">
      <c r="F30" s="64" t="s">
        <v>21</v>
      </c>
      <c r="G30" s="65"/>
      <c r="H30" s="71"/>
      <c r="I30" s="72">
        <v>0.21</v>
      </c>
      <c r="J30" s="66">
        <f>J28*I30</f>
        <v>0</v>
      </c>
    </row>
    <row r="31" spans="1:11" ht="15.75" thickBot="1" x14ac:dyDescent="0.3">
      <c r="F31" s="73" t="s">
        <v>30</v>
      </c>
      <c r="G31" s="74"/>
      <c r="H31" s="75"/>
      <c r="I31" s="76"/>
      <c r="J31" s="76">
        <f>J28+J30</f>
        <v>0</v>
      </c>
    </row>
    <row r="32" spans="1:11" x14ac:dyDescent="0.25">
      <c r="G32" s="32"/>
      <c r="H32" s="32"/>
      <c r="I32" s="32"/>
      <c r="J32" s="32"/>
    </row>
    <row r="33" spans="2:12" x14ac:dyDescent="0.25">
      <c r="G33" s="32"/>
      <c r="H33" s="32"/>
      <c r="I33" s="32"/>
      <c r="J33" s="32"/>
    </row>
    <row r="34" spans="2:12" x14ac:dyDescent="0.25">
      <c r="G34" s="32"/>
      <c r="H34" s="32"/>
      <c r="I34" s="32"/>
      <c r="J34" s="32"/>
    </row>
    <row r="35" spans="2:12" ht="18" x14ac:dyDescent="0.25">
      <c r="D35" s="33" t="s">
        <v>22</v>
      </c>
      <c r="E35" s="34" t="s">
        <v>0</v>
      </c>
      <c r="F35" s="35" t="s">
        <v>23</v>
      </c>
      <c r="G35" s="36">
        <v>44593</v>
      </c>
      <c r="H35" s="37">
        <v>45688</v>
      </c>
      <c r="I35" s="38">
        <f>DAYS360(G35,H35+1)/30</f>
        <v>36</v>
      </c>
      <c r="J35" s="39"/>
      <c r="K35" s="40"/>
      <c r="L35" s="41"/>
    </row>
    <row r="36" spans="2:12" x14ac:dyDescent="0.25">
      <c r="I36" s="32"/>
      <c r="J36" s="32"/>
      <c r="K36" s="32"/>
      <c r="L36" s="32"/>
    </row>
    <row r="37" spans="2:12" x14ac:dyDescent="0.25">
      <c r="D37" s="80" t="s">
        <v>32</v>
      </c>
      <c r="I37" s="42"/>
      <c r="J37" s="32"/>
      <c r="K37" s="32"/>
      <c r="L37" s="32"/>
    </row>
    <row r="38" spans="2:12" x14ac:dyDescent="0.25">
      <c r="B38" s="24"/>
      <c r="C38" s="44"/>
      <c r="D38" s="47"/>
      <c r="I38" s="29"/>
      <c r="J38" s="29"/>
      <c r="K38" s="45"/>
      <c r="L38" s="46"/>
    </row>
    <row r="39" spans="2:12" ht="45" x14ac:dyDescent="0.25">
      <c r="B39" s="24"/>
      <c r="C39" s="24"/>
      <c r="D39" s="81" t="s">
        <v>25</v>
      </c>
      <c r="I39" s="29"/>
      <c r="J39" s="29"/>
      <c r="K39" s="29"/>
      <c r="L39" s="48"/>
    </row>
    <row r="40" spans="2:12" x14ac:dyDescent="0.25">
      <c r="B40" s="24"/>
      <c r="C40" s="24"/>
      <c r="D40" s="79"/>
      <c r="I40" s="49"/>
      <c r="J40" s="49"/>
      <c r="K40" s="49"/>
      <c r="L40" s="49"/>
    </row>
    <row r="41" spans="2:12" ht="45" x14ac:dyDescent="0.25">
      <c r="B41" s="24"/>
      <c r="C41" s="24"/>
      <c r="D41" s="81" t="s">
        <v>31</v>
      </c>
      <c r="I41" s="32"/>
      <c r="J41" s="32"/>
      <c r="K41" s="32"/>
      <c r="L41" s="32"/>
    </row>
    <row r="42" spans="2:12" x14ac:dyDescent="0.25">
      <c r="B42" s="24"/>
      <c r="C42" s="24"/>
      <c r="I42" s="32"/>
      <c r="J42" s="32"/>
      <c r="K42" s="32"/>
      <c r="L42" s="32"/>
    </row>
    <row r="43" spans="2:12" ht="45" x14ac:dyDescent="0.25">
      <c r="B43" s="24"/>
      <c r="C43" s="44"/>
      <c r="D43" s="81" t="s">
        <v>24</v>
      </c>
      <c r="I43" s="32"/>
      <c r="J43" s="32"/>
      <c r="K43" s="32"/>
      <c r="L43" s="32"/>
    </row>
    <row r="44" spans="2:12" x14ac:dyDescent="0.25">
      <c r="B44" s="24"/>
      <c r="C44" s="24"/>
      <c r="E44" s="24"/>
      <c r="F44" s="24"/>
      <c r="G44" s="24"/>
      <c r="H44" s="24"/>
      <c r="I44" s="43"/>
      <c r="J44" s="43"/>
      <c r="K44" s="43"/>
      <c r="L44" s="43"/>
    </row>
    <row r="45" spans="2:12" x14ac:dyDescent="0.25">
      <c r="B45" s="24"/>
      <c r="C45" s="24"/>
      <c r="D45" s="24"/>
      <c r="E45" s="24"/>
      <c r="F45" s="24"/>
      <c r="G45" s="24"/>
      <c r="H45" s="24"/>
      <c r="I45" s="43"/>
      <c r="J45" s="43"/>
      <c r="K45" s="43"/>
      <c r="L45" s="43"/>
    </row>
    <row r="46" spans="2:12" x14ac:dyDescent="0.25">
      <c r="B46" s="24"/>
      <c r="C46" s="24"/>
      <c r="D46" s="24"/>
      <c r="E46" s="24"/>
      <c r="F46" s="24"/>
      <c r="G46" s="24"/>
      <c r="H46" s="24"/>
      <c r="I46" s="43"/>
      <c r="J46" s="24"/>
      <c r="K46" s="43"/>
      <c r="L46" s="43"/>
    </row>
    <row r="47" spans="2:1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2:12" x14ac:dyDescent="0.25">
      <c r="B48" s="24"/>
      <c r="C48" s="24"/>
      <c r="D48" s="24"/>
      <c r="E48" s="12"/>
      <c r="F48" s="24"/>
      <c r="G48" s="24"/>
      <c r="H48" s="24"/>
      <c r="I48" s="24"/>
      <c r="J48" s="24"/>
      <c r="K48" s="24"/>
      <c r="L48" s="24"/>
    </row>
    <row r="49" spans="2:169" x14ac:dyDescent="0.25">
      <c r="D49" s="24"/>
      <c r="E49" s="24"/>
      <c r="F49" s="24"/>
      <c r="G49" s="24"/>
      <c r="H49" s="24"/>
      <c r="I49" s="24"/>
      <c r="J49" s="24"/>
      <c r="K49" s="24"/>
      <c r="L49" s="24"/>
    </row>
    <row r="50" spans="2:169" x14ac:dyDescent="0.25">
      <c r="D50" s="24"/>
      <c r="E50" s="24"/>
      <c r="F50" s="24"/>
      <c r="G50" s="24"/>
      <c r="H50" s="24"/>
      <c r="I50" s="24"/>
      <c r="J50" s="24"/>
      <c r="K50" s="24"/>
      <c r="L50" s="24"/>
    </row>
    <row r="51" spans="2:169" x14ac:dyDescent="0.25">
      <c r="D51" s="24"/>
      <c r="E51" s="24"/>
      <c r="F51" s="24"/>
      <c r="G51" s="24"/>
      <c r="H51" s="24"/>
      <c r="I51" s="24"/>
      <c r="J51" s="24"/>
      <c r="K51" s="24"/>
      <c r="L51" s="24"/>
    </row>
    <row r="52" spans="2:169" x14ac:dyDescent="0.25">
      <c r="D52" s="24"/>
      <c r="E52" s="24"/>
      <c r="F52" s="24"/>
      <c r="G52" s="24"/>
      <c r="H52" s="24"/>
      <c r="I52" s="24"/>
      <c r="J52" s="24"/>
      <c r="K52" s="24"/>
      <c r="L52" s="24"/>
    </row>
    <row r="53" spans="2:169" x14ac:dyDescent="0.25">
      <c r="D53" s="24"/>
      <c r="E53" s="12"/>
      <c r="F53" s="24"/>
      <c r="G53" s="24"/>
      <c r="H53" s="24"/>
      <c r="I53" s="24"/>
      <c r="J53" s="24"/>
      <c r="K53" s="24"/>
      <c r="L53" s="24"/>
    </row>
    <row r="54" spans="2:169" x14ac:dyDescent="0.25">
      <c r="D54" s="24"/>
      <c r="E54" s="24"/>
      <c r="F54" s="24"/>
      <c r="G54" s="24"/>
      <c r="H54" s="24"/>
      <c r="I54" s="24"/>
      <c r="J54" s="24"/>
      <c r="K54" s="24"/>
      <c r="L54" s="24"/>
    </row>
    <row r="55" spans="2:169" x14ac:dyDescent="0.25">
      <c r="D55" s="24"/>
      <c r="E55" s="24"/>
      <c r="F55" s="24"/>
      <c r="G55" s="24"/>
      <c r="H55" s="24"/>
      <c r="I55" s="24"/>
      <c r="J55" s="24"/>
      <c r="K55" s="24"/>
      <c r="L55" s="24"/>
    </row>
    <row r="56" spans="2:169" x14ac:dyDescent="0.25">
      <c r="D56" s="24"/>
      <c r="E56" s="12"/>
      <c r="F56" s="24"/>
      <c r="G56" s="24"/>
      <c r="H56" s="24"/>
      <c r="I56" s="24"/>
      <c r="J56" s="24"/>
      <c r="K56" s="24"/>
      <c r="L56" s="24"/>
    </row>
    <row r="57" spans="2:169" x14ac:dyDescent="0.25">
      <c r="D57" s="24"/>
      <c r="E57" s="24"/>
      <c r="F57" s="24"/>
      <c r="G57" s="24"/>
      <c r="H57" s="24"/>
      <c r="I57" s="24"/>
      <c r="J57" s="24"/>
      <c r="K57" s="24"/>
      <c r="L57" s="24"/>
    </row>
    <row r="58" spans="2:169" x14ac:dyDescent="0.25">
      <c r="D58" s="24"/>
      <c r="E58" s="24"/>
      <c r="F58" s="24"/>
      <c r="G58" s="24"/>
      <c r="H58" s="24"/>
      <c r="I58" s="24"/>
      <c r="J58" s="24"/>
      <c r="K58" s="24"/>
      <c r="L58" s="24"/>
    </row>
    <row r="59" spans="2:169" ht="15.75" x14ac:dyDescent="0.25">
      <c r="B59" s="51"/>
      <c r="C59" s="50"/>
      <c r="D59" s="46"/>
      <c r="E59" s="47"/>
      <c r="F59" s="24"/>
      <c r="G59" s="24"/>
      <c r="H59" s="24"/>
      <c r="I59" s="48"/>
      <c r="J59" s="24"/>
      <c r="K59" s="24"/>
      <c r="L59" s="24"/>
      <c r="M59" s="46"/>
      <c r="V59" s="52"/>
      <c r="W59" s="54"/>
      <c r="X59" s="50"/>
      <c r="Y59" s="50"/>
      <c r="Z59" s="50"/>
      <c r="AA59" s="53"/>
      <c r="AB59" s="47"/>
      <c r="AC59" s="10"/>
      <c r="AD59" s="47"/>
      <c r="AE59" s="47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BB59" s="52"/>
      <c r="BC59" s="54"/>
      <c r="BD59" s="50"/>
      <c r="BE59" s="50"/>
      <c r="BF59" s="50"/>
      <c r="BG59" s="53"/>
      <c r="BH59" s="47"/>
      <c r="BI59" s="10"/>
      <c r="BJ59" s="47"/>
      <c r="BK59" s="47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CH59" s="52"/>
      <c r="CI59" s="54"/>
      <c r="CJ59" s="50"/>
      <c r="CK59" s="50"/>
      <c r="CL59" s="50"/>
      <c r="CM59" s="53"/>
      <c r="CN59" s="47"/>
      <c r="CO59" s="10"/>
      <c r="CP59" s="47"/>
      <c r="CQ59" s="47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N59" s="52"/>
      <c r="DO59" s="54"/>
      <c r="DP59" s="50"/>
      <c r="DQ59" s="50"/>
      <c r="DR59" s="50"/>
      <c r="DS59" s="53"/>
      <c r="DT59" s="47"/>
      <c r="DU59" s="10"/>
      <c r="DV59" s="47"/>
      <c r="DW59" s="47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T59" s="52"/>
      <c r="EU59" s="54"/>
      <c r="EV59" s="50"/>
      <c r="EW59" s="50"/>
      <c r="EX59" s="50"/>
      <c r="EY59" s="53"/>
      <c r="EZ59" s="47"/>
      <c r="FA59" s="10"/>
      <c r="FB59" s="47"/>
      <c r="FC59" s="47"/>
      <c r="FD59" s="46"/>
      <c r="FE59" s="46"/>
      <c r="FF59" s="46"/>
      <c r="FG59" s="46"/>
      <c r="FH59" s="46"/>
      <c r="FI59" s="46"/>
      <c r="FJ59" s="46"/>
      <c r="FK59" s="46"/>
      <c r="FL59" s="46"/>
      <c r="FM59" s="46"/>
    </row>
    <row r="60" spans="2:169" ht="12.95" hidden="1" customHeight="1" x14ac:dyDescent="0.25">
      <c r="B60" s="51"/>
      <c r="C60" s="55"/>
      <c r="D60" s="24"/>
      <c r="E60" s="47"/>
      <c r="F60" s="24"/>
      <c r="G60" s="24"/>
      <c r="H60" s="24"/>
      <c r="I60" s="48"/>
      <c r="J60" s="24"/>
      <c r="K60" s="24"/>
      <c r="L60" s="24"/>
      <c r="M60" s="10"/>
      <c r="V60" s="52"/>
      <c r="AA60" s="53"/>
      <c r="AB60" s="47"/>
      <c r="AC60" s="10"/>
      <c r="AD60" s="47"/>
      <c r="AE60" s="47"/>
      <c r="AF60" s="47"/>
      <c r="AG60" s="47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BB60" s="52"/>
      <c r="BG60" s="53"/>
      <c r="BH60" s="47"/>
      <c r="BI60" s="10"/>
      <c r="BJ60" s="47"/>
      <c r="BK60" s="47"/>
      <c r="BL60" s="47"/>
      <c r="BM60" s="47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CH60" s="52"/>
      <c r="CM60" s="53"/>
      <c r="CN60" s="47"/>
      <c r="CO60" s="10"/>
      <c r="CP60" s="47"/>
      <c r="CQ60" s="47"/>
      <c r="CR60" s="47"/>
      <c r="CS60" s="47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N60" s="52"/>
      <c r="DS60" s="53"/>
      <c r="DT60" s="47"/>
      <c r="DU60" s="10"/>
      <c r="DV60" s="47"/>
      <c r="DW60" s="47"/>
      <c r="DX60" s="47"/>
      <c r="DY60" s="47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T60" s="52"/>
      <c r="EY60" s="53"/>
      <c r="EZ60" s="47"/>
      <c r="FA60" s="10"/>
      <c r="FB60" s="47"/>
      <c r="FC60" s="47"/>
      <c r="FD60" s="47"/>
      <c r="FE60" s="47"/>
      <c r="FF60" s="10"/>
      <c r="FG60" s="10"/>
      <c r="FH60" s="10"/>
      <c r="FI60" s="10"/>
      <c r="FJ60" s="10"/>
      <c r="FK60" s="10"/>
      <c r="FL60" s="10"/>
      <c r="FM60" s="10"/>
    </row>
    <row r="61" spans="2:169" ht="12.95" hidden="1" customHeight="1" x14ac:dyDescent="0.25">
      <c r="B61" s="51"/>
      <c r="C61" s="55"/>
      <c r="D61" s="24"/>
      <c r="E61" s="24"/>
      <c r="F61" s="24"/>
      <c r="G61" s="24"/>
      <c r="H61" s="24"/>
      <c r="I61" s="48"/>
      <c r="J61" s="24"/>
      <c r="K61" s="24"/>
      <c r="L61" s="24"/>
      <c r="M61" s="32"/>
      <c r="V61" s="52"/>
      <c r="AA61" s="53"/>
      <c r="AC61" s="32"/>
      <c r="AF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BB61" s="52"/>
      <c r="BG61" s="53"/>
      <c r="BI61" s="32"/>
      <c r="BL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CH61" s="52"/>
      <c r="CM61" s="53"/>
      <c r="CO61" s="32"/>
      <c r="CR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N61" s="52"/>
      <c r="DS61" s="53"/>
      <c r="DU61" s="32"/>
      <c r="DX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T61" s="52"/>
      <c r="EY61" s="53"/>
      <c r="FA61" s="32"/>
      <c r="FD61" s="32"/>
      <c r="FF61" s="32"/>
      <c r="FG61" s="32"/>
      <c r="FH61" s="32"/>
      <c r="FI61" s="32"/>
      <c r="FJ61" s="32"/>
      <c r="FK61" s="32"/>
      <c r="FL61" s="32"/>
      <c r="FM61" s="32"/>
    </row>
    <row r="62" spans="2:169" ht="12.95" hidden="1" customHeight="1" x14ac:dyDescent="0.25">
      <c r="B62" s="42"/>
      <c r="C62" s="56"/>
      <c r="D62" s="12"/>
      <c r="E62" s="47"/>
      <c r="F62" s="24"/>
      <c r="G62" s="24"/>
      <c r="H62" s="24"/>
      <c r="I62" s="48"/>
      <c r="J62" s="24"/>
      <c r="K62" s="24"/>
      <c r="L62" s="24"/>
    </row>
    <row r="63" spans="2:169" ht="12.95" hidden="1" customHeight="1" x14ac:dyDescent="0.25">
      <c r="B63" s="42"/>
      <c r="C63" s="56"/>
      <c r="D63" s="57"/>
      <c r="E63" s="47"/>
      <c r="F63" s="24"/>
      <c r="G63" s="24"/>
      <c r="H63" s="24"/>
      <c r="I63" s="48"/>
      <c r="J63" s="24"/>
      <c r="K63" s="24"/>
      <c r="L63" s="24"/>
    </row>
    <row r="64" spans="2:169" ht="12.95" hidden="1" customHeight="1" x14ac:dyDescent="0.25">
      <c r="B64" s="42"/>
      <c r="C64" s="56"/>
      <c r="D64" s="12"/>
      <c r="E64" s="47"/>
      <c r="F64" s="24"/>
      <c r="G64" s="24"/>
      <c r="H64" s="24"/>
      <c r="I64" s="48"/>
      <c r="J64" s="24"/>
      <c r="K64" s="24"/>
      <c r="L64" s="24"/>
    </row>
    <row r="65" spans="1:169" ht="15.75" hidden="1" x14ac:dyDescent="0.25">
      <c r="A65" s="58"/>
      <c r="D65" s="24"/>
      <c r="E65" s="43"/>
      <c r="F65" s="24"/>
      <c r="G65" s="24"/>
      <c r="H65" s="24"/>
      <c r="I65" s="24"/>
      <c r="J65" s="24"/>
      <c r="K65" s="24"/>
      <c r="L65" s="24"/>
    </row>
    <row r="66" spans="1:169" hidden="1" x14ac:dyDescent="0.25">
      <c r="D66" s="24"/>
      <c r="E66" s="43"/>
      <c r="F66" s="24"/>
      <c r="G66" s="24"/>
      <c r="H66" s="24"/>
      <c r="I66" s="24"/>
      <c r="J66" s="24"/>
      <c r="K66" s="24"/>
      <c r="L66" s="24"/>
    </row>
    <row r="67" spans="1:169" hidden="1" x14ac:dyDescent="0.25">
      <c r="D67" s="24"/>
      <c r="E67" s="43"/>
      <c r="F67" s="24"/>
      <c r="G67" s="24"/>
      <c r="H67" s="24"/>
      <c r="I67" s="24"/>
      <c r="J67" s="24"/>
      <c r="K67" s="24"/>
      <c r="L67" s="24"/>
    </row>
    <row r="68" spans="1:169" hidden="1" x14ac:dyDescent="0.25">
      <c r="A68" s="42"/>
      <c r="D68" s="24"/>
      <c r="E68" s="43"/>
      <c r="F68" s="24"/>
      <c r="G68" s="24"/>
      <c r="H68" s="24"/>
      <c r="I68" s="24"/>
      <c r="J68" s="24"/>
      <c r="K68" s="24"/>
      <c r="L68" s="24"/>
    </row>
    <row r="69" spans="1:169" hidden="1" x14ac:dyDescent="0.25">
      <c r="D69" s="24"/>
      <c r="E69" s="43"/>
      <c r="F69" s="24"/>
      <c r="G69" s="24"/>
      <c r="H69" s="24"/>
      <c r="I69" s="24"/>
      <c r="J69" s="24"/>
      <c r="K69" s="24"/>
      <c r="L69" s="24"/>
    </row>
    <row r="70" spans="1:169" hidden="1" x14ac:dyDescent="0.25">
      <c r="D70" s="24"/>
      <c r="E70" s="43"/>
      <c r="F70" s="24"/>
      <c r="G70" s="24"/>
      <c r="H70" s="24"/>
      <c r="I70" s="24"/>
      <c r="J70" s="24"/>
      <c r="K70" s="24"/>
      <c r="L70" s="24"/>
    </row>
    <row r="71" spans="1:169" hidden="1" x14ac:dyDescent="0.25">
      <c r="D71" s="24"/>
      <c r="E71" s="43"/>
      <c r="F71" s="24"/>
      <c r="G71" s="24"/>
      <c r="H71" s="24"/>
      <c r="I71" s="24"/>
      <c r="J71" s="24"/>
      <c r="K71" s="24"/>
      <c r="L71" s="24"/>
    </row>
    <row r="72" spans="1:169" ht="12.95" hidden="1" customHeight="1" x14ac:dyDescent="0.25">
      <c r="B72" s="42"/>
      <c r="C72" s="56"/>
      <c r="D72" s="57"/>
      <c r="E72" s="47"/>
      <c r="F72" s="24"/>
      <c r="G72" s="24"/>
      <c r="H72" s="24"/>
      <c r="I72" s="48"/>
      <c r="J72" s="24"/>
      <c r="K72" s="24"/>
      <c r="L72" s="24"/>
    </row>
    <row r="73" spans="1:169" ht="12.95" hidden="1" customHeight="1" x14ac:dyDescent="0.25">
      <c r="B73" s="42"/>
      <c r="C73" s="56"/>
      <c r="D73" s="12"/>
      <c r="E73" s="47"/>
      <c r="F73" s="24"/>
      <c r="G73" s="24"/>
      <c r="H73" s="24"/>
      <c r="I73" s="48"/>
      <c r="J73" s="24"/>
      <c r="K73" s="24"/>
      <c r="L73" s="24"/>
    </row>
    <row r="74" spans="1:169" ht="12.95" hidden="1" customHeight="1" x14ac:dyDescent="0.25">
      <c r="B74" s="42"/>
      <c r="C74" s="59"/>
      <c r="D74" s="60"/>
      <c r="E74" s="24"/>
      <c r="F74" s="24"/>
      <c r="G74" s="24"/>
      <c r="H74" s="24"/>
      <c r="I74" s="48"/>
      <c r="J74" s="24"/>
      <c r="K74" s="24"/>
      <c r="L74" s="24"/>
    </row>
    <row r="75" spans="1:169" hidden="1" x14ac:dyDescent="0.25">
      <c r="D75" s="24"/>
      <c r="E75" s="24"/>
      <c r="F75" s="24"/>
      <c r="G75" s="24"/>
      <c r="H75" s="24"/>
      <c r="I75" s="24"/>
      <c r="J75" s="24"/>
      <c r="K75" s="24"/>
      <c r="L75" s="24"/>
    </row>
    <row r="76" spans="1:169" ht="15.75" x14ac:dyDescent="0.25">
      <c r="B76" s="51"/>
      <c r="C76" s="50"/>
      <c r="D76" s="46"/>
      <c r="E76" s="47"/>
      <c r="F76" s="24"/>
      <c r="G76" s="24"/>
      <c r="H76" s="24"/>
      <c r="I76" s="48"/>
      <c r="J76" s="24"/>
      <c r="K76" s="24"/>
      <c r="L76" s="24"/>
      <c r="M76" s="46"/>
      <c r="V76" s="52"/>
      <c r="W76" s="54"/>
      <c r="X76" s="50"/>
      <c r="Y76" s="50"/>
      <c r="Z76" s="50"/>
      <c r="AA76" s="53"/>
      <c r="AB76" s="47"/>
      <c r="AC76" s="10"/>
      <c r="AD76" s="47"/>
      <c r="AE76" s="47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BB76" s="52"/>
      <c r="BC76" s="54"/>
      <c r="BD76" s="50"/>
      <c r="BE76" s="50"/>
      <c r="BF76" s="50"/>
      <c r="BG76" s="53"/>
      <c r="BH76" s="47"/>
      <c r="BI76" s="10"/>
      <c r="BJ76" s="47"/>
      <c r="BK76" s="47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CH76" s="52"/>
      <c r="CI76" s="54"/>
      <c r="CJ76" s="50"/>
      <c r="CK76" s="50"/>
      <c r="CL76" s="50"/>
      <c r="CM76" s="53"/>
      <c r="CN76" s="47"/>
      <c r="CO76" s="10"/>
      <c r="CP76" s="47"/>
      <c r="CQ76" s="47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N76" s="52"/>
      <c r="DO76" s="54"/>
      <c r="DP76" s="50"/>
      <c r="DQ76" s="50"/>
      <c r="DR76" s="50"/>
      <c r="DS76" s="53"/>
      <c r="DT76" s="47"/>
      <c r="DU76" s="10"/>
      <c r="DV76" s="47"/>
      <c r="DW76" s="47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T76" s="52"/>
      <c r="EU76" s="54"/>
      <c r="EV76" s="50"/>
      <c r="EW76" s="50"/>
      <c r="EX76" s="50"/>
      <c r="EY76" s="53"/>
      <c r="EZ76" s="47"/>
      <c r="FA76" s="10"/>
      <c r="FB76" s="47"/>
      <c r="FC76" s="47"/>
      <c r="FD76" s="46"/>
      <c r="FE76" s="46"/>
      <c r="FF76" s="46"/>
      <c r="FG76" s="46"/>
      <c r="FH76" s="46"/>
      <c r="FI76" s="46"/>
      <c r="FJ76" s="46"/>
      <c r="FK76" s="46"/>
      <c r="FL76" s="46"/>
      <c r="FM76" s="46"/>
    </row>
    <row r="77" spans="1:169" ht="15.75" x14ac:dyDescent="0.25">
      <c r="B77" s="51"/>
      <c r="C77" s="50"/>
      <c r="D77" s="46"/>
      <c r="E77" s="47"/>
      <c r="F77" s="24"/>
      <c r="G77" s="24"/>
      <c r="H77" s="24"/>
      <c r="I77" s="48"/>
      <c r="J77" s="24"/>
      <c r="K77" s="24"/>
      <c r="L77" s="24"/>
      <c r="M77" s="46"/>
      <c r="V77" s="52"/>
      <c r="W77" s="50"/>
      <c r="X77" s="50"/>
      <c r="Y77" s="50"/>
      <c r="Z77" s="50"/>
      <c r="AA77" s="53"/>
      <c r="AB77" s="47"/>
      <c r="AC77" s="10"/>
      <c r="AD77" s="47"/>
      <c r="AE77" s="47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BB77" s="52"/>
      <c r="BC77" s="50"/>
      <c r="BD77" s="50"/>
      <c r="BE77" s="50"/>
      <c r="BF77" s="50"/>
      <c r="BG77" s="53"/>
      <c r="BH77" s="47"/>
      <c r="BI77" s="10"/>
      <c r="BJ77" s="47"/>
      <c r="BK77" s="47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CH77" s="52"/>
      <c r="CI77" s="50"/>
      <c r="CJ77" s="50"/>
      <c r="CK77" s="50"/>
      <c r="CL77" s="50"/>
      <c r="CM77" s="53"/>
      <c r="CN77" s="47"/>
      <c r="CO77" s="10"/>
      <c r="CP77" s="47"/>
      <c r="CQ77" s="47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N77" s="52"/>
      <c r="DO77" s="50"/>
      <c r="DP77" s="50"/>
      <c r="DQ77" s="50"/>
      <c r="DR77" s="50"/>
      <c r="DS77" s="53"/>
      <c r="DT77" s="47"/>
      <c r="DU77" s="10"/>
      <c r="DV77" s="47"/>
      <c r="DW77" s="47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T77" s="52"/>
      <c r="EU77" s="50"/>
      <c r="EV77" s="50"/>
      <c r="EW77" s="50"/>
      <c r="EX77" s="50"/>
      <c r="EY77" s="53"/>
      <c r="EZ77" s="47"/>
      <c r="FA77" s="10"/>
      <c r="FB77" s="47"/>
      <c r="FC77" s="47"/>
      <c r="FD77" s="46"/>
      <c r="FE77" s="46"/>
      <c r="FF77" s="46"/>
      <c r="FG77" s="46"/>
      <c r="FH77" s="46"/>
      <c r="FI77" s="46"/>
      <c r="FJ77" s="46"/>
      <c r="FK77" s="46"/>
      <c r="FL77" s="46"/>
      <c r="FM77" s="46"/>
    </row>
    <row r="78" spans="1:169" x14ac:dyDescent="0.25">
      <c r="D78" s="24"/>
      <c r="E78" s="24"/>
      <c r="F78" s="24"/>
      <c r="G78" s="24"/>
      <c r="H78" s="24"/>
      <c r="I78" s="24"/>
      <c r="J78" s="24"/>
      <c r="K78" s="24"/>
      <c r="L78" s="24"/>
    </row>
    <row r="79" spans="1:169" x14ac:dyDescent="0.25">
      <c r="D79" s="24"/>
      <c r="E79" s="24"/>
      <c r="F79" s="24"/>
      <c r="G79" s="24"/>
      <c r="H79" s="24"/>
      <c r="I79" s="24"/>
      <c r="J79" s="24"/>
      <c r="K79" s="24"/>
      <c r="L79" s="24"/>
    </row>
    <row r="80" spans="1:169" x14ac:dyDescent="0.25">
      <c r="D80" s="24"/>
      <c r="E80" s="24"/>
      <c r="F80" s="24"/>
      <c r="G80" s="24"/>
      <c r="H80" s="24"/>
      <c r="I80" s="24"/>
      <c r="J80" s="24"/>
      <c r="K80" s="24"/>
      <c r="L80" s="24"/>
    </row>
    <row r="81" spans="4:12" x14ac:dyDescent="0.25">
      <c r="D81" s="24"/>
      <c r="E81" s="24"/>
      <c r="F81" s="24"/>
      <c r="G81" s="24"/>
      <c r="H81" s="24"/>
      <c r="I81" s="24"/>
      <c r="J81" s="24"/>
      <c r="K81" s="24"/>
      <c r="L81" s="24"/>
    </row>
    <row r="82" spans="4:12" x14ac:dyDescent="0.25">
      <c r="D82" s="24"/>
      <c r="E82" s="24"/>
      <c r="F82" s="24"/>
      <c r="G82" s="24"/>
      <c r="H82" s="24"/>
      <c r="I82" s="24"/>
      <c r="J82" s="24"/>
      <c r="K82" s="24"/>
      <c r="L82" s="24"/>
    </row>
    <row r="83" spans="4:12" x14ac:dyDescent="0.25">
      <c r="D83" s="24"/>
      <c r="E83" s="24"/>
      <c r="F83" s="24"/>
      <c r="G83" s="24"/>
      <c r="H83" s="24"/>
      <c r="I83" s="24"/>
      <c r="J83" s="24"/>
      <c r="K83" s="24"/>
      <c r="L83" s="24"/>
    </row>
    <row r="84" spans="4:12" x14ac:dyDescent="0.25">
      <c r="D84" s="24"/>
      <c r="E84" s="24"/>
      <c r="F84" s="24"/>
      <c r="G84" s="24"/>
      <c r="H84" s="24"/>
      <c r="I84" s="43"/>
      <c r="J84" s="43"/>
      <c r="K84" s="43"/>
      <c r="L84" s="43"/>
    </row>
    <row r="85" spans="4:12" x14ac:dyDescent="0.25">
      <c r="D85" s="24"/>
      <c r="E85" s="24"/>
      <c r="F85" s="24"/>
      <c r="G85" s="24"/>
      <c r="H85" s="24"/>
      <c r="I85" s="24"/>
      <c r="J85" s="24"/>
      <c r="K85" s="24"/>
      <c r="L85" s="24"/>
    </row>
    <row r="86" spans="4:12" x14ac:dyDescent="0.25">
      <c r="D86" s="24"/>
      <c r="E86" s="24"/>
      <c r="F86" s="24"/>
      <c r="G86" s="24"/>
      <c r="H86" s="24"/>
      <c r="I86" s="24"/>
      <c r="J86" s="24"/>
      <c r="K86" s="24"/>
      <c r="L86" s="24"/>
    </row>
    <row r="87" spans="4:12" x14ac:dyDescent="0.25">
      <c r="D87" s="24"/>
      <c r="E87" s="24"/>
      <c r="F87" s="24"/>
      <c r="G87" s="24"/>
      <c r="H87" s="24"/>
      <c r="I87" s="24"/>
      <c r="J87" s="24"/>
      <c r="K87" s="24"/>
      <c r="L87" s="24"/>
    </row>
  </sheetData>
  <sheetProtection algorithmName="SHA-512" hashValue="FnRaXdBsTMiIZ6LOqvmp/iaqg3bhZzbyZ7VpDEO16ipusMLDpDwQgSz6zqqR9L1AyTdQH1rtMv3tYj+7tHVXQQ==" saltValue="zqYpIAl0h2ulYMq4v0C2uA==" spinCount="100000" sheet="1" objects="1" scenarios="1"/>
  <mergeCells count="1">
    <mergeCell ref="I1:J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2020-25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 Regatero, Jorge</dc:creator>
  <cp:lastModifiedBy>Cañete Mora, Francisco José</cp:lastModifiedBy>
  <dcterms:created xsi:type="dcterms:W3CDTF">2021-06-01T08:38:27Z</dcterms:created>
  <dcterms:modified xsi:type="dcterms:W3CDTF">2021-08-16T08:05:44Z</dcterms:modified>
</cp:coreProperties>
</file>