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222_2000003480_SuS_Terminales TETRA L9A y nueva Sede Social\2. Licitacion\A_publicar\2000003480\"/>
    </mc:Choice>
  </mc:AlternateContent>
  <xr:revisionPtr revIDLastSave="0" documentId="13_ncr:1_{415F9003-11CA-4D65-8145-1AC79ABC6349}" xr6:coauthVersionLast="36" xr6:coauthVersionMax="36" xr10:uidLastSave="{00000000-0000-0000-0000-000000000000}"/>
  <bookViews>
    <workbookView xWindow="0" yWindow="0" windowWidth="24990" windowHeight="8650" xr2:uid="{0B317386-6F9F-4320-A0BE-497686EE965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0" i="1" l="1"/>
  <c r="E9" i="1"/>
  <c r="E8" i="1"/>
  <c r="E7" i="1"/>
  <c r="E6" i="1"/>
  <c r="E5" i="1"/>
  <c r="E4" i="1"/>
  <c r="E3" i="1"/>
  <c r="E2" i="1"/>
  <c r="E12" i="1" l="1"/>
  <c r="E14" i="1" s="1"/>
  <c r="E16" i="1" l="1"/>
  <c r="E15" i="1"/>
  <c r="E17" i="1"/>
  <c r="E18" i="1" s="1"/>
  <c r="E19" i="1" s="1"/>
</calcChain>
</file>

<file path=xl/sharedStrings.xml><?xml version="1.0" encoding="utf-8"?>
<sst xmlns="http://schemas.openxmlformats.org/spreadsheetml/2006/main" count="34" uniqueCount="33">
  <si>
    <t>CONCEPTO</t>
  </si>
  <si>
    <t>TOTAL</t>
  </si>
  <si>
    <t>IMPORTE UNITARIO</t>
  </si>
  <si>
    <t xml:space="preserve">1. </t>
  </si>
  <si>
    <t xml:space="preserve">2. </t>
  </si>
  <si>
    <t>UNIDADES</t>
  </si>
  <si>
    <t>IMPORTE TOTAL CON IVA</t>
  </si>
  <si>
    <t>PRESUPUESTO DE EJECUCIÓN</t>
  </si>
  <si>
    <t/>
  </si>
  <si>
    <t>IVA (21%)</t>
  </si>
  <si>
    <t>Terminal de radiotelefonía TETRA modelo Motorola MTP3550 MDH63PCH6TZ8AN o equivalente  100% compatible, de 1 w, frecuencias 380-430 MHz, teclado completo y vibración.</t>
  </si>
  <si>
    <t xml:space="preserve">Batería de alta capacidad Ion-Litio (2.200mAh) con referencia NNTN8023B para el terminal Motorola o su correspondiente equivalente. </t>
  </si>
  <si>
    <t>4.</t>
  </si>
  <si>
    <t>Cargador de baterías de sobremesa, con referencia NNTN8234A y su correspondiente alimentador con referencia PS000042A02 para el terminal Motorola o su correspondiente equivalente.</t>
  </si>
  <si>
    <t>5.</t>
  </si>
  <si>
    <t>Clip 2.5" para cinturón, con referencia HLN9714A para el terminal Motorola o su correspondiente equivalente.</t>
  </si>
  <si>
    <t>6.</t>
  </si>
  <si>
    <t>Antena corta RF/GPS integrada de 55mm (380-430 MHz) con la opción de GPS activada, con referencia 8586381J10 para el terminal Motorola o su correspondiente equivalente.</t>
  </si>
  <si>
    <t>7.</t>
  </si>
  <si>
    <t>8.</t>
  </si>
  <si>
    <t>9.</t>
  </si>
  <si>
    <t>Licencias de software para activación de la vibración y la recepción de señal GPS.</t>
  </si>
  <si>
    <t>10.</t>
  </si>
  <si>
    <t>Manual de usuario.</t>
  </si>
  <si>
    <t>11.</t>
  </si>
  <si>
    <t>TOTAL OFERTA, sin IVA</t>
  </si>
  <si>
    <t>TOTAL OFERTA CON IVA</t>
  </si>
  <si>
    <t>Auricular de manos libres, con referencia PMLN5727A para el terminal Motorola o su correspondiente equivalente.</t>
  </si>
  <si>
    <t>Funda de protección integral para terminal de MOTOROLA modelo MTP3550 o su correspondiente equivalente.</t>
  </si>
  <si>
    <t>Software de programación</t>
  </si>
  <si>
    <t>Gastos  Generales</t>
  </si>
  <si>
    <t>Beneficio Industrial</t>
  </si>
  <si>
    <r>
      <rPr>
        <b/>
        <sz val="10"/>
        <color theme="1"/>
        <rFont val="Calibri"/>
        <family val="2"/>
        <scheme val="minor"/>
      </rPr>
      <t>NOTA:</t>
    </r>
    <r>
      <rPr>
        <sz val="10"/>
        <color theme="1"/>
        <rFont val="Calibri"/>
        <family val="2"/>
        <scheme val="minor"/>
      </rPr>
      <t>“Se tendrán en cuenta las Notas del apartado 27 del Pliego de Condiciones Particulares”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</si>
</sst>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8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quotePrefix="1"/>
    <xf numFmtId="8" fontId="4" fillId="0" borderId="0" xfId="0" applyNumberFormat="1" applyFont="1"/>
    <xf numFmtId="0" fontId="4" fillId="0" borderId="0" xfId="0" applyFont="1" applyAlignment="1">
      <alignment horizontal="right"/>
    </xf>
    <xf numFmtId="8" fontId="0" fillId="0" borderId="4" xfId="0" applyNumberFormat="1" applyBorder="1"/>
    <xf numFmtId="8" fontId="4" fillId="0" borderId="0" xfId="0" applyNumberFormat="1" applyFont="1" applyBorder="1"/>
    <xf numFmtId="0" fontId="5" fillId="0" borderId="0" xfId="0" applyFont="1" applyAlignment="1">
      <alignment horizontal="right" vertical="center"/>
    </xf>
    <xf numFmtId="8" fontId="5" fillId="0" borderId="0" xfId="0" applyNumberFormat="1" applyFont="1"/>
    <xf numFmtId="0" fontId="3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0" fillId="0" borderId="1" xfId="0" applyNumberForma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3" fontId="2" fillId="0" borderId="3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164" fontId="0" fillId="0" borderId="1" xfId="0" applyNumberFormat="1" applyBorder="1" applyAlignment="1" applyProtection="1">
      <alignment vertical="center"/>
      <protection locked="0"/>
    </xf>
    <xf numFmtId="9" fontId="3" fillId="0" borderId="0" xfId="0" applyNumberFormat="1" applyFont="1" applyAlignment="1" applyProtection="1">
      <alignment horizontal="right" vertical="center"/>
      <protection locked="0"/>
    </xf>
    <xf numFmtId="9" fontId="3" fillId="0" borderId="4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922C3-FA39-4EE6-B9F1-265E410DECEA}">
  <dimension ref="A1:E23"/>
  <sheetViews>
    <sheetView tabSelected="1" topLeftCell="A2" zoomScale="90" zoomScaleNormal="90" workbookViewId="0">
      <selection activeCell="D4" sqref="D4"/>
    </sheetView>
  </sheetViews>
  <sheetFormatPr baseColWidth="10" defaultRowHeight="14.5" x14ac:dyDescent="0.35"/>
  <cols>
    <col min="2" max="2" width="67.36328125" bestFit="1" customWidth="1"/>
    <col min="3" max="3" width="11.54296875" bestFit="1" customWidth="1"/>
    <col min="4" max="4" width="18.54296875" bestFit="1" customWidth="1"/>
    <col min="5" max="6" width="32.54296875" customWidth="1"/>
  </cols>
  <sheetData>
    <row r="1" spans="1:5" x14ac:dyDescent="0.35">
      <c r="A1" s="2" t="s">
        <v>0</v>
      </c>
      <c r="B1" s="4" t="s">
        <v>0</v>
      </c>
      <c r="C1" s="2" t="s">
        <v>5</v>
      </c>
      <c r="D1" s="2" t="s">
        <v>2</v>
      </c>
      <c r="E1" s="2" t="s">
        <v>6</v>
      </c>
    </row>
    <row r="2" spans="1:5" ht="43.5" x14ac:dyDescent="0.35">
      <c r="A2" s="3" t="s">
        <v>3</v>
      </c>
      <c r="B2" s="14" t="s">
        <v>10</v>
      </c>
      <c r="C2" s="15">
        <v>190</v>
      </c>
      <c r="D2" s="22"/>
      <c r="E2" s="17">
        <f>C2*D2</f>
        <v>0</v>
      </c>
    </row>
    <row r="3" spans="1:5" ht="29" x14ac:dyDescent="0.35">
      <c r="A3" s="3" t="s">
        <v>4</v>
      </c>
      <c r="B3" s="14" t="s">
        <v>11</v>
      </c>
      <c r="C3" s="15">
        <v>380</v>
      </c>
      <c r="D3" s="22"/>
      <c r="E3" s="17">
        <f t="shared" ref="E3:E11" si="0">C3*D3</f>
        <v>0</v>
      </c>
    </row>
    <row r="4" spans="1:5" ht="43.5" x14ac:dyDescent="0.35">
      <c r="A4" s="3" t="s">
        <v>12</v>
      </c>
      <c r="B4" s="14" t="s">
        <v>13</v>
      </c>
      <c r="C4" s="15">
        <v>190</v>
      </c>
      <c r="D4" s="22"/>
      <c r="E4" s="17">
        <f t="shared" si="0"/>
        <v>0</v>
      </c>
    </row>
    <row r="5" spans="1:5" ht="29" x14ac:dyDescent="0.35">
      <c r="A5" s="3" t="s">
        <v>14</v>
      </c>
      <c r="B5" s="14" t="s">
        <v>15</v>
      </c>
      <c r="C5" s="15">
        <v>190</v>
      </c>
      <c r="D5" s="22"/>
      <c r="E5" s="17">
        <f t="shared" si="0"/>
        <v>0</v>
      </c>
    </row>
    <row r="6" spans="1:5" ht="43.5" x14ac:dyDescent="0.35">
      <c r="A6" s="3" t="s">
        <v>16</v>
      </c>
      <c r="B6" s="14" t="s">
        <v>17</v>
      </c>
      <c r="C6" s="15">
        <v>190</v>
      </c>
      <c r="D6" s="22"/>
      <c r="E6" s="17">
        <f t="shared" si="0"/>
        <v>0</v>
      </c>
    </row>
    <row r="7" spans="1:5" ht="29" x14ac:dyDescent="0.35">
      <c r="A7" s="3" t="s">
        <v>18</v>
      </c>
      <c r="B7" s="14" t="s">
        <v>27</v>
      </c>
      <c r="C7" s="15">
        <v>190</v>
      </c>
      <c r="D7" s="22"/>
      <c r="E7" s="17">
        <f t="shared" si="0"/>
        <v>0</v>
      </c>
    </row>
    <row r="8" spans="1:5" ht="29" x14ac:dyDescent="0.35">
      <c r="A8" s="3" t="s">
        <v>19</v>
      </c>
      <c r="B8" s="14" t="s">
        <v>28</v>
      </c>
      <c r="C8" s="15">
        <v>190</v>
      </c>
      <c r="D8" s="22"/>
      <c r="E8" s="17">
        <f t="shared" si="0"/>
        <v>0</v>
      </c>
    </row>
    <row r="9" spans="1:5" ht="29" x14ac:dyDescent="0.35">
      <c r="A9" s="3" t="s">
        <v>20</v>
      </c>
      <c r="B9" s="14" t="s">
        <v>21</v>
      </c>
      <c r="C9" s="15">
        <v>190</v>
      </c>
      <c r="D9" s="22"/>
      <c r="E9" s="17">
        <f t="shared" si="0"/>
        <v>0</v>
      </c>
    </row>
    <row r="10" spans="1:5" x14ac:dyDescent="0.35">
      <c r="A10" s="3" t="s">
        <v>22</v>
      </c>
      <c r="B10" s="14" t="s">
        <v>23</v>
      </c>
      <c r="C10" s="15">
        <v>190</v>
      </c>
      <c r="D10" s="22"/>
      <c r="E10" s="17">
        <f t="shared" si="0"/>
        <v>0</v>
      </c>
    </row>
    <row r="11" spans="1:5" x14ac:dyDescent="0.35">
      <c r="A11" s="18" t="s">
        <v>24</v>
      </c>
      <c r="B11" s="19" t="s">
        <v>29</v>
      </c>
      <c r="C11" s="20">
        <v>1</v>
      </c>
      <c r="D11" s="22"/>
      <c r="E11" s="17">
        <f t="shared" si="0"/>
        <v>0</v>
      </c>
    </row>
    <row r="12" spans="1:5" x14ac:dyDescent="0.35">
      <c r="B12" s="4" t="s">
        <v>1</v>
      </c>
      <c r="C12" s="5"/>
      <c r="D12" s="16"/>
      <c r="E12" s="16">
        <f>SUM(E2:E11)</f>
        <v>0</v>
      </c>
    </row>
    <row r="13" spans="1:5" ht="15" customHeight="1" x14ac:dyDescent="0.35"/>
    <row r="14" spans="1:5" x14ac:dyDescent="0.35">
      <c r="D14" s="8" t="s">
        <v>7</v>
      </c>
      <c r="E14" s="7">
        <f>E12</f>
        <v>0</v>
      </c>
    </row>
    <row r="15" spans="1:5" ht="15.5" x14ac:dyDescent="0.35">
      <c r="C15" s="21" t="s">
        <v>31</v>
      </c>
      <c r="D15" s="23">
        <v>0.09</v>
      </c>
      <c r="E15" s="1">
        <f>E14*D15</f>
        <v>0</v>
      </c>
    </row>
    <row r="16" spans="1:5" ht="15.5" x14ac:dyDescent="0.35">
      <c r="C16" s="21" t="s">
        <v>30</v>
      </c>
      <c r="D16" s="24">
        <v>0.06</v>
      </c>
      <c r="E16" s="9">
        <f>E14*D16</f>
        <v>0</v>
      </c>
    </row>
    <row r="17" spans="1:5" x14ac:dyDescent="0.35">
      <c r="D17" s="8" t="s">
        <v>25</v>
      </c>
      <c r="E17" s="10">
        <f>E12</f>
        <v>0</v>
      </c>
    </row>
    <row r="18" spans="1:5" ht="15.5" x14ac:dyDescent="0.35">
      <c r="D18" s="13" t="s">
        <v>9</v>
      </c>
      <c r="E18" s="9">
        <f>E17*0.21</f>
        <v>0</v>
      </c>
    </row>
    <row r="19" spans="1:5" ht="15.5" x14ac:dyDescent="0.35">
      <c r="D19" s="11" t="s">
        <v>26</v>
      </c>
      <c r="E19" s="12">
        <f>SUM(E17:E18)</f>
        <v>0</v>
      </c>
    </row>
    <row r="20" spans="1:5" x14ac:dyDescent="0.35">
      <c r="E20" s="6" t="s">
        <v>8</v>
      </c>
    </row>
    <row r="22" spans="1:5" x14ac:dyDescent="0.35">
      <c r="A22" s="25" t="s">
        <v>32</v>
      </c>
    </row>
    <row r="23" spans="1:5" x14ac:dyDescent="0.35">
      <c r="A23" s="25"/>
    </row>
  </sheetData>
  <sheetProtection sheet="1" objects="1" scenarios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Ciriaco, Miguel Ángel</dc:creator>
  <cp:lastModifiedBy>González Prieto, Sara</cp:lastModifiedBy>
  <dcterms:created xsi:type="dcterms:W3CDTF">2020-09-02T09:51:43Z</dcterms:created>
  <dcterms:modified xsi:type="dcterms:W3CDTF">2021-08-13T09:45:09Z</dcterms:modified>
</cp:coreProperties>
</file>