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MIANTO\PLIEGO GRAL 22-26\licitación\6000009668\"/>
    </mc:Choice>
  </mc:AlternateContent>
  <xr:revisionPtr revIDLastSave="0" documentId="13_ncr:1_{E67D30D4-0757-4DA7-9D46-19168E90ECFA}" xr6:coauthVersionLast="36" xr6:coauthVersionMax="36" xr10:uidLastSave="{00000000-0000-0000-0000-000000000000}"/>
  <bookViews>
    <workbookView xWindow="0" yWindow="0" windowWidth="23040" windowHeight="7620" xr2:uid="{7AB7CB93-B4A2-4168-88B3-409D847FB06C}"/>
  </bookViews>
  <sheets>
    <sheet name="PRECIAR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E24" i="1" s="1"/>
  <c r="D23" i="1"/>
  <c r="E23" i="1" s="1"/>
  <c r="F24" i="1" l="1"/>
  <c r="F23" i="1"/>
  <c r="D20" i="1"/>
  <c r="E20" i="1" s="1"/>
  <c r="F20" i="1" s="1"/>
  <c r="D19" i="1"/>
  <c r="E19" i="1" s="1"/>
  <c r="D10" i="1"/>
  <c r="E10" i="1" s="1"/>
  <c r="D9" i="1"/>
  <c r="E9" i="1" s="1"/>
  <c r="F19" i="1" l="1"/>
  <c r="F10" i="1"/>
  <c r="F9" i="1"/>
  <c r="D11" i="1"/>
  <c r="D12" i="1"/>
  <c r="E12" i="1" s="1"/>
  <c r="D13" i="1"/>
  <c r="E13" i="1" s="1"/>
  <c r="F13" i="1" s="1"/>
  <c r="D14" i="1"/>
  <c r="E14" i="1" s="1"/>
  <c r="F14" i="1" s="1"/>
  <c r="D15" i="1"/>
  <c r="E15" i="1" s="1"/>
  <c r="D16" i="1"/>
  <c r="E16" i="1" s="1"/>
  <c r="D17" i="1"/>
  <c r="E17" i="1" s="1"/>
  <c r="F17" i="1" s="1"/>
  <c r="D18" i="1"/>
  <c r="E18" i="1" s="1"/>
  <c r="D6" i="1"/>
  <c r="E6" i="1" s="1"/>
  <c r="F6" i="1" s="1"/>
  <c r="D5" i="1"/>
  <c r="F18" i="1" l="1"/>
  <c r="E11" i="1"/>
  <c r="F11" i="1" s="1"/>
  <c r="F15" i="1"/>
  <c r="F16" i="1"/>
  <c r="F12" i="1"/>
  <c r="E5" i="1"/>
  <c r="F5" i="1" s="1"/>
  <c r="D43" i="1"/>
  <c r="E43" i="1" s="1"/>
  <c r="D42" i="1"/>
  <c r="E42" i="1" s="1"/>
  <c r="D41" i="1"/>
  <c r="D40" i="1"/>
  <c r="E40" i="1" s="1"/>
  <c r="F40" i="1" s="1"/>
  <c r="D39" i="1"/>
  <c r="E39" i="1" s="1"/>
  <c r="D38" i="1"/>
  <c r="E38" i="1" s="1"/>
  <c r="D37" i="1"/>
  <c r="E37" i="1" s="1"/>
  <c r="F37" i="1" s="1"/>
  <c r="D35" i="1"/>
  <c r="E35" i="1" s="1"/>
  <c r="F35" i="1" s="1"/>
  <c r="D34" i="1"/>
  <c r="D33" i="1"/>
  <c r="E33" i="1" s="1"/>
  <c r="D32" i="1"/>
  <c r="E32" i="1" s="1"/>
  <c r="D30" i="1"/>
  <c r="E30" i="1" s="1"/>
  <c r="F30" i="1" s="1"/>
  <c r="D29" i="1"/>
  <c r="E29" i="1" s="1"/>
  <c r="D28" i="1"/>
  <c r="E28" i="1" s="1"/>
  <c r="D27" i="1"/>
  <c r="E27" i="1" s="1"/>
  <c r="D26" i="1"/>
  <c r="E26" i="1" s="1"/>
  <c r="F26" i="1" s="1"/>
  <c r="D25" i="1"/>
  <c r="E25" i="1" s="1"/>
  <c r="D22" i="1"/>
  <c r="E22" i="1" s="1"/>
  <c r="D21" i="1"/>
  <c r="D8" i="1"/>
  <c r="E8" i="1" s="1"/>
  <c r="F8" i="1" s="1"/>
  <c r="D7" i="1"/>
  <c r="F43" i="1" l="1"/>
  <c r="F32" i="1"/>
  <c r="E34" i="1"/>
  <c r="F34" i="1" s="1"/>
  <c r="F39" i="1"/>
  <c r="E7" i="1"/>
  <c r="F7" i="1" s="1"/>
  <c r="F27" i="1"/>
  <c r="E21" i="1"/>
  <c r="F21" i="1" s="1"/>
  <c r="F29" i="1"/>
  <c r="F25" i="1"/>
  <c r="D3" i="1"/>
  <c r="F22" i="1"/>
  <c r="F28" i="1"/>
  <c r="F33" i="1"/>
  <c r="F38" i="1"/>
  <c r="E41" i="1"/>
  <c r="F42" i="1"/>
  <c r="E3" i="1" l="1"/>
  <c r="F41" i="1"/>
  <c r="F3" i="1" s="1"/>
</calcChain>
</file>

<file path=xl/sharedStrings.xml><?xml version="1.0" encoding="utf-8"?>
<sst xmlns="http://schemas.openxmlformats.org/spreadsheetml/2006/main" count="47" uniqueCount="47">
  <si>
    <t>PARTIDAS A OFERTAR</t>
  </si>
  <si>
    <t>UNIDADES</t>
  </si>
  <si>
    <t>IMPORTE UNITARIO OFERTADO SIN IVA</t>
  </si>
  <si>
    <t>IMPORTE TOTAL SIN IVA = UNIDADES x IMPORTE UNITARIO SIN IVA</t>
  </si>
  <si>
    <t>IVA</t>
  </si>
  <si>
    <t>IMPORTE TOTAL CON IVA</t>
  </si>
  <si>
    <t>TOTALES (SUMATORIO DE TODAS LAS PARTIDAS)</t>
  </si>
  <si>
    <t>Trabajos MCA</t>
  </si>
  <si>
    <t>4.1.1 Jornada inspección de control diurna elementos MCA</t>
  </si>
  <si>
    <t>4.1.2 Jornada inspección de control nocturna elementos MCA</t>
  </si>
  <si>
    <t>4.2.1 Análisis ambiental cuantitativo</t>
  </si>
  <si>
    <t>4.2.2 Análisis ambiental cuantitativo urgente</t>
  </si>
  <si>
    <t>4.2.3 Apertura de laboratorio</t>
  </si>
  <si>
    <t>4.2.4 Toma de muestras de aire</t>
  </si>
  <si>
    <t>4.3 Asesoramiento técnico MCA</t>
  </si>
  <si>
    <t>4.4.1 Jornada diurna de inspección MCA en una o varias ubicaciones/instalaciones</t>
  </si>
  <si>
    <t>4.4.2 Jornada nocturna, urgente o festivo  de inspección MCA en una o varias ubicaciones/instalaciones</t>
  </si>
  <si>
    <t>4.5.1 Toma de muestras de materiales</t>
  </si>
  <si>
    <t>4.5.2 Análisis cualitativo y cuantitativo mediante Microscopía óptica de polarización-dispersión</t>
  </si>
  <si>
    <t>4.5.3 Análisis cualitativo y cuantitativo urgente mediante Microscopía óptica de polarización-dispersión</t>
  </si>
  <si>
    <t>4.5.4 Análisis cualitativo y cuantitativo mediante microscopía electrónica de barrido (SEM o MER), microscopía electrónica de transmisión (TEM) o difracción de rayos X (DRX).</t>
  </si>
  <si>
    <t>4.5.5 Análisis cualitativo y cuantitativo urgente mediante microscopía electrónica de barrido (SEM o MER), microscopía electrónica de transmisión (TEM) o difracción de rayos X (DRX).</t>
  </si>
  <si>
    <t>4.5.6 Control de superficie certificado</t>
  </si>
  <si>
    <t>4.6 Informe diagnóstico de amianto</t>
  </si>
  <si>
    <t>4.7 Jornada diurna (8h) campaña de señalización</t>
  </si>
  <si>
    <t>4.9 Servicio de guardia (30 días)</t>
  </si>
  <si>
    <t>4.11.1 Jornada diurna actuación básica eliminación amianto</t>
  </si>
  <si>
    <t>4.11.2 Jornada nocturna o festiva actuación básica eliminación amianto</t>
  </si>
  <si>
    <t>4.11.3 Jornada agente adicional para retirada MCA jornada diurna</t>
  </si>
  <si>
    <t>4.11.4 Jornada agente adicional para retirada MCA jornada nocturna</t>
  </si>
  <si>
    <t>4.12.1 Jornada diurna actuación básica encapsulado elementos con amianto</t>
  </si>
  <si>
    <t>4.12.2 Jornada nocturna o festiva actuación básica encapsulado elementos con amianto</t>
  </si>
  <si>
    <t>4.13 Suministro materiales a reponer</t>
  </si>
  <si>
    <t>4.13.1 Trámex de poliester reforzado</t>
  </si>
  <si>
    <t>4.13.2 Cubierta panel chapa prelacada+galva-35</t>
  </si>
  <si>
    <t>4.13.3 Bajante PVC-U insonorizada bicapa D=78</t>
  </si>
  <si>
    <t>4.13.4 Sellado pasos cables espuma intumescente Hilti CFS-F FX</t>
  </si>
  <si>
    <t>4.14 Mano de obra para la reposición de materiales, instalación de equipamiento o trabajos de apoyo a incidencias de mantenimiento</t>
  </si>
  <si>
    <t>4.14.1 Horas mano de obra diurna jefe de obra</t>
  </si>
  <si>
    <t>4.14.2 Horas mano de obra nocturna o festivo jefe de obra</t>
  </si>
  <si>
    <t>4.14.3 Horas mano de obra diurna personal no cualificado</t>
  </si>
  <si>
    <t>4.14.4 Horas mano de obra nocturna o festivo personal no cualificado</t>
  </si>
  <si>
    <t>4.14.5 Horas mano de obra diurna personal cualificado</t>
  </si>
  <si>
    <t>4.14.6 Horas mano de obra nocturna o festivo personal cualificado</t>
  </si>
  <si>
    <t>4.10.1 Jornada diurna limpieza y revisión básica</t>
  </si>
  <si>
    <t>4.10.2 Jornada nocturna o festiva limpieza y revisión básica</t>
  </si>
  <si>
    <t>4.14.7 Jornada agente de comprobación autorizado por Metro de Madrid (no aplica día de la semana)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</si>
</sst>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44" fontId="3" fillId="3" borderId="12" xfId="0" applyNumberFormat="1" applyFont="1" applyFill="1" applyBorder="1" applyAlignment="1" applyProtection="1">
      <alignment horizontal="center" vertical="center" wrapText="1"/>
    </xf>
    <xf numFmtId="44" fontId="3" fillId="3" borderId="13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 wrapText="1"/>
    </xf>
    <xf numFmtId="44" fontId="4" fillId="0" borderId="18" xfId="1" applyFont="1" applyBorder="1" applyAlignment="1" applyProtection="1">
      <alignment horizontal="right" vertical="center" wrapText="1"/>
      <protection locked="0"/>
    </xf>
    <xf numFmtId="44" fontId="4" fillId="0" borderId="4" xfId="0" applyNumberFormat="1" applyFont="1" applyBorder="1" applyAlignment="1" applyProtection="1">
      <alignment horizontal="right" vertical="center" wrapText="1"/>
    </xf>
    <xf numFmtId="0" fontId="4" fillId="0" borderId="19" xfId="0" quotePrefix="1" applyFont="1" applyBorder="1" applyAlignment="1" applyProtection="1">
      <alignment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44" fontId="4" fillId="0" borderId="21" xfId="1" applyFont="1" applyBorder="1" applyAlignment="1" applyProtection="1">
      <alignment horizontal="right" vertical="center" wrapText="1"/>
      <protection locked="0"/>
    </xf>
    <xf numFmtId="44" fontId="4" fillId="0" borderId="20" xfId="1" applyFont="1" applyBorder="1" applyAlignment="1" applyProtection="1">
      <alignment horizontal="right" vertical="center" wrapText="1"/>
    </xf>
    <xf numFmtId="44" fontId="4" fillId="0" borderId="22" xfId="1" applyFont="1" applyBorder="1" applyAlignment="1" applyProtection="1">
      <alignment horizontal="right" vertical="center" wrapText="1"/>
      <protection locked="0"/>
    </xf>
    <xf numFmtId="44" fontId="4" fillId="0" borderId="23" xfId="0" applyNumberFormat="1" applyFont="1" applyBorder="1" applyAlignment="1" applyProtection="1">
      <alignment horizontal="right" vertical="center" wrapText="1"/>
    </xf>
    <xf numFmtId="0" fontId="4" fillId="0" borderId="19" xfId="0" applyFont="1" applyBorder="1" applyAlignment="1" applyProtection="1">
      <alignment vertical="center" wrapText="1"/>
    </xf>
    <xf numFmtId="0" fontId="4" fillId="0" borderId="24" xfId="0" applyFont="1" applyBorder="1" applyAlignment="1" applyProtection="1">
      <alignment vertical="center" wrapText="1"/>
    </xf>
    <xf numFmtId="0" fontId="0" fillId="0" borderId="25" xfId="0" applyFont="1" applyBorder="1" applyAlignment="1" applyProtection="1">
      <alignment horizontal="center" vertical="center" wrapText="1"/>
    </xf>
    <xf numFmtId="44" fontId="4" fillId="0" borderId="22" xfId="1" applyFont="1" applyFill="1" applyBorder="1" applyAlignment="1" applyProtection="1">
      <alignment horizontal="right" vertical="center" wrapText="1"/>
      <protection locked="0"/>
    </xf>
    <xf numFmtId="0" fontId="0" fillId="0" borderId="20" xfId="0" applyFont="1" applyBorder="1" applyAlignment="1" applyProtection="1">
      <alignment horizontal="center" vertical="center" wrapText="1"/>
    </xf>
    <xf numFmtId="0" fontId="4" fillId="0" borderId="26" xfId="0" quotePrefix="1" applyFont="1" applyBorder="1" applyAlignment="1" applyProtection="1">
      <alignment vertical="center" wrapText="1"/>
    </xf>
    <xf numFmtId="0" fontId="0" fillId="0" borderId="27" xfId="0" applyFont="1" applyFill="1" applyBorder="1" applyAlignment="1" applyProtection="1">
      <alignment horizontal="center" vertical="center" wrapText="1"/>
    </xf>
    <xf numFmtId="44" fontId="4" fillId="0" borderId="25" xfId="1" applyFont="1" applyBorder="1" applyAlignment="1" applyProtection="1">
      <alignment horizontal="right" vertical="center" wrapText="1"/>
    </xf>
    <xf numFmtId="0" fontId="4" fillId="0" borderId="28" xfId="0" quotePrefix="1" applyFont="1" applyBorder="1" applyAlignment="1" applyProtection="1">
      <alignment vertical="center" wrapText="1"/>
    </xf>
    <xf numFmtId="0" fontId="0" fillId="0" borderId="6" xfId="0" applyFont="1" applyFill="1" applyBorder="1" applyAlignment="1" applyProtection="1">
      <alignment horizontal="center" vertical="center" wrapText="1"/>
    </xf>
    <xf numFmtId="44" fontId="4" fillId="0" borderId="12" xfId="1" applyFont="1" applyBorder="1" applyAlignment="1" applyProtection="1">
      <alignment horizontal="right" vertical="center" wrapText="1"/>
      <protection locked="0"/>
    </xf>
    <xf numFmtId="44" fontId="4" fillId="0" borderId="22" xfId="1" applyFont="1" applyBorder="1" applyAlignment="1" applyProtection="1">
      <alignment horizontal="right" vertical="center" wrapText="1"/>
    </xf>
    <xf numFmtId="44" fontId="4" fillId="0" borderId="8" xfId="0" applyNumberFormat="1" applyFont="1" applyBorder="1" applyAlignment="1" applyProtection="1">
      <alignment horizontal="right" vertical="center" wrapText="1"/>
    </xf>
    <xf numFmtId="0" fontId="0" fillId="0" borderId="17" xfId="0" applyFont="1" applyBorder="1" applyAlignment="1" applyProtection="1">
      <alignment vertical="center" wrapText="1"/>
    </xf>
    <xf numFmtId="0" fontId="0" fillId="0" borderId="2" xfId="0" applyFont="1" applyBorder="1" applyAlignment="1" applyProtection="1">
      <alignment horizontal="center" vertical="center" wrapText="1"/>
    </xf>
    <xf numFmtId="44" fontId="4" fillId="0" borderId="18" xfId="1" applyFont="1" applyBorder="1" applyAlignment="1" applyProtection="1">
      <alignment horizontal="right" vertical="center" wrapText="1"/>
    </xf>
    <xf numFmtId="0" fontId="0" fillId="0" borderId="19" xfId="0" applyFont="1" applyBorder="1" applyAlignment="1" applyProtection="1">
      <alignment vertical="center" wrapText="1"/>
    </xf>
    <xf numFmtId="44" fontId="4" fillId="0" borderId="30" xfId="0" applyNumberFormat="1" applyFont="1" applyBorder="1" applyAlignment="1" applyProtection="1">
      <alignment horizontal="right" vertical="center" wrapText="1"/>
    </xf>
    <xf numFmtId="0" fontId="0" fillId="0" borderId="28" xfId="0" applyFont="1" applyBorder="1" applyAlignment="1" applyProtection="1">
      <alignment vertical="center" wrapText="1"/>
    </xf>
    <xf numFmtId="44" fontId="4" fillId="0" borderId="12" xfId="1" applyFont="1" applyBorder="1" applyAlignment="1" applyProtection="1">
      <alignment horizontal="right" vertical="center" wrapText="1"/>
    </xf>
    <xf numFmtId="44" fontId="4" fillId="0" borderId="29" xfId="0" applyNumberFormat="1" applyFont="1" applyBorder="1" applyAlignment="1" applyProtection="1">
      <alignment horizontal="right" vertical="center" wrapText="1"/>
    </xf>
    <xf numFmtId="0" fontId="0" fillId="0" borderId="24" xfId="0" applyFont="1" applyBorder="1" applyAlignment="1" applyProtection="1">
      <alignment vertical="center" wrapText="1"/>
    </xf>
    <xf numFmtId="0" fontId="0" fillId="0" borderId="25" xfId="0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Alignment="1" applyProtection="1">
      <alignment horizontal="right" vertical="center"/>
    </xf>
    <xf numFmtId="164" fontId="3" fillId="0" borderId="0" xfId="0" applyNumberFormat="1" applyFont="1" applyFill="1" applyAlignment="1" applyProtection="1">
      <alignment horizontal="right" vertical="center" wrapText="1"/>
    </xf>
    <xf numFmtId="0" fontId="4" fillId="0" borderId="0" xfId="0" applyFont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4" fillId="0" borderId="0" xfId="0" quotePrefix="1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164" fontId="0" fillId="0" borderId="0" xfId="0" applyNumberFormat="1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44" fontId="4" fillId="0" borderId="0" xfId="1" applyFont="1" applyBorder="1" applyAlignment="1" applyProtection="1">
      <alignment horizontal="right" vertical="center" wrapText="1"/>
    </xf>
    <xf numFmtId="164" fontId="0" fillId="0" borderId="0" xfId="0" applyNumberFormat="1" applyFont="1" applyAlignment="1" applyProtection="1">
      <alignment vertical="center" wrapText="1"/>
    </xf>
    <xf numFmtId="44" fontId="4" fillId="0" borderId="0" xfId="1" applyFont="1" applyFill="1" applyBorder="1" applyAlignment="1" applyProtection="1">
      <alignment horizontal="right" vertical="center" wrapText="1"/>
    </xf>
    <xf numFmtId="165" fontId="0" fillId="0" borderId="0" xfId="0" applyNumberFormat="1" applyFont="1" applyAlignment="1" applyProtection="1">
      <alignment vertical="center" wrapText="1"/>
    </xf>
    <xf numFmtId="2" fontId="0" fillId="0" borderId="0" xfId="0" applyNumberFormat="1" applyFont="1" applyAlignment="1" applyProtection="1">
      <alignment vertical="center" wrapText="1"/>
    </xf>
    <xf numFmtId="0" fontId="0" fillId="0" borderId="0" xfId="0" applyFont="1" applyFill="1" applyAlignment="1" applyProtection="1">
      <alignment vertical="center" wrapText="1"/>
    </xf>
    <xf numFmtId="2" fontId="4" fillId="0" borderId="0" xfId="0" applyNumberFormat="1" applyFont="1" applyFill="1" applyAlignment="1" applyProtection="1">
      <alignment horizontal="right" vertical="center" wrapText="1"/>
    </xf>
    <xf numFmtId="164" fontId="4" fillId="0" borderId="0" xfId="0" applyNumberFormat="1" applyFont="1" applyFill="1" applyAlignment="1" applyProtection="1">
      <alignment horizontal="right" vertical="center" wrapText="1"/>
    </xf>
    <xf numFmtId="0" fontId="0" fillId="0" borderId="0" xfId="0" applyFont="1" applyFill="1" applyBorder="1" applyAlignment="1" applyProtection="1">
      <alignment vertical="center" wrapText="1"/>
    </xf>
    <xf numFmtId="164" fontId="0" fillId="0" borderId="0" xfId="0" applyNumberFormat="1" applyFont="1" applyFill="1" applyBorder="1" applyAlignment="1" applyProtection="1">
      <alignment vertical="center" wrapText="1"/>
    </xf>
    <xf numFmtId="44" fontId="0" fillId="0" borderId="0" xfId="1" applyFont="1" applyFill="1" applyBorder="1" applyAlignment="1" applyProtection="1">
      <alignment vertical="center" wrapText="1"/>
    </xf>
    <xf numFmtId="2" fontId="0" fillId="0" borderId="0" xfId="0" applyNumberFormat="1" applyFont="1" applyBorder="1" applyAlignment="1" applyProtection="1">
      <alignment horizontal="center" vertical="center" wrapText="1"/>
    </xf>
    <xf numFmtId="164" fontId="0" fillId="0" borderId="0" xfId="0" applyNumberFormat="1" applyFont="1" applyFill="1" applyBorder="1" applyAlignment="1" applyProtection="1">
      <alignment horizontal="right" vertical="center" wrapText="1"/>
    </xf>
    <xf numFmtId="2" fontId="4" fillId="0" borderId="0" xfId="0" applyNumberFormat="1" applyFont="1" applyFill="1" applyBorder="1" applyAlignment="1" applyProtection="1">
      <alignment horizontal="right" vertical="center" wrapText="1"/>
    </xf>
    <xf numFmtId="164" fontId="4" fillId="0" borderId="0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 applyBorder="1" applyAlignment="1" applyProtection="1">
      <alignment horizontal="right" vertical="center" wrapText="1"/>
    </xf>
    <xf numFmtId="164" fontId="4" fillId="0" borderId="0" xfId="0" applyNumberFormat="1" applyFont="1" applyBorder="1" applyAlignment="1" applyProtection="1">
      <alignment horizontal="right" vertical="center" wrapText="1"/>
    </xf>
    <xf numFmtId="164" fontId="0" fillId="0" borderId="0" xfId="0" applyNumberFormat="1" applyFont="1" applyAlignment="1" applyProtection="1">
      <alignment horizontal="right" vertical="center" wrapText="1"/>
    </xf>
    <xf numFmtId="2" fontId="4" fillId="0" borderId="0" xfId="0" applyNumberFormat="1" applyFont="1" applyAlignment="1" applyProtection="1">
      <alignment horizontal="right" vertical="center" wrapText="1"/>
    </xf>
    <xf numFmtId="164" fontId="4" fillId="0" borderId="0" xfId="0" applyNumberFormat="1" applyFont="1" applyAlignment="1" applyProtection="1">
      <alignment horizontal="right" vertical="center" wrapText="1"/>
    </xf>
    <xf numFmtId="0" fontId="0" fillId="0" borderId="0" xfId="0" applyFont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 wrapText="1"/>
    </xf>
    <xf numFmtId="0" fontId="2" fillId="0" borderId="10" xfId="0" applyFont="1" applyBorder="1" applyAlignment="1" applyProtection="1">
      <alignment horizontal="right" vertical="center" wrapText="1"/>
    </xf>
    <xf numFmtId="0" fontId="2" fillId="0" borderId="11" xfId="0" applyFont="1" applyBorder="1" applyAlignment="1" applyProtection="1">
      <alignment horizontal="right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164" fontId="3" fillId="2" borderId="2" xfId="0" applyNumberFormat="1" applyFont="1" applyFill="1" applyBorder="1" applyAlignment="1" applyProtection="1">
      <alignment horizontal="center" vertical="center" wrapText="1"/>
    </xf>
    <xf numFmtId="164" fontId="3" fillId="2" borderId="6" xfId="0" applyNumberFormat="1" applyFont="1" applyFill="1" applyBorder="1" applyAlignment="1" applyProtection="1">
      <alignment horizontal="center" vertical="center" wrapText="1"/>
    </xf>
    <xf numFmtId="164" fontId="3" fillId="2" borderId="3" xfId="0" applyNumberFormat="1" applyFont="1" applyFill="1" applyBorder="1" applyAlignment="1" applyProtection="1">
      <alignment horizontal="center" vertical="center" wrapText="1"/>
    </xf>
    <xf numFmtId="164" fontId="3" fillId="2" borderId="7" xfId="0" applyNumberFormat="1" applyFont="1" applyFill="1" applyBorder="1" applyAlignment="1" applyProtection="1">
      <alignment horizontal="center" vertical="center" wrapText="1"/>
    </xf>
    <xf numFmtId="164" fontId="3" fillId="2" borderId="4" xfId="0" applyNumberFormat="1" applyFont="1" applyFill="1" applyBorder="1" applyAlignment="1" applyProtection="1">
      <alignment horizontal="center" vertical="center" wrapText="1"/>
    </xf>
    <xf numFmtId="164" fontId="3" fillId="2" borderId="8" xfId="0" applyNumberFormat="1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76D4A-9CDC-4094-BAA7-72ADCD995CD9}">
  <sheetPr>
    <pageSetUpPr fitToPage="1"/>
  </sheetPr>
  <dimension ref="A1:J52"/>
  <sheetViews>
    <sheetView showGridLines="0" tabSelected="1" zoomScale="90" zoomScaleNormal="90" workbookViewId="0">
      <selection activeCell="A15" sqref="A15"/>
    </sheetView>
  </sheetViews>
  <sheetFormatPr baseColWidth="10" defaultColWidth="11.5546875" defaultRowHeight="14.4" x14ac:dyDescent="0.3"/>
  <cols>
    <col min="1" max="1" width="40.33203125" style="41" customWidth="1"/>
    <col min="2" max="2" width="18.109375" style="65" customWidth="1"/>
    <col min="3" max="5" width="18.33203125" style="63" customWidth="1"/>
    <col min="6" max="6" width="18.109375" style="64" customWidth="1"/>
    <col min="7" max="7" width="16.88671875" style="41" customWidth="1"/>
    <col min="8" max="8" width="61" style="41" customWidth="1"/>
    <col min="9" max="16384" width="11.5546875" style="41"/>
  </cols>
  <sheetData>
    <row r="1" spans="1:10" ht="29.4" customHeight="1" x14ac:dyDescent="0.3">
      <c r="A1" s="74" t="s">
        <v>0</v>
      </c>
      <c r="B1" s="76" t="s">
        <v>1</v>
      </c>
      <c r="C1" s="78" t="s">
        <v>2</v>
      </c>
      <c r="D1" s="80" t="s">
        <v>3</v>
      </c>
      <c r="E1" s="80" t="s">
        <v>4</v>
      </c>
      <c r="F1" s="82" t="s">
        <v>5</v>
      </c>
    </row>
    <row r="2" spans="1:10" ht="29.25" customHeight="1" thickBot="1" x14ac:dyDescent="0.35">
      <c r="A2" s="75"/>
      <c r="B2" s="77"/>
      <c r="C2" s="79"/>
      <c r="D2" s="81"/>
      <c r="E2" s="81"/>
      <c r="F2" s="83"/>
    </row>
    <row r="3" spans="1:10" ht="29.25" customHeight="1" thickBot="1" x14ac:dyDescent="0.35">
      <c r="A3" s="66" t="s">
        <v>6</v>
      </c>
      <c r="B3" s="67"/>
      <c r="C3" s="68"/>
      <c r="D3" s="1">
        <f>+SUM(D5:D30,D32:D35,D37:D43)</f>
        <v>0</v>
      </c>
      <c r="E3" s="1">
        <f>+SUM(E5:E30,E32:E35,E37:E43)</f>
        <v>0</v>
      </c>
      <c r="F3" s="2">
        <f>+SUM(F5:F30,F32:F35,F37:F43)</f>
        <v>0</v>
      </c>
    </row>
    <row r="4" spans="1:10" ht="29.25" customHeight="1" thickBot="1" x14ac:dyDescent="0.35">
      <c r="A4" s="69" t="s">
        <v>7</v>
      </c>
      <c r="B4" s="70"/>
      <c r="C4" s="71"/>
      <c r="D4" s="71"/>
      <c r="E4" s="71"/>
      <c r="F4" s="72"/>
    </row>
    <row r="5" spans="1:10" ht="28.95" customHeight="1" x14ac:dyDescent="0.3">
      <c r="A5" s="6" t="s">
        <v>8</v>
      </c>
      <c r="B5" s="7">
        <v>50</v>
      </c>
      <c r="C5" s="10"/>
      <c r="D5" s="9">
        <f t="shared" ref="D5:D6" si="0">+B5*C5</f>
        <v>0</v>
      </c>
      <c r="E5" s="23">
        <f t="shared" ref="E5:E6" si="1">D5*0.21</f>
        <v>0</v>
      </c>
      <c r="F5" s="11">
        <f t="shared" ref="F5:F6" si="2">+D5+E5</f>
        <v>0</v>
      </c>
      <c r="H5" s="37"/>
      <c r="I5" s="42"/>
      <c r="J5" s="43"/>
    </row>
    <row r="6" spans="1:10" ht="28.8" x14ac:dyDescent="0.3">
      <c r="A6" s="6" t="s">
        <v>9</v>
      </c>
      <c r="B6" s="7">
        <v>450</v>
      </c>
      <c r="C6" s="8"/>
      <c r="D6" s="9">
        <f t="shared" si="0"/>
        <v>0</v>
      </c>
      <c r="E6" s="23">
        <f t="shared" si="1"/>
        <v>0</v>
      </c>
      <c r="F6" s="11">
        <f t="shared" si="2"/>
        <v>0</v>
      </c>
      <c r="H6" s="37"/>
      <c r="I6" s="43"/>
      <c r="J6" s="43"/>
    </row>
    <row r="7" spans="1:10" x14ac:dyDescent="0.3">
      <c r="A7" s="12" t="s">
        <v>10</v>
      </c>
      <c r="B7" s="7">
        <v>100</v>
      </c>
      <c r="C7" s="10"/>
      <c r="D7" s="9">
        <f t="shared" ref="D7:D30" si="3">+B7*C7</f>
        <v>0</v>
      </c>
      <c r="E7" s="23">
        <f t="shared" ref="E7:E30" si="4">D7*0.21</f>
        <v>0</v>
      </c>
      <c r="F7" s="11">
        <f t="shared" ref="F7:F30" si="5">+D7+E7</f>
        <v>0</v>
      </c>
      <c r="H7" s="37"/>
      <c r="I7" s="42"/>
      <c r="J7" s="43"/>
    </row>
    <row r="8" spans="1:10" x14ac:dyDescent="0.3">
      <c r="A8" s="12" t="s">
        <v>11</v>
      </c>
      <c r="B8" s="7">
        <v>20</v>
      </c>
      <c r="C8" s="10"/>
      <c r="D8" s="9">
        <f t="shared" si="3"/>
        <v>0</v>
      </c>
      <c r="E8" s="23">
        <f t="shared" si="4"/>
        <v>0</v>
      </c>
      <c r="F8" s="11">
        <f t="shared" si="5"/>
        <v>0</v>
      </c>
      <c r="H8" s="37"/>
      <c r="I8" s="43"/>
      <c r="J8" s="43"/>
    </row>
    <row r="9" spans="1:10" x14ac:dyDescent="0.3">
      <c r="A9" s="12" t="s">
        <v>12</v>
      </c>
      <c r="B9" s="7">
        <v>50</v>
      </c>
      <c r="C9" s="10"/>
      <c r="D9" s="9">
        <f t="shared" ref="D9" si="6">+B9*C9</f>
        <v>0</v>
      </c>
      <c r="E9" s="23">
        <f t="shared" ref="E9" si="7">D9*0.21</f>
        <v>0</v>
      </c>
      <c r="F9" s="11">
        <f t="shared" ref="F9" si="8">+D9+E9</f>
        <v>0</v>
      </c>
      <c r="H9" s="37"/>
      <c r="I9" s="38"/>
      <c r="J9" s="44"/>
    </row>
    <row r="10" spans="1:10" x14ac:dyDescent="0.3">
      <c r="A10" s="6" t="s">
        <v>13</v>
      </c>
      <c r="B10" s="7">
        <v>50</v>
      </c>
      <c r="C10" s="10"/>
      <c r="D10" s="9">
        <f t="shared" ref="D10" si="9">+B10*C10</f>
        <v>0</v>
      </c>
      <c r="E10" s="23">
        <f t="shared" ref="E10" si="10">D10*0.21</f>
        <v>0</v>
      </c>
      <c r="F10" s="11">
        <f t="shared" ref="F10" si="11">+D10+E10</f>
        <v>0</v>
      </c>
      <c r="H10" s="37"/>
      <c r="I10" s="38"/>
      <c r="J10" s="44"/>
    </row>
    <row r="11" spans="1:10" x14ac:dyDescent="0.3">
      <c r="A11" s="13" t="s">
        <v>14</v>
      </c>
      <c r="B11" s="14">
        <v>14</v>
      </c>
      <c r="C11" s="10"/>
      <c r="D11" s="9">
        <f t="shared" ref="D11" si="12">+B11*C11</f>
        <v>0</v>
      </c>
      <c r="E11" s="23">
        <f t="shared" ref="E11" si="13">D11*0.21</f>
        <v>0</v>
      </c>
      <c r="F11" s="11">
        <f t="shared" ref="F11" si="14">+D11+E11</f>
        <v>0</v>
      </c>
      <c r="H11" s="37"/>
      <c r="I11" s="38"/>
      <c r="J11" s="44"/>
    </row>
    <row r="12" spans="1:10" ht="28.8" x14ac:dyDescent="0.3">
      <c r="A12" s="12" t="s">
        <v>15</v>
      </c>
      <c r="B12" s="7">
        <v>25</v>
      </c>
      <c r="C12" s="15"/>
      <c r="D12" s="9">
        <f t="shared" ref="D12:D18" si="15">+B12*C12</f>
        <v>0</v>
      </c>
      <c r="E12" s="23">
        <f t="shared" ref="E12:E18" si="16">D12*0.21</f>
        <v>0</v>
      </c>
      <c r="F12" s="11">
        <f t="shared" ref="F12:F18" si="17">+D12+E12</f>
        <v>0</v>
      </c>
      <c r="H12" s="39"/>
      <c r="I12" s="38"/>
      <c r="J12" s="44"/>
    </row>
    <row r="13" spans="1:10" ht="43.2" x14ac:dyDescent="0.3">
      <c r="A13" s="12" t="s">
        <v>16</v>
      </c>
      <c r="B13" s="7">
        <v>100</v>
      </c>
      <c r="C13" s="10"/>
      <c r="D13" s="9">
        <f t="shared" si="15"/>
        <v>0</v>
      </c>
      <c r="E13" s="23">
        <f t="shared" si="16"/>
        <v>0</v>
      </c>
      <c r="F13" s="11">
        <f t="shared" si="17"/>
        <v>0</v>
      </c>
      <c r="H13" s="37"/>
      <c r="I13" s="38"/>
      <c r="J13" s="44"/>
    </row>
    <row r="14" spans="1:10" x14ac:dyDescent="0.3">
      <c r="A14" s="6" t="s">
        <v>17</v>
      </c>
      <c r="B14" s="7">
        <v>100</v>
      </c>
      <c r="C14" s="10"/>
      <c r="D14" s="9">
        <f t="shared" si="15"/>
        <v>0</v>
      </c>
      <c r="E14" s="23">
        <f t="shared" si="16"/>
        <v>0</v>
      </c>
      <c r="F14" s="11">
        <f t="shared" si="17"/>
        <v>0</v>
      </c>
      <c r="H14" s="37"/>
      <c r="I14" s="38"/>
      <c r="J14" s="44"/>
    </row>
    <row r="15" spans="1:10" ht="43.2" x14ac:dyDescent="0.3">
      <c r="A15" s="12" t="s">
        <v>18</v>
      </c>
      <c r="B15" s="7">
        <v>3950</v>
      </c>
      <c r="C15" s="10"/>
      <c r="D15" s="9">
        <f t="shared" si="15"/>
        <v>0</v>
      </c>
      <c r="E15" s="23">
        <f t="shared" si="16"/>
        <v>0</v>
      </c>
      <c r="F15" s="11">
        <f t="shared" si="17"/>
        <v>0</v>
      </c>
      <c r="G15" s="45"/>
      <c r="H15" s="37"/>
      <c r="I15" s="38"/>
      <c r="J15" s="44"/>
    </row>
    <row r="16" spans="1:10" ht="43.2" x14ac:dyDescent="0.3">
      <c r="A16" s="12" t="s">
        <v>19</v>
      </c>
      <c r="B16" s="14">
        <v>50</v>
      </c>
      <c r="C16" s="10"/>
      <c r="D16" s="9">
        <f t="shared" si="15"/>
        <v>0</v>
      </c>
      <c r="E16" s="23">
        <f t="shared" si="16"/>
        <v>0</v>
      </c>
      <c r="F16" s="11">
        <f t="shared" si="17"/>
        <v>0</v>
      </c>
      <c r="H16" s="37"/>
      <c r="I16" s="40"/>
      <c r="J16" s="44"/>
    </row>
    <row r="17" spans="1:10" ht="72" x14ac:dyDescent="0.3">
      <c r="A17" s="12" t="s">
        <v>20</v>
      </c>
      <c r="B17" s="7">
        <v>270</v>
      </c>
      <c r="C17" s="15"/>
      <c r="D17" s="9">
        <f t="shared" si="15"/>
        <v>0</v>
      </c>
      <c r="E17" s="23">
        <f t="shared" si="16"/>
        <v>0</v>
      </c>
      <c r="F17" s="11">
        <f t="shared" si="17"/>
        <v>0</v>
      </c>
      <c r="H17" s="37"/>
      <c r="I17" s="38"/>
      <c r="J17" s="46"/>
    </row>
    <row r="18" spans="1:10" ht="72" x14ac:dyDescent="0.3">
      <c r="A18" s="12" t="s">
        <v>21</v>
      </c>
      <c r="B18" s="7">
        <v>50</v>
      </c>
      <c r="C18" s="10"/>
      <c r="D18" s="9">
        <f t="shared" si="15"/>
        <v>0</v>
      </c>
      <c r="E18" s="23">
        <f t="shared" si="16"/>
        <v>0</v>
      </c>
      <c r="F18" s="11">
        <f t="shared" si="17"/>
        <v>0</v>
      </c>
      <c r="H18" s="37"/>
      <c r="I18" s="38"/>
      <c r="J18" s="44"/>
    </row>
    <row r="19" spans="1:10" x14ac:dyDescent="0.3">
      <c r="A19" s="6" t="s">
        <v>22</v>
      </c>
      <c r="B19" s="7">
        <v>25</v>
      </c>
      <c r="C19" s="10"/>
      <c r="D19" s="9">
        <f t="shared" ref="D19" si="18">+B19*C19</f>
        <v>0</v>
      </c>
      <c r="E19" s="23">
        <f t="shared" ref="E19" si="19">D19*0.21</f>
        <v>0</v>
      </c>
      <c r="F19" s="11">
        <f t="shared" ref="F19" si="20">+D19+E19</f>
        <v>0</v>
      </c>
      <c r="H19" s="37"/>
      <c r="I19" s="38"/>
      <c r="J19" s="44"/>
    </row>
    <row r="20" spans="1:10" x14ac:dyDescent="0.3">
      <c r="A20" s="12" t="s">
        <v>23</v>
      </c>
      <c r="B20" s="7">
        <v>300</v>
      </c>
      <c r="C20" s="10"/>
      <c r="D20" s="9">
        <f t="shared" ref="D20" si="21">+B20*C20</f>
        <v>0</v>
      </c>
      <c r="E20" s="23">
        <f t="shared" ref="E20" si="22">D20*0.21</f>
        <v>0</v>
      </c>
      <c r="F20" s="11">
        <f t="shared" ref="F20" si="23">+D20+E20</f>
        <v>0</v>
      </c>
      <c r="H20" s="37"/>
      <c r="I20" s="38"/>
      <c r="J20" s="44"/>
    </row>
    <row r="21" spans="1:10" ht="28.8" x14ac:dyDescent="0.3">
      <c r="A21" s="12" t="s">
        <v>24</v>
      </c>
      <c r="B21" s="16">
        <v>5</v>
      </c>
      <c r="C21" s="15"/>
      <c r="D21" s="9">
        <f t="shared" si="3"/>
        <v>0</v>
      </c>
      <c r="E21" s="23">
        <f t="shared" si="4"/>
        <v>0</v>
      </c>
      <c r="F21" s="11">
        <f t="shared" si="5"/>
        <v>0</v>
      </c>
      <c r="H21" s="37"/>
      <c r="I21" s="38"/>
      <c r="J21" s="44"/>
    </row>
    <row r="22" spans="1:10" x14ac:dyDescent="0.3">
      <c r="A22" s="6" t="s">
        <v>25</v>
      </c>
      <c r="B22" s="16">
        <v>24</v>
      </c>
      <c r="C22" s="15"/>
      <c r="D22" s="9">
        <f t="shared" si="3"/>
        <v>0</v>
      </c>
      <c r="E22" s="23">
        <f t="shared" si="4"/>
        <v>0</v>
      </c>
      <c r="F22" s="11">
        <f t="shared" si="5"/>
        <v>0</v>
      </c>
      <c r="H22" s="37"/>
      <c r="I22" s="40"/>
      <c r="J22" s="46"/>
    </row>
    <row r="23" spans="1:10" x14ac:dyDescent="0.3">
      <c r="A23" s="6" t="s">
        <v>44</v>
      </c>
      <c r="B23" s="16">
        <v>5</v>
      </c>
      <c r="C23" s="15"/>
      <c r="D23" s="9">
        <f t="shared" si="3"/>
        <v>0</v>
      </c>
      <c r="E23" s="23">
        <f t="shared" si="4"/>
        <v>0</v>
      </c>
      <c r="F23" s="11">
        <f t="shared" si="5"/>
        <v>0</v>
      </c>
      <c r="H23" s="37"/>
      <c r="I23" s="40"/>
      <c r="J23" s="46"/>
    </row>
    <row r="24" spans="1:10" ht="28.8" x14ac:dyDescent="0.3">
      <c r="A24" s="6" t="s">
        <v>45</v>
      </c>
      <c r="B24" s="16">
        <v>5</v>
      </c>
      <c r="C24" s="15"/>
      <c r="D24" s="9">
        <f t="shared" si="3"/>
        <v>0</v>
      </c>
      <c r="E24" s="23">
        <f t="shared" si="4"/>
        <v>0</v>
      </c>
      <c r="F24" s="11">
        <f t="shared" si="5"/>
        <v>0</v>
      </c>
      <c r="H24" s="37"/>
      <c r="I24" s="40"/>
      <c r="J24" s="46"/>
    </row>
    <row r="25" spans="1:10" ht="28.8" x14ac:dyDescent="0.3">
      <c r="A25" s="6" t="s">
        <v>26</v>
      </c>
      <c r="B25" s="16">
        <v>10</v>
      </c>
      <c r="C25" s="15"/>
      <c r="D25" s="9">
        <f t="shared" si="3"/>
        <v>0</v>
      </c>
      <c r="E25" s="23">
        <f t="shared" si="4"/>
        <v>0</v>
      </c>
      <c r="F25" s="11">
        <f t="shared" si="5"/>
        <v>0</v>
      </c>
      <c r="H25" s="39"/>
      <c r="I25" s="40"/>
      <c r="J25" s="46"/>
    </row>
    <row r="26" spans="1:10" ht="28.8" x14ac:dyDescent="0.3">
      <c r="A26" s="6" t="s">
        <v>27</v>
      </c>
      <c r="B26" s="7">
        <v>30</v>
      </c>
      <c r="C26" s="10"/>
      <c r="D26" s="9">
        <f t="shared" si="3"/>
        <v>0</v>
      </c>
      <c r="E26" s="23">
        <f t="shared" si="4"/>
        <v>0</v>
      </c>
      <c r="F26" s="11">
        <f t="shared" si="5"/>
        <v>0</v>
      </c>
      <c r="H26" s="39"/>
      <c r="I26" s="38"/>
      <c r="J26" s="44"/>
    </row>
    <row r="27" spans="1:10" ht="28.8" x14ac:dyDescent="0.3">
      <c r="A27" s="6" t="s">
        <v>28</v>
      </c>
      <c r="B27" s="7">
        <v>5</v>
      </c>
      <c r="C27" s="10"/>
      <c r="D27" s="9">
        <f t="shared" si="3"/>
        <v>0</v>
      </c>
      <c r="E27" s="23">
        <f t="shared" si="4"/>
        <v>0</v>
      </c>
      <c r="F27" s="11">
        <f t="shared" si="5"/>
        <v>0</v>
      </c>
      <c r="H27" s="39"/>
      <c r="I27" s="38"/>
      <c r="J27" s="44"/>
    </row>
    <row r="28" spans="1:10" ht="28.8" x14ac:dyDescent="0.3">
      <c r="A28" s="6" t="s">
        <v>29</v>
      </c>
      <c r="B28" s="7">
        <v>30</v>
      </c>
      <c r="C28" s="10"/>
      <c r="D28" s="9">
        <f t="shared" si="3"/>
        <v>0</v>
      </c>
      <c r="E28" s="23">
        <f t="shared" si="4"/>
        <v>0</v>
      </c>
      <c r="F28" s="11">
        <f t="shared" si="5"/>
        <v>0</v>
      </c>
      <c r="H28" s="39"/>
      <c r="I28" s="38"/>
      <c r="J28" s="44"/>
    </row>
    <row r="29" spans="1:10" ht="28.8" x14ac:dyDescent="0.3">
      <c r="A29" s="17" t="s">
        <v>30</v>
      </c>
      <c r="B29" s="18">
        <v>5</v>
      </c>
      <c r="C29" s="10"/>
      <c r="D29" s="19">
        <f t="shared" si="3"/>
        <v>0</v>
      </c>
      <c r="E29" s="23">
        <f t="shared" si="4"/>
        <v>0</v>
      </c>
      <c r="F29" s="11">
        <f t="shared" si="5"/>
        <v>0</v>
      </c>
      <c r="H29" s="39"/>
      <c r="I29" s="38"/>
      <c r="J29" s="44"/>
    </row>
    <row r="30" spans="1:10" ht="29.4" thickBot="1" x14ac:dyDescent="0.35">
      <c r="A30" s="20" t="s">
        <v>31</v>
      </c>
      <c r="B30" s="21">
        <v>5</v>
      </c>
      <c r="C30" s="22"/>
      <c r="D30" s="23">
        <f t="shared" si="3"/>
        <v>0</v>
      </c>
      <c r="E30" s="23">
        <f t="shared" si="4"/>
        <v>0</v>
      </c>
      <c r="F30" s="24">
        <f t="shared" si="5"/>
        <v>0</v>
      </c>
      <c r="H30" s="39"/>
      <c r="I30" s="38"/>
      <c r="J30" s="44"/>
    </row>
    <row r="31" spans="1:10" ht="29.4" customHeight="1" thickBot="1" x14ac:dyDescent="0.35">
      <c r="A31" s="69" t="s">
        <v>32</v>
      </c>
      <c r="B31" s="70"/>
      <c r="C31" s="71"/>
      <c r="D31" s="71"/>
      <c r="E31" s="71"/>
      <c r="F31" s="73"/>
      <c r="H31" s="45"/>
    </row>
    <row r="32" spans="1:10" x14ac:dyDescent="0.3">
      <c r="A32" s="25" t="s">
        <v>33</v>
      </c>
      <c r="B32" s="26">
        <v>75</v>
      </c>
      <c r="C32" s="4"/>
      <c r="D32" s="27">
        <f>+B32*C32</f>
        <v>0</v>
      </c>
      <c r="E32" s="23">
        <f>D32*0.21</f>
        <v>0</v>
      </c>
      <c r="F32" s="5">
        <f>+D32+E32</f>
        <v>0</v>
      </c>
      <c r="H32" s="45"/>
    </row>
    <row r="33" spans="1:9" ht="28.8" x14ac:dyDescent="0.3">
      <c r="A33" s="28" t="s">
        <v>34</v>
      </c>
      <c r="B33" s="16">
        <v>10</v>
      </c>
      <c r="C33" s="10"/>
      <c r="D33" s="23">
        <f t="shared" ref="D33:D35" si="24">+B33*C33</f>
        <v>0</v>
      </c>
      <c r="E33" s="23">
        <f>D33*0.21</f>
        <v>0</v>
      </c>
      <c r="F33" s="29">
        <f t="shared" ref="F33:F35" si="25">+D33+E33</f>
        <v>0</v>
      </c>
      <c r="H33" s="45"/>
    </row>
    <row r="34" spans="1:9" x14ac:dyDescent="0.3">
      <c r="A34" s="28" t="s">
        <v>35</v>
      </c>
      <c r="B34" s="16">
        <v>15</v>
      </c>
      <c r="C34" s="10"/>
      <c r="D34" s="23">
        <f t="shared" si="24"/>
        <v>0</v>
      </c>
      <c r="E34" s="23">
        <f t="shared" ref="E34:E35" si="26">D34*0.21</f>
        <v>0</v>
      </c>
      <c r="F34" s="29">
        <f t="shared" si="25"/>
        <v>0</v>
      </c>
      <c r="H34" s="45"/>
    </row>
    <row r="35" spans="1:9" ht="29.4" thickBot="1" x14ac:dyDescent="0.35">
      <c r="A35" s="28" t="s">
        <v>36</v>
      </c>
      <c r="B35" s="16">
        <v>5</v>
      </c>
      <c r="C35" s="10"/>
      <c r="D35" s="23">
        <f t="shared" si="24"/>
        <v>0</v>
      </c>
      <c r="E35" s="23">
        <f t="shared" si="26"/>
        <v>0</v>
      </c>
      <c r="F35" s="29">
        <f t="shared" si="25"/>
        <v>0</v>
      </c>
      <c r="H35" s="45"/>
      <c r="I35" s="47"/>
    </row>
    <row r="36" spans="1:9" ht="29.25" customHeight="1" thickBot="1" x14ac:dyDescent="0.35">
      <c r="A36" s="69" t="s">
        <v>37</v>
      </c>
      <c r="B36" s="70"/>
      <c r="C36" s="71"/>
      <c r="D36" s="71"/>
      <c r="E36" s="71"/>
      <c r="F36" s="72"/>
      <c r="H36" s="45"/>
    </row>
    <row r="37" spans="1:9" x14ac:dyDescent="0.3">
      <c r="A37" s="25" t="s">
        <v>38</v>
      </c>
      <c r="B37" s="3">
        <v>20</v>
      </c>
      <c r="C37" s="4"/>
      <c r="D37" s="27">
        <f>+B37*C37</f>
        <v>0</v>
      </c>
      <c r="E37" s="23">
        <f>D37*0.21</f>
        <v>0</v>
      </c>
      <c r="F37" s="5">
        <f>+D37+E37</f>
        <v>0</v>
      </c>
      <c r="H37" s="45"/>
    </row>
    <row r="38" spans="1:9" ht="28.8" x14ac:dyDescent="0.3">
      <c r="A38" s="33" t="s">
        <v>39</v>
      </c>
      <c r="B38" s="34">
        <v>30</v>
      </c>
      <c r="C38" s="10"/>
      <c r="D38" s="23">
        <f t="shared" ref="D38:D43" si="27">+B38*C38</f>
        <v>0</v>
      </c>
      <c r="E38" s="23">
        <f>D38*0.21</f>
        <v>0</v>
      </c>
      <c r="F38" s="29">
        <f t="shared" ref="F38:F43" si="28">+D38+E38</f>
        <v>0</v>
      </c>
      <c r="H38" s="45"/>
    </row>
    <row r="39" spans="1:9" ht="28.8" x14ac:dyDescent="0.3">
      <c r="A39" s="28" t="s">
        <v>40</v>
      </c>
      <c r="B39" s="7">
        <v>50</v>
      </c>
      <c r="C39" s="10"/>
      <c r="D39" s="23">
        <f t="shared" si="27"/>
        <v>0</v>
      </c>
      <c r="E39" s="23">
        <f t="shared" ref="E39:E42" si="29">D39*0.21</f>
        <v>0</v>
      </c>
      <c r="F39" s="29">
        <f t="shared" si="28"/>
        <v>0</v>
      </c>
      <c r="H39" s="45"/>
    </row>
    <row r="40" spans="1:9" ht="28.8" x14ac:dyDescent="0.3">
      <c r="A40" s="28" t="s">
        <v>41</v>
      </c>
      <c r="B40" s="7">
        <v>50</v>
      </c>
      <c r="C40" s="10"/>
      <c r="D40" s="23">
        <f t="shared" si="27"/>
        <v>0</v>
      </c>
      <c r="E40" s="23">
        <f t="shared" si="29"/>
        <v>0</v>
      </c>
      <c r="F40" s="29">
        <f t="shared" si="28"/>
        <v>0</v>
      </c>
      <c r="H40" s="45"/>
    </row>
    <row r="41" spans="1:9" ht="28.8" x14ac:dyDescent="0.3">
      <c r="A41" s="28" t="s">
        <v>42</v>
      </c>
      <c r="B41" s="7">
        <v>100</v>
      </c>
      <c r="C41" s="10"/>
      <c r="D41" s="23">
        <f t="shared" si="27"/>
        <v>0</v>
      </c>
      <c r="E41" s="23">
        <f t="shared" si="29"/>
        <v>0</v>
      </c>
      <c r="F41" s="29">
        <f t="shared" si="28"/>
        <v>0</v>
      </c>
      <c r="H41" s="45"/>
    </row>
    <row r="42" spans="1:9" ht="28.8" x14ac:dyDescent="0.3">
      <c r="A42" s="28" t="s">
        <v>43</v>
      </c>
      <c r="B42" s="7">
        <v>200</v>
      </c>
      <c r="C42" s="10"/>
      <c r="D42" s="23">
        <f t="shared" si="27"/>
        <v>0</v>
      </c>
      <c r="E42" s="23">
        <f t="shared" si="29"/>
        <v>0</v>
      </c>
      <c r="F42" s="29">
        <f t="shared" si="28"/>
        <v>0</v>
      </c>
      <c r="H42" s="45"/>
    </row>
    <row r="43" spans="1:9" ht="43.8" thickBot="1" x14ac:dyDescent="0.35">
      <c r="A43" s="30" t="s">
        <v>46</v>
      </c>
      <c r="B43" s="21">
        <v>10</v>
      </c>
      <c r="C43" s="22"/>
      <c r="D43" s="31">
        <f t="shared" si="27"/>
        <v>0</v>
      </c>
      <c r="E43" s="31">
        <f>D43*0.21</f>
        <v>0</v>
      </c>
      <c r="F43" s="32">
        <f t="shared" si="28"/>
        <v>0</v>
      </c>
      <c r="G43" s="48"/>
    </row>
    <row r="44" spans="1:9" s="49" customFormat="1" x14ac:dyDescent="0.3">
      <c r="C44" s="35"/>
      <c r="D44" s="35"/>
      <c r="E44" s="35"/>
      <c r="F44" s="36"/>
    </row>
    <row r="45" spans="1:9" s="49" customFormat="1" x14ac:dyDescent="0.3">
      <c r="C45" s="50"/>
      <c r="D45" s="50"/>
      <c r="E45" s="50"/>
      <c r="F45" s="51"/>
    </row>
    <row r="46" spans="1:9" s="49" customFormat="1" x14ac:dyDescent="0.3">
      <c r="A46" s="52"/>
      <c r="B46" s="40"/>
      <c r="C46" s="52"/>
      <c r="D46" s="52"/>
      <c r="E46" s="52"/>
      <c r="F46" s="53"/>
      <c r="G46" s="52"/>
      <c r="H46" s="54"/>
      <c r="I46" s="52"/>
    </row>
    <row r="47" spans="1:9" s="49" customFormat="1" x14ac:dyDescent="0.3">
      <c r="A47" s="52"/>
      <c r="B47" s="55"/>
      <c r="C47" s="52"/>
      <c r="D47" s="52"/>
      <c r="E47" s="52"/>
      <c r="F47" s="52"/>
      <c r="G47" s="52"/>
      <c r="H47" s="52"/>
      <c r="I47" s="52"/>
    </row>
    <row r="48" spans="1:9" s="49" customFormat="1" x14ac:dyDescent="0.3">
      <c r="A48" s="52"/>
      <c r="B48" s="55"/>
      <c r="C48" s="52"/>
      <c r="D48" s="52"/>
      <c r="E48" s="52"/>
      <c r="F48" s="52"/>
      <c r="G48" s="52"/>
      <c r="H48" s="52"/>
      <c r="I48" s="52"/>
    </row>
    <row r="49" spans="1:9" s="49" customFormat="1" x14ac:dyDescent="0.3">
      <c r="A49" s="52"/>
      <c r="B49" s="56"/>
      <c r="C49" s="57"/>
      <c r="D49" s="57"/>
      <c r="E49" s="57"/>
      <c r="F49" s="58"/>
      <c r="G49" s="52"/>
      <c r="H49" s="52"/>
      <c r="I49" s="52"/>
    </row>
    <row r="50" spans="1:9" x14ac:dyDescent="0.3">
      <c r="A50" s="43"/>
      <c r="B50" s="59"/>
      <c r="C50" s="60"/>
      <c r="D50" s="60"/>
      <c r="E50" s="60"/>
      <c r="F50" s="61"/>
      <c r="G50" s="43"/>
      <c r="H50" s="43"/>
      <c r="I50" s="43"/>
    </row>
    <row r="51" spans="1:9" x14ac:dyDescent="0.3">
      <c r="A51" s="43"/>
      <c r="B51" s="59"/>
      <c r="C51" s="60"/>
      <c r="D51" s="60"/>
      <c r="E51" s="60"/>
      <c r="F51" s="61"/>
      <c r="G51" s="43"/>
      <c r="H51" s="43"/>
      <c r="I51" s="43"/>
    </row>
    <row r="52" spans="1:9" x14ac:dyDescent="0.3">
      <c r="B52" s="62"/>
    </row>
  </sheetData>
  <sheetProtection algorithmName="SHA-512" hashValue="oBujYgdFHwfxswEfdpvVqnCzOwhfXqsK2ni3L6yn/ILq6jvEYznRGwrCGpaiIjkttPIldJrlflblWI1IeBke6g==" saltValue="BYsMQzkYBAYz2zd2rm1Miw==" spinCount="100000" sheet="1" formatCells="0" formatColumns="0" formatRows="0" autoFilter="0" pivotTables="0"/>
  <mergeCells count="10">
    <mergeCell ref="A3:C3"/>
    <mergeCell ref="A4:F4"/>
    <mergeCell ref="A31:F31"/>
    <mergeCell ref="A36:F36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Torres González, Francisco</dc:creator>
  <cp:lastModifiedBy>Ceballos Mateo, Isabel María</cp:lastModifiedBy>
  <dcterms:created xsi:type="dcterms:W3CDTF">2021-04-20T10:53:40Z</dcterms:created>
  <dcterms:modified xsi:type="dcterms:W3CDTF">2021-09-20T10:11:57Z</dcterms:modified>
</cp:coreProperties>
</file>