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1\6012100186_6000009227_SeO_REVISAR+SUSTITUIR MOTORREDUCTORES EEMM\2. Licitacion\A_publicar\"/>
    </mc:Choice>
  </mc:AlternateContent>
  <xr:revisionPtr revIDLastSave="0" documentId="13_ncr:1_{299729F2-5011-4C4D-8698-B8873D7A73EF}" xr6:coauthVersionLast="36" xr6:coauthVersionMax="36" xr10:uidLastSave="{00000000-0000-0000-0000-000000000000}"/>
  <bookViews>
    <workbookView xWindow="0" yWindow="0" windowWidth="23040" windowHeight="9060" xr2:uid="{A4FA6593-94C2-4302-9689-D2FD8D527A0E}"/>
  </bookViews>
  <sheets>
    <sheet name="Anexo I Pliego doc aparte" sheetId="1" r:id="rId1"/>
  </sheets>
  <definedNames>
    <definedName name="OLE_LINK2" localSheetId="0">'Anexo I Pliego doc aparte'!#REF!</definedName>
    <definedName name="OLE_LINK3" localSheetId="0">'Anexo I Pliego doc aparte'!#REF!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3" i="1" l="1"/>
  <c r="J12" i="1"/>
  <c r="J11" i="1"/>
  <c r="F10" i="1"/>
  <c r="F11" i="1" l="1"/>
  <c r="F9" i="1"/>
  <c r="F8" i="1"/>
  <c r="G12" i="1" l="1"/>
  <c r="E10" i="1"/>
  <c r="E11" i="1"/>
  <c r="F13" i="1"/>
  <c r="F12" i="1"/>
  <c r="E9" i="1"/>
  <c r="G13" i="1" l="1"/>
  <c r="K18" i="1"/>
  <c r="G9" i="1"/>
  <c r="J9" i="1" s="1"/>
  <c r="G11" i="1" l="1"/>
  <c r="G10" i="1"/>
  <c r="J10" i="1" s="1"/>
  <c r="E8" i="1" l="1"/>
  <c r="G8" i="1" l="1"/>
  <c r="J8" i="1" s="1"/>
  <c r="J15" i="1" s="1"/>
  <c r="J16" i="1" l="1"/>
  <c r="J17" i="1" s="1"/>
  <c r="G14" i="1"/>
</calcChain>
</file>

<file path=xl/sharedStrings.xml><?xml version="1.0" encoding="utf-8"?>
<sst xmlns="http://schemas.openxmlformats.org/spreadsheetml/2006/main" count="24" uniqueCount="24">
  <si>
    <t>DIVISIÓN DE INGENIERÍA Y MANTENIMIENTO-ÁREA DE MANTENIMIENTO DE INSTALACIONES</t>
  </si>
  <si>
    <t>Servicio de Ingeniería de Mantenimiento de Instalaciones y Comunicaciones</t>
  </si>
  <si>
    <t>Descripción de la reparación</t>
  </si>
  <si>
    <t>Mano de Obra
€</t>
  </si>
  <si>
    <t>Coste Unitario
€</t>
  </si>
  <si>
    <t>Uds.
ejecución
previstas</t>
  </si>
  <si>
    <t>TOTAL  BASE IMPONIBLE - OFERTA</t>
  </si>
  <si>
    <t xml:space="preserve">CONTRATACIÓN DEL SERVICIO DE REVISIÓN Y SUSTITUCIÓN DE MOTORREDUCTORES EN ESCALERAS MECÁNICAS MARCA THYSSEN MANTENIDAS POR METRO DE MADRID </t>
  </si>
  <si>
    <t xml:space="preserve">ANEXO III (Cuadro presentación desglose oferta económica </t>
  </si>
  <si>
    <t>Precio revisión 1 máquina</t>
  </si>
  <si>
    <t>Precio revisión 2 máquinas</t>
  </si>
  <si>
    <t>Precio revisión y sustitución 1 máquina.
[Valor final único  promediado s/potencia]</t>
  </si>
  <si>
    <t>Precio revisión y sustitución 2 máquinas.
[Valor final único  promediado s/potencia]</t>
  </si>
  <si>
    <t>Trasnporte de 2 máquinas desde almacén en Madrid hasta la escalera y retirada de la desmontada a centro indicado por METRO.</t>
  </si>
  <si>
    <t>I.V.A. (21%)</t>
  </si>
  <si>
    <t>TOTAL  BASE IMPONIBLE - OFERTA CON I.V.A.</t>
  </si>
  <si>
    <t>TOTAL BASE IMPONIBLE - PRECIO LICITACIÓN (SIN I.V.A.)</t>
  </si>
  <si>
    <t>Transporte de 1 máquina desde almacén en Madrid hasta la escalera y retirada de la desmontada a centro indicado por METRO.</t>
  </si>
  <si>
    <t>Suministro del motorreductor completo
€</t>
  </si>
  <si>
    <t>Presupuesto
Ejecución Material
€</t>
  </si>
  <si>
    <t>Gastos Generales
€</t>
  </si>
  <si>
    <t>Beneficio Industrial
€</t>
  </si>
  <si>
    <t>Presupuesto Total (IVA no incluido)
€</t>
  </si>
  <si>
    <t>Precio de licitación (IVA no incluido)
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</si>
</sst>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8DB3E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" fontId="0" fillId="0" borderId="0" xfId="0" applyNumberFormat="1" applyAlignment="1">
      <alignment vertical="center"/>
    </xf>
    <xf numFmtId="9" fontId="0" fillId="0" borderId="0" xfId="1" applyFont="1" applyAlignment="1">
      <alignment vertical="center"/>
    </xf>
    <xf numFmtId="0" fontId="5" fillId="2" borderId="2" xfId="0" applyFont="1" applyFill="1" applyBorder="1" applyAlignment="1">
      <alignment horizontal="left" vertical="center" wrapText="1" indent="3"/>
    </xf>
    <xf numFmtId="0" fontId="5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3" borderId="2" xfId="0" applyFont="1" applyFill="1" applyBorder="1" applyAlignment="1">
      <alignment vertical="center" wrapText="1"/>
    </xf>
    <xf numFmtId="4" fontId="6" fillId="0" borderId="2" xfId="0" applyNumberFormat="1" applyFont="1" applyFill="1" applyBorder="1" applyAlignment="1" applyProtection="1">
      <alignment horizontal="right" vertical="center"/>
      <protection locked="0"/>
    </xf>
    <xf numFmtId="4" fontId="6" fillId="3" borderId="2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horizontal="center" vertical="center"/>
    </xf>
    <xf numFmtId="4" fontId="6" fillId="3" borderId="2" xfId="0" applyNumberFormat="1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4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right" vertical="center" wrapText="1"/>
    </xf>
    <xf numFmtId="0" fontId="0" fillId="0" borderId="0" xfId="0" applyBorder="1" applyAlignment="1">
      <alignment vertical="center"/>
    </xf>
    <xf numFmtId="0" fontId="7" fillId="4" borderId="0" xfId="0" applyFont="1" applyFill="1" applyBorder="1" applyAlignment="1">
      <alignment vertical="center"/>
    </xf>
    <xf numFmtId="0" fontId="8" fillId="4" borderId="0" xfId="0" applyFont="1" applyFill="1" applyBorder="1" applyAlignment="1">
      <alignment horizontal="right" vertical="center" indent="1"/>
    </xf>
    <xf numFmtId="8" fontId="8" fillId="0" borderId="2" xfId="0" applyNumberFormat="1" applyFont="1" applyFill="1" applyBorder="1" applyAlignment="1">
      <alignment horizontal="right" vertical="center" wrapText="1"/>
    </xf>
    <xf numFmtId="0" fontId="9" fillId="4" borderId="0" xfId="0" applyFont="1" applyFill="1" applyBorder="1" applyAlignment="1">
      <alignment horizontal="right" vertical="center" indent="1"/>
    </xf>
    <xf numFmtId="8" fontId="9" fillId="3" borderId="2" xfId="0" applyNumberFormat="1" applyFont="1" applyFill="1" applyBorder="1" applyAlignment="1">
      <alignment horizontal="right" vertical="center" wrapText="1"/>
    </xf>
    <xf numFmtId="4" fontId="6" fillId="5" borderId="2" xfId="0" applyNumberFormat="1" applyFont="1" applyFill="1" applyBorder="1" applyAlignment="1" applyProtection="1">
      <alignment horizontal="right" vertical="center"/>
    </xf>
    <xf numFmtId="4" fontId="6" fillId="6" borderId="2" xfId="0" applyNumberFormat="1" applyFont="1" applyFill="1" applyBorder="1" applyAlignment="1" applyProtection="1">
      <alignment horizontal="right" vertical="center"/>
      <protection locked="0"/>
    </xf>
    <xf numFmtId="2" fontId="6" fillId="3" borderId="2" xfId="0" applyNumberFormat="1" applyFont="1" applyFill="1" applyBorder="1" applyAlignment="1">
      <alignment horizontal="center" vertical="center"/>
    </xf>
    <xf numFmtId="4" fontId="10" fillId="0" borderId="0" xfId="0" applyNumberFormat="1" applyFont="1" applyAlignment="1">
      <alignment vertical="center"/>
    </xf>
    <xf numFmtId="4" fontId="6" fillId="3" borderId="2" xfId="0" applyNumberFormat="1" applyFont="1" applyFill="1" applyBorder="1" applyAlignment="1" applyProtection="1">
      <alignment horizontal="right" vertical="center" wrapText="1"/>
    </xf>
    <xf numFmtId="8" fontId="8" fillId="0" borderId="0" xfId="0" applyNumberFormat="1" applyFont="1" applyFill="1" applyBorder="1" applyAlignment="1">
      <alignment horizontal="right" vertical="center" wrapText="1"/>
    </xf>
    <xf numFmtId="4" fontId="6" fillId="0" borderId="2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2">
    <cellStyle name="Normal" xfId="0" builtinId="0"/>
    <cellStyle name="Porcentaje" xfId="1" builtinId="5"/>
  </cellStyles>
  <dxfs count="2"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B6278-D5D5-42AF-AAAB-44036ED28E80}">
  <dimension ref="A1:M20"/>
  <sheetViews>
    <sheetView showGridLines="0" tabSelected="1" zoomScale="85" zoomScaleNormal="85" workbookViewId="0">
      <pane xSplit="2" ySplit="7" topLeftCell="G8" activePane="bottomRight" state="frozen"/>
      <selection pane="topRight" activeCell="C1" sqref="C1"/>
      <selection pane="bottomLeft" activeCell="A5" sqref="A5"/>
      <selection pane="bottomRight" activeCell="J16" sqref="J16"/>
    </sheetView>
  </sheetViews>
  <sheetFormatPr baseColWidth="10" defaultColWidth="11.5703125" defaultRowHeight="15" x14ac:dyDescent="0.25"/>
  <cols>
    <col min="1" max="1" width="2.42578125" style="1" customWidth="1"/>
    <col min="2" max="2" width="44.42578125" style="1" customWidth="1"/>
    <col min="3" max="3" width="15.42578125" style="1" customWidth="1"/>
    <col min="4" max="4" width="14.7109375" style="1" bestFit="1" customWidth="1"/>
    <col min="5" max="5" width="15.28515625" style="1" bestFit="1" customWidth="1"/>
    <col min="6" max="6" width="11.5703125" style="1" customWidth="1"/>
    <col min="7" max="10" width="16.7109375" style="1" customWidth="1"/>
    <col min="11" max="11" width="16.85546875" style="1" customWidth="1"/>
    <col min="12" max="16384" width="11.5703125" style="1"/>
  </cols>
  <sheetData>
    <row r="1" spans="1:13" ht="27" customHeight="1" x14ac:dyDescent="0.25">
      <c r="B1" s="35" t="s">
        <v>7</v>
      </c>
      <c r="C1" s="35"/>
      <c r="D1" s="35"/>
      <c r="E1" s="35"/>
      <c r="F1" s="35"/>
    </row>
    <row r="2" spans="1:13" x14ac:dyDescent="0.25">
      <c r="B2" s="3" t="s">
        <v>0</v>
      </c>
      <c r="F2" s="4"/>
      <c r="G2" s="5"/>
      <c r="H2" s="5"/>
      <c r="I2" s="5"/>
      <c r="J2" s="5"/>
    </row>
    <row r="3" spans="1:13" x14ac:dyDescent="0.25">
      <c r="B3" s="3" t="s">
        <v>1</v>
      </c>
      <c r="F3" s="4"/>
      <c r="G3" s="5"/>
      <c r="H3" s="5"/>
      <c r="I3" s="5"/>
      <c r="J3" s="5"/>
    </row>
    <row r="4" spans="1:13" x14ac:dyDescent="0.25">
      <c r="F4" s="4"/>
      <c r="G4" s="5"/>
      <c r="H4" s="5"/>
      <c r="I4" s="5"/>
      <c r="J4" s="5"/>
    </row>
    <row r="5" spans="1:13" ht="15.75" x14ac:dyDescent="0.25">
      <c r="B5" s="33" t="s">
        <v>8</v>
      </c>
      <c r="C5" s="33"/>
      <c r="F5" s="4"/>
      <c r="G5" s="5"/>
      <c r="H5" s="5"/>
      <c r="I5" s="5"/>
      <c r="J5" s="5"/>
    </row>
    <row r="6" spans="1:13" ht="15.75" thickBot="1" x14ac:dyDescent="0.3"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3" ht="52.5" thickTop="1" thickBot="1" x14ac:dyDescent="0.3">
      <c r="B7" s="6" t="s">
        <v>2</v>
      </c>
      <c r="C7" s="7" t="s">
        <v>18</v>
      </c>
      <c r="D7" s="7" t="s">
        <v>3</v>
      </c>
      <c r="E7" s="7" t="s">
        <v>4</v>
      </c>
      <c r="F7" s="7" t="s">
        <v>5</v>
      </c>
      <c r="G7" s="7" t="s">
        <v>19</v>
      </c>
      <c r="H7" s="7" t="s">
        <v>20</v>
      </c>
      <c r="I7" s="7" t="s">
        <v>21</v>
      </c>
      <c r="J7" s="7" t="s">
        <v>22</v>
      </c>
      <c r="K7" s="7" t="s">
        <v>23</v>
      </c>
    </row>
    <row r="8" spans="1:13" ht="16.5" thickTop="1" thickBot="1" x14ac:dyDescent="0.3">
      <c r="A8" s="8"/>
      <c r="B8" s="9" t="s">
        <v>9</v>
      </c>
      <c r="C8" s="26"/>
      <c r="D8" s="10">
        <v>0</v>
      </c>
      <c r="E8" s="11">
        <f t="shared" ref="E8:E9" si="0">C8+D8</f>
        <v>0</v>
      </c>
      <c r="F8" s="12">
        <f>54*0.35</f>
        <v>18.899999999999999</v>
      </c>
      <c r="G8" s="30">
        <f t="shared" ref="G8:G13" si="1">E8*F8</f>
        <v>0</v>
      </c>
      <c r="H8" s="32">
        <v>0</v>
      </c>
      <c r="I8" s="32">
        <v>0</v>
      </c>
      <c r="J8" s="30">
        <f>G8+H8+I8</f>
        <v>0</v>
      </c>
      <c r="K8" s="13">
        <v>7597.7999999999993</v>
      </c>
    </row>
    <row r="9" spans="1:13" ht="16.5" thickTop="1" thickBot="1" x14ac:dyDescent="0.3">
      <c r="A9" s="8"/>
      <c r="B9" s="9" t="s">
        <v>10</v>
      </c>
      <c r="C9" s="26"/>
      <c r="D9" s="10">
        <v>0</v>
      </c>
      <c r="E9" s="11">
        <f t="shared" si="0"/>
        <v>0</v>
      </c>
      <c r="F9" s="12">
        <f>13*0.35</f>
        <v>4.55</v>
      </c>
      <c r="G9" s="30">
        <f t="shared" si="1"/>
        <v>0</v>
      </c>
      <c r="H9" s="32">
        <v>0</v>
      </c>
      <c r="I9" s="32">
        <v>0</v>
      </c>
      <c r="J9" s="30">
        <f t="shared" ref="J9:J13" si="2">G9+H9+I9</f>
        <v>0</v>
      </c>
      <c r="K9" s="13">
        <v>2560.7399999999998</v>
      </c>
    </row>
    <row r="10" spans="1:13" ht="44.1" customHeight="1" thickTop="1" thickBot="1" x14ac:dyDescent="0.3">
      <c r="B10" s="9" t="s">
        <v>11</v>
      </c>
      <c r="C10" s="27">
        <v>0</v>
      </c>
      <c r="D10" s="10">
        <v>0</v>
      </c>
      <c r="E10" s="11">
        <f>C10+D10</f>
        <v>0</v>
      </c>
      <c r="F10" s="12">
        <f>54*0.65</f>
        <v>35.1</v>
      </c>
      <c r="G10" s="30">
        <f t="shared" si="1"/>
        <v>0</v>
      </c>
      <c r="H10" s="32">
        <v>0</v>
      </c>
      <c r="I10" s="32">
        <v>0</v>
      </c>
      <c r="J10" s="30">
        <f t="shared" si="2"/>
        <v>0</v>
      </c>
      <c r="K10" s="13">
        <v>335977.2</v>
      </c>
      <c r="L10" s="29"/>
      <c r="M10" s="29"/>
    </row>
    <row r="11" spans="1:13" ht="44.1" customHeight="1" thickTop="1" thickBot="1" x14ac:dyDescent="0.3">
      <c r="B11" s="9" t="s">
        <v>12</v>
      </c>
      <c r="C11" s="27">
        <v>0</v>
      </c>
      <c r="D11" s="10">
        <v>0</v>
      </c>
      <c r="E11" s="11">
        <f>C11+D11</f>
        <v>0</v>
      </c>
      <c r="F11" s="12">
        <f>13*0.65</f>
        <v>8.4500000000000011</v>
      </c>
      <c r="G11" s="30">
        <f t="shared" si="1"/>
        <v>0</v>
      </c>
      <c r="H11" s="32">
        <v>0</v>
      </c>
      <c r="I11" s="32">
        <v>0</v>
      </c>
      <c r="J11" s="30">
        <f t="shared" si="2"/>
        <v>0</v>
      </c>
      <c r="K11" s="13">
        <v>156331.76</v>
      </c>
      <c r="L11" s="29"/>
      <c r="M11" s="29"/>
    </row>
    <row r="12" spans="1:13" ht="39.75" thickTop="1" thickBot="1" x14ac:dyDescent="0.3">
      <c r="B12" s="9" t="s">
        <v>17</v>
      </c>
      <c r="C12" s="26"/>
      <c r="D12" s="26"/>
      <c r="E12" s="27">
        <v>0</v>
      </c>
      <c r="F12" s="28">
        <f>F10</f>
        <v>35.1</v>
      </c>
      <c r="G12" s="30">
        <f t="shared" si="1"/>
        <v>0</v>
      </c>
      <c r="H12" s="32">
        <v>0</v>
      </c>
      <c r="I12" s="32">
        <v>0</v>
      </c>
      <c r="J12" s="30">
        <f t="shared" si="2"/>
        <v>0</v>
      </c>
      <c r="K12" s="13">
        <v>4703.4000000000005</v>
      </c>
      <c r="L12" s="4"/>
    </row>
    <row r="13" spans="1:13" ht="39.75" thickTop="1" thickBot="1" x14ac:dyDescent="0.3">
      <c r="A13" s="8"/>
      <c r="B13" s="9" t="s">
        <v>13</v>
      </c>
      <c r="C13" s="26"/>
      <c r="D13" s="26"/>
      <c r="E13" s="27">
        <v>0</v>
      </c>
      <c r="F13" s="28">
        <f>F11</f>
        <v>8.4500000000000011</v>
      </c>
      <c r="G13" s="30">
        <f t="shared" si="1"/>
        <v>0</v>
      </c>
      <c r="H13" s="32">
        <v>0</v>
      </c>
      <c r="I13" s="32">
        <v>0</v>
      </c>
      <c r="J13" s="30">
        <f t="shared" si="2"/>
        <v>0</v>
      </c>
      <c r="K13" s="13">
        <v>1585.2200000000003</v>
      </c>
      <c r="L13" s="4"/>
    </row>
    <row r="14" spans="1:13" s="14" customFormat="1" ht="16.5" thickTop="1" thickBot="1" x14ac:dyDescent="0.3">
      <c r="B14" s="15"/>
      <c r="C14" s="16"/>
      <c r="D14" s="17"/>
      <c r="E14" s="17"/>
      <c r="F14" s="18"/>
      <c r="G14" s="17" t="str">
        <f>IF(J15&lt;=K18,"","B.I. ofertada superior a B.I. Precio de Licitación")</f>
        <v/>
      </c>
      <c r="H14" s="17"/>
      <c r="I14" s="17"/>
      <c r="J14" s="17"/>
      <c r="K14" s="19"/>
    </row>
    <row r="15" spans="1:13" ht="16.149999999999999" customHeight="1" thickTop="1" thickBot="1" x14ac:dyDescent="0.3">
      <c r="B15" s="20"/>
      <c r="D15" s="21"/>
      <c r="E15" s="21"/>
      <c r="I15" s="22" t="s">
        <v>6</v>
      </c>
      <c r="J15" s="23">
        <f>SUM(J8:J13)</f>
        <v>0</v>
      </c>
      <c r="K15" s="31"/>
      <c r="L15" s="4"/>
    </row>
    <row r="16" spans="1:13" ht="17.25" thickTop="1" thickBot="1" x14ac:dyDescent="0.3">
      <c r="I16" s="22" t="s">
        <v>14</v>
      </c>
      <c r="J16" s="23">
        <f>J15*0.21</f>
        <v>0</v>
      </c>
      <c r="K16" s="31"/>
    </row>
    <row r="17" spans="2:11" ht="17.25" thickTop="1" thickBot="1" x14ac:dyDescent="0.3">
      <c r="B17" s="2"/>
      <c r="I17" s="22" t="s">
        <v>15</v>
      </c>
      <c r="J17" s="23">
        <f>J15+J16</f>
        <v>0</v>
      </c>
      <c r="K17" s="31"/>
    </row>
    <row r="18" spans="2:11" ht="16.5" thickTop="1" thickBot="1" x14ac:dyDescent="0.3">
      <c r="J18" s="24" t="s">
        <v>16</v>
      </c>
      <c r="K18" s="25">
        <f>SUM(K8:K13)</f>
        <v>508756.12</v>
      </c>
    </row>
    <row r="19" spans="2:11" ht="15.75" thickTop="1" x14ac:dyDescent="0.25"/>
    <row r="20" spans="2:11" x14ac:dyDescent="0.25">
      <c r="B20" s="2"/>
    </row>
  </sheetData>
  <sheetProtection sheet="1" objects="1" scenarios="1"/>
  <mergeCells count="3">
    <mergeCell ref="B5:C5"/>
    <mergeCell ref="B6:K6"/>
    <mergeCell ref="B1:F1"/>
  </mergeCells>
  <conditionalFormatting sqref="G14:J14">
    <cfRule type="expression" dxfId="1" priority="3">
      <formula>IF($G$14="B.I. ofertada superior a B.I. Precio de Licitación",1,0)</formula>
    </cfRule>
  </conditionalFormatting>
  <conditionalFormatting sqref="J15:K17">
    <cfRule type="expression" dxfId="0" priority="1">
      <formula>IF($G$30&gt;$K$33,1,0)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 Pliego doc aparte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García López, Francisco Javier</dc:creator>
  <cp:lastModifiedBy>Cañete Mora, Francisco José</cp:lastModifiedBy>
  <dcterms:created xsi:type="dcterms:W3CDTF">2020-03-25T13:39:12Z</dcterms:created>
  <dcterms:modified xsi:type="dcterms:W3CDTF">2021-06-23T12:21:55Z</dcterms:modified>
</cp:coreProperties>
</file>