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66925"/>
  <mc:AlternateContent xmlns:mc="http://schemas.openxmlformats.org/markup-compatibility/2006">
    <mc:Choice Requires="x15">
      <x15ac:absPath xmlns:x15ac="http://schemas.microsoft.com/office/spreadsheetml/2010/11/ac" url="\\metromadrid.net\estamentos\Ser. Obras\Coor. Serv. Tcos. de  Constr\Accesibilidad\00. Proyectos\2020\Inversion\OB.20.007 Mesas Abatibles PAV´s\Contratacion\Sara Revision 1 NUEVO CONCURSO\"/>
    </mc:Choice>
  </mc:AlternateContent>
  <xr:revisionPtr revIDLastSave="0" documentId="13_ncr:1_{2C7EA2BE-418D-4C06-9596-77F2EF3EE682}" xr6:coauthVersionLast="36" xr6:coauthVersionMax="36" xr10:uidLastSave="{00000000-0000-0000-0000-000000000000}"/>
  <workbookProtection lockStructure="1"/>
  <bookViews>
    <workbookView xWindow="0" yWindow="0" windowWidth="26835" windowHeight="9495" xr2:uid="{2B16AD78-143E-45B2-BB6E-E0561D6151EE}"/>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 i="1" l="1"/>
  <c r="J5" i="1"/>
  <c r="I7" i="1" s="1"/>
  <c r="H4" i="1"/>
  <c r="J12" i="1" l="1"/>
  <c r="J13" i="1" s="1"/>
  <c r="I4" i="1"/>
  <c r="J7" i="1"/>
  <c r="J4" i="1" s="1"/>
  <c r="I9" i="1" s="1"/>
  <c r="J9" i="1" s="1"/>
  <c r="E4" i="1"/>
  <c r="G5" i="1"/>
  <c r="F7" i="1" s="1"/>
  <c r="F4" i="1" s="1"/>
  <c r="J14" i="1" l="1"/>
  <c r="J15" i="1" s="1"/>
  <c r="G7" i="1"/>
  <c r="G4" i="1" s="1"/>
  <c r="F9" i="1" s="1"/>
  <c r="G9" i="1" s="1"/>
  <c r="G11" i="1" s="1"/>
  <c r="G12" i="1" s="1"/>
  <c r="G13" i="1" s="1"/>
  <c r="G14" i="1" s="1"/>
  <c r="G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Esteve Serrano, Jesús</author>
    <author>Cárdaba Prada, Luis María</author>
  </authors>
  <commentList>
    <comment ref="A3" authorId="0" shapeId="0" xr:uid="{08B89FE4-4CCF-4C3D-82E0-4248E54F7FFE}">
      <text>
        <r>
          <rPr>
            <b/>
            <sz val="9"/>
            <color indexed="81"/>
            <rFont val="Tahoma"/>
            <family val="2"/>
          </rPr>
          <t>Código del concepto. Ver colores en "Entorno de trabajo: Apariencia"</t>
        </r>
      </text>
    </comment>
    <comment ref="B3" authorId="0" shapeId="0" xr:uid="{3977EDBB-E1F0-416F-8F63-F11F4D31BC6A}">
      <text>
        <r>
          <rPr>
            <b/>
            <sz val="9"/>
            <color indexed="81"/>
            <rFont val="Tahoma"/>
            <family val="2"/>
          </rPr>
          <t>Naturaleza o tipo de concepto, ver valores de cada naturaleza en la ayuda del menú contextual</t>
        </r>
      </text>
    </comment>
    <comment ref="C3" authorId="0" shapeId="0" xr:uid="{658C294A-B87A-4638-9F2E-452B38A65006}">
      <text>
        <r>
          <rPr>
            <b/>
            <sz val="9"/>
            <color indexed="81"/>
            <rFont val="Tahoma"/>
            <family val="2"/>
          </rPr>
          <t>Unidad principal de medida del concepto</t>
        </r>
      </text>
    </comment>
    <comment ref="D3" authorId="0" shapeId="0" xr:uid="{176CE580-90F2-47D5-A0F1-781CAADB81C8}">
      <text>
        <r>
          <rPr>
            <b/>
            <sz val="9"/>
            <color indexed="81"/>
            <rFont val="Tahoma"/>
            <family val="2"/>
          </rPr>
          <t>Descripción corta</t>
        </r>
      </text>
    </comment>
    <comment ref="E3" authorId="0" shapeId="0" xr:uid="{7FFDA727-43DD-4D23-A0DE-B9B7CA58073B}">
      <text>
        <r>
          <rPr>
            <b/>
            <sz val="9"/>
            <color indexed="81"/>
            <rFont val="Tahoma"/>
            <family val="2"/>
          </rPr>
          <t>Rendimiento o cantidad presupuestada</t>
        </r>
      </text>
    </comment>
    <comment ref="F3" authorId="0" shapeId="0" xr:uid="{018088CA-3B8A-4989-9D18-40BB7E09CAC0}">
      <text>
        <r>
          <rPr>
            <b/>
            <sz val="9"/>
            <color indexed="81"/>
            <rFont val="Tahoma"/>
            <family val="2"/>
          </rPr>
          <t>Precio unitario en el presupuesto</t>
        </r>
      </text>
    </comment>
    <comment ref="G3" authorId="0" shapeId="0" xr:uid="{6E2D523B-45D9-45AC-9584-8BC829FF7D93}">
      <text>
        <r>
          <rPr>
            <b/>
            <sz val="9"/>
            <color indexed="81"/>
            <rFont val="Tahoma"/>
            <family val="2"/>
          </rPr>
          <t>Importe del presupuesto</t>
        </r>
      </text>
    </comment>
    <comment ref="H3" authorId="0" shapeId="0" xr:uid="{D501F60C-D535-4A06-B065-7E3590D5D5E4}">
      <text>
        <r>
          <rPr>
            <b/>
            <sz val="9"/>
            <color indexed="81"/>
            <rFont val="Tahoma"/>
            <family val="2"/>
          </rPr>
          <t>Rendimiento o cantidad presupuestada</t>
        </r>
      </text>
    </comment>
    <comment ref="I3" authorId="0" shapeId="0" xr:uid="{617C544D-4564-487A-AF56-761B0082AA67}">
      <text>
        <r>
          <rPr>
            <b/>
            <sz val="9"/>
            <color indexed="81"/>
            <rFont val="Tahoma"/>
            <family val="2"/>
          </rPr>
          <t>Precio unitario en el presupuesto</t>
        </r>
      </text>
    </comment>
    <comment ref="J3" authorId="0" shapeId="0" xr:uid="{1F7853F5-1126-4E75-9E79-A9FF0C857204}">
      <text>
        <r>
          <rPr>
            <b/>
            <sz val="9"/>
            <color indexed="81"/>
            <rFont val="Tahoma"/>
            <family val="2"/>
          </rPr>
          <t>Importe del presupuesto</t>
        </r>
      </text>
    </comment>
    <comment ref="D13" authorId="1" shapeId="0" xr:uid="{E13A2FB8-D2B3-4CCD-9AF3-FD536260CA8B}">
      <text>
        <r>
          <rPr>
            <sz val="9"/>
            <color indexed="81"/>
            <rFont val="Tahoma"/>
            <family val="2"/>
          </rPr>
          <t>IVA no incluido</t>
        </r>
      </text>
    </comment>
    <comment ref="D15" authorId="1" shapeId="0" xr:uid="{DF9EA3CB-1E56-48F0-AD11-4746CF39B633}">
      <text>
        <r>
          <rPr>
            <sz val="9"/>
            <color indexed="81"/>
            <rFont val="Tahoma"/>
            <family val="2"/>
          </rPr>
          <t>IVA incluido</t>
        </r>
      </text>
    </comment>
  </commentList>
</comments>
</file>

<file path=xl/sharedStrings.xml><?xml version="1.0" encoding="utf-8"?>
<sst xmlns="http://schemas.openxmlformats.org/spreadsheetml/2006/main" count="31" uniqueCount="28">
  <si>
    <t>Presupuesto</t>
  </si>
  <si>
    <t>Código</t>
  </si>
  <si>
    <t>Nat</t>
  </si>
  <si>
    <t>Ud</t>
  </si>
  <si>
    <t>Resumen</t>
  </si>
  <si>
    <t>CanPres</t>
  </si>
  <si>
    <t>Pres</t>
  </si>
  <si>
    <t>ImpPres</t>
  </si>
  <si>
    <t>EGB</t>
  </si>
  <si>
    <t>Capítulo</t>
  </si>
  <si>
    <t/>
  </si>
  <si>
    <t>CERRAJERÍA</t>
  </si>
  <si>
    <t>EGB0480</t>
  </si>
  <si>
    <t>Partida</t>
  </si>
  <si>
    <t>u</t>
  </si>
  <si>
    <t>SUMINISTRO E INSTALACIÓN DE MESA ABATIBLE PARA P.A.V (NOCTURNO)</t>
  </si>
  <si>
    <t>Suministro e instalación de mesa abatible para Puesto de Atención al Viajero de dimensiones acordes a planos. Realizada en tablero de 12mm de espesor de Solid Surface Hi Macs G015 MIDNIGHT PEARL de LG , o similar, con faldón perimetral de 41mm en el mismo material, no poroso, de alta durabilidad, de alta resistencia frente a impactos y abrasión, de gran dureza, elevada higiene y resistente al fuego. Sobre el que se mecaniza el logo SIA de dimensiones 325 x 325 mm con un grosor de trazado de 15mm relleno de Solid Surface de color blanco, DILOX ACRYLIC STONE STANDARD WHITE o similar, no poroso, de alta durabilidad, de alta resistencia frente a impactos y abrasión, de gran dureza, elevada higiene y resistente al fuego. El tablero se conectara con los elementos moviles mediante pletinas de acero inoxidable AISI 316 de 2 mm de espesor . El conjunto mesa soporte, se completará con 2 muelles hidráulicos de 550 mm de carrera máxima y 150 N de fuerza de extensión. El punto de giro superior estara formado por bisagras ocultas adentro de un embellecedor en forma curva que se adaptara al relieve del PAV, todo el conjunto en acero inoxidable similar al existente en el PAV. 
Incluidos pletinas, vastagos, elementos de sujecion, desmontaje y posterior montaje de elementos del PAV,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</si>
  <si>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EGB</t>
  </si>
  <si>
    <t>Total 0</t>
  </si>
  <si>
    <t>OB.20.007 MESAS ABATIBLES PARA PAV´s LOTE 2</t>
  </si>
  <si>
    <t>PRESUPUESTO</t>
  </si>
  <si>
    <t>OFERTA</t>
  </si>
  <si>
    <t>TOTAL PRESUP. EJECUCIÓN MATERIAL</t>
  </si>
  <si>
    <t>GASTOS GENERALES Y BENEFICIO INDUSTRIAL</t>
  </si>
  <si>
    <t>BASE IMPONIBLE</t>
  </si>
  <si>
    <t>IMPORTE IVA</t>
  </si>
  <si>
    <t>PRESUPUESTO BASE DE LICITACIÓN</t>
  </si>
  <si>
    <t>*Se deberán tener en cuenta las Notas del apartado “27. Evaluación de las ofertas”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</si>
</sst>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1"/>
      <color theme="1"/>
      <name val="Calibri"/>
      <family val="2"/>
      <scheme val="minor"/>
    </font>
    <font>
      <sz val="9"/>
      <color indexed="81"/>
      <name val="Tahoma"/>
      <family val="2"/>
    </font>
  </fonts>
  <fills count="6">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4" tint="0.79998168889431442"/>
        <bgColor indexed="64"/>
      </patternFill>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4" fontId="7" fillId="0" borderId="0" xfId="0" applyNumberFormat="1" applyFont="1" applyAlignment="1" applyProtection="1">
      <alignment vertical="top"/>
      <protection locked="0"/>
    </xf>
    <xf numFmtId="0" fontId="0" fillId="5" borderId="1" xfId="0" applyFill="1" applyBorder="1"/>
    <xf numFmtId="0" fontId="0" fillId="5" borderId="2" xfId="0" applyFill="1" applyBorder="1"/>
    <xf numFmtId="49" fontId="5" fillId="5" borderId="2" xfId="0" applyNumberFormat="1" applyFont="1" applyFill="1" applyBorder="1" applyAlignment="1">
      <alignment vertical="top" wrapText="1"/>
    </xf>
    <xf numFmtId="4" fontId="6" fillId="5" borderId="3" xfId="0" applyNumberFormat="1" applyFont="1" applyFill="1" applyBorder="1" applyAlignment="1">
      <alignment vertical="top"/>
    </xf>
    <xf numFmtId="0" fontId="0" fillId="5" borderId="4" xfId="0" applyFill="1" applyBorder="1"/>
    <xf numFmtId="0" fontId="0" fillId="5" borderId="0" xfId="0" applyFill="1" applyBorder="1"/>
    <xf numFmtId="49" fontId="5" fillId="5" borderId="0" xfId="0" applyNumberFormat="1" applyFont="1" applyFill="1" applyBorder="1" applyAlignment="1">
      <alignment vertical="top" wrapText="1"/>
    </xf>
    <xf numFmtId="9" fontId="7" fillId="5" borderId="4" xfId="0" applyNumberFormat="1" applyFont="1" applyFill="1" applyBorder="1" applyAlignment="1">
      <alignment vertical="top"/>
    </xf>
    <xf numFmtId="4" fontId="6" fillId="5" borderId="5" xfId="0" applyNumberFormat="1" applyFont="1" applyFill="1" applyBorder="1" applyAlignment="1">
      <alignment vertical="top"/>
    </xf>
    <xf numFmtId="4" fontId="7" fillId="5" borderId="0" xfId="0" applyNumberFormat="1" applyFont="1" applyFill="1" applyBorder="1" applyAlignment="1" applyProtection="1">
      <alignment vertical="top"/>
      <protection locked="0"/>
    </xf>
    <xf numFmtId="9" fontId="7" fillId="0" borderId="4" xfId="0" applyNumberFormat="1" applyFont="1" applyFill="1" applyBorder="1" applyAlignment="1" applyProtection="1">
      <alignment vertical="top"/>
      <protection locked="0"/>
    </xf>
    <xf numFmtId="0" fontId="0" fillId="5" borderId="6" xfId="0" applyFill="1" applyBorder="1"/>
    <xf numFmtId="0" fontId="0" fillId="5" borderId="7" xfId="0" applyFill="1" applyBorder="1"/>
    <xf numFmtId="49" fontId="5" fillId="5" borderId="8" xfId="0" applyNumberFormat="1" applyFont="1" applyFill="1" applyBorder="1" applyAlignment="1">
      <alignment vertical="top"/>
    </xf>
    <xf numFmtId="4" fontId="6" fillId="5" borderId="8" xfId="0" applyNumberFormat="1" applyFont="1" applyFill="1" applyBorder="1" applyAlignment="1">
      <alignment vertical="top"/>
    </xf>
    <xf numFmtId="0" fontId="9" fillId="0" borderId="0" xfId="0" applyFont="1"/>
    <xf numFmtId="0" fontId="9"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238ED-8E41-4FEB-BCB9-B3FB98FCCF43}">
  <dimension ref="A1:J17"/>
  <sheetViews>
    <sheetView tabSelected="1" workbookViewId="0">
      <pane xSplit="4" ySplit="3" topLeftCell="E4" activePane="bottomRight" state="frozen"/>
      <selection pane="topRight" activeCell="E1" sqref="E1"/>
      <selection pane="bottomLeft" activeCell="A4" sqref="A4"/>
      <selection pane="bottomRight" activeCell="I12" sqref="I12"/>
    </sheetView>
  </sheetViews>
  <sheetFormatPr baseColWidth="10" defaultRowHeight="15" x14ac:dyDescent="0.25"/>
  <cols>
    <col min="1" max="1" width="7" bestFit="1" customWidth="1"/>
    <col min="2" max="2" width="6.5703125" bestFit="1" customWidth="1"/>
    <col min="3" max="3" width="3.7109375" bestFit="1" customWidth="1"/>
    <col min="4" max="4" width="32.85546875" customWidth="1"/>
    <col min="5" max="7" width="7.85546875" bestFit="1" customWidth="1"/>
    <col min="8" max="8" width="7.85546875" hidden="1" customWidth="1"/>
    <col min="9" max="10" width="7.85546875" bestFit="1" customWidth="1"/>
  </cols>
  <sheetData>
    <row r="1" spans="1:10" x14ac:dyDescent="0.25">
      <c r="A1" s="1" t="s">
        <v>19</v>
      </c>
      <c r="B1" s="2"/>
      <c r="C1" s="2"/>
      <c r="D1" s="2"/>
      <c r="E1" s="38" t="s">
        <v>20</v>
      </c>
      <c r="F1" s="38"/>
      <c r="G1" s="38"/>
      <c r="H1" s="2"/>
      <c r="I1" s="38" t="s">
        <v>21</v>
      </c>
      <c r="J1" s="38"/>
    </row>
    <row r="2" spans="1:10" ht="18.75" x14ac:dyDescent="0.25">
      <c r="A2" s="3" t="s">
        <v>0</v>
      </c>
      <c r="B2" s="2"/>
      <c r="C2" s="2"/>
      <c r="D2" s="2"/>
      <c r="E2" s="2"/>
      <c r="F2" s="2"/>
      <c r="G2" s="2"/>
      <c r="H2" s="2"/>
      <c r="I2" s="2"/>
      <c r="J2" s="2"/>
    </row>
    <row r="3" spans="1:10" x14ac:dyDescent="0.25">
      <c r="A3" s="4" t="s">
        <v>1</v>
      </c>
      <c r="B3" s="4" t="s">
        <v>2</v>
      </c>
      <c r="C3" s="4" t="s">
        <v>3</v>
      </c>
      <c r="D3" s="17" t="s">
        <v>4</v>
      </c>
      <c r="E3" s="4" t="s">
        <v>5</v>
      </c>
      <c r="F3" s="4" t="s">
        <v>6</v>
      </c>
      <c r="G3" s="4" t="s">
        <v>7</v>
      </c>
      <c r="H3" s="4" t="s">
        <v>5</v>
      </c>
      <c r="I3" s="4" t="s">
        <v>6</v>
      </c>
      <c r="J3" s="4" t="s">
        <v>7</v>
      </c>
    </row>
    <row r="4" spans="1:10" x14ac:dyDescent="0.25">
      <c r="A4" s="5" t="s">
        <v>8</v>
      </c>
      <c r="B4" s="5" t="s">
        <v>9</v>
      </c>
      <c r="C4" s="5" t="s">
        <v>10</v>
      </c>
      <c r="D4" s="18" t="s">
        <v>11</v>
      </c>
      <c r="E4" s="6">
        <f t="shared" ref="E4:J4" si="0">E7</f>
        <v>1</v>
      </c>
      <c r="F4" s="7">
        <f t="shared" si="0"/>
        <v>43890</v>
      </c>
      <c r="G4" s="7">
        <f t="shared" si="0"/>
        <v>43890</v>
      </c>
      <c r="H4" s="6">
        <f t="shared" si="0"/>
        <v>1</v>
      </c>
      <c r="I4" s="7">
        <f t="shared" si="0"/>
        <v>0</v>
      </c>
      <c r="J4" s="7">
        <f t="shared" si="0"/>
        <v>0</v>
      </c>
    </row>
    <row r="5" spans="1:10" ht="22.5" x14ac:dyDescent="0.25">
      <c r="A5" s="8" t="s">
        <v>12</v>
      </c>
      <c r="B5" s="9" t="s">
        <v>13</v>
      </c>
      <c r="C5" s="9" t="s">
        <v>14</v>
      </c>
      <c r="D5" s="13" t="s">
        <v>15</v>
      </c>
      <c r="E5" s="10">
        <v>44</v>
      </c>
      <c r="F5" s="10">
        <v>997.5</v>
      </c>
      <c r="G5" s="11">
        <f>ROUND(E5*F5,2)</f>
        <v>43890</v>
      </c>
      <c r="H5" s="10">
        <v>44</v>
      </c>
      <c r="I5" s="21">
        <v>0</v>
      </c>
      <c r="J5" s="11">
        <f>ROUND(H5*I5,2)</f>
        <v>0</v>
      </c>
    </row>
    <row r="6" spans="1:10" ht="409.5" x14ac:dyDescent="0.25">
      <c r="A6" s="12"/>
      <c r="B6" s="12"/>
      <c r="C6" s="12"/>
      <c r="D6" s="13" t="s">
        <v>16</v>
      </c>
      <c r="E6" s="12"/>
      <c r="F6" s="12"/>
      <c r="G6" s="12"/>
      <c r="H6" s="12"/>
      <c r="I6" s="12"/>
      <c r="J6" s="12"/>
    </row>
    <row r="7" spans="1:10" x14ac:dyDescent="0.25">
      <c r="A7" s="12"/>
      <c r="B7" s="12"/>
      <c r="C7" s="12"/>
      <c r="D7" s="19" t="s">
        <v>17</v>
      </c>
      <c r="E7" s="14">
        <v>1</v>
      </c>
      <c r="F7" s="15">
        <f>G5</f>
        <v>43890</v>
      </c>
      <c r="G7" s="15">
        <f>ROUND(E7*F7,2)</f>
        <v>43890</v>
      </c>
      <c r="H7" s="14">
        <v>1</v>
      </c>
      <c r="I7" s="15">
        <f>J5</f>
        <v>0</v>
      </c>
      <c r="J7" s="15">
        <f>ROUND(H7*I7,2)</f>
        <v>0</v>
      </c>
    </row>
    <row r="8" spans="1:10" ht="0.95" customHeight="1" x14ac:dyDescent="0.25">
      <c r="A8" s="16"/>
      <c r="B8" s="16"/>
      <c r="C8" s="16"/>
      <c r="D8" s="20"/>
      <c r="E8" s="16"/>
      <c r="F8" s="16"/>
      <c r="G8" s="16"/>
      <c r="H8" s="16"/>
      <c r="I8" s="16"/>
      <c r="J8" s="16"/>
    </row>
    <row r="9" spans="1:10" x14ac:dyDescent="0.25">
      <c r="A9" s="12"/>
      <c r="B9" s="12"/>
      <c r="C9" s="12"/>
      <c r="D9" s="19" t="s">
        <v>18</v>
      </c>
      <c r="E9" s="14">
        <v>1</v>
      </c>
      <c r="F9" s="15">
        <f>G4</f>
        <v>43890</v>
      </c>
      <c r="G9" s="15">
        <f>ROUND(E9*F9,2)</f>
        <v>43890</v>
      </c>
      <c r="H9" s="14">
        <v>1</v>
      </c>
      <c r="I9" s="15">
        <f>J4</f>
        <v>0</v>
      </c>
      <c r="J9" s="15">
        <f>ROUND(H9*I9,2)</f>
        <v>0</v>
      </c>
    </row>
    <row r="10" spans="1:10" ht="0.95" customHeight="1" x14ac:dyDescent="0.25">
      <c r="A10" s="16"/>
      <c r="B10" s="16"/>
      <c r="C10" s="16"/>
      <c r="D10" s="20"/>
      <c r="E10" s="16"/>
      <c r="F10" s="16"/>
      <c r="G10" s="16"/>
      <c r="H10" s="16"/>
      <c r="I10" s="16"/>
      <c r="J10" s="16"/>
    </row>
    <row r="11" spans="1:10" x14ac:dyDescent="0.25">
      <c r="A11" s="22"/>
      <c r="B11" s="23"/>
      <c r="C11" s="23"/>
      <c r="D11" s="24" t="s">
        <v>22</v>
      </c>
      <c r="E11" s="22"/>
      <c r="F11" s="23"/>
      <c r="G11" s="25">
        <f>G9</f>
        <v>43890</v>
      </c>
      <c r="H11" s="23"/>
      <c r="I11" s="22"/>
      <c r="J11" s="25">
        <f>J9</f>
        <v>0</v>
      </c>
    </row>
    <row r="12" spans="1:10" x14ac:dyDescent="0.25">
      <c r="A12" s="26"/>
      <c r="B12" s="27"/>
      <c r="C12" s="27"/>
      <c r="D12" s="28" t="s">
        <v>23</v>
      </c>
      <c r="E12" s="29">
        <v>0.15</v>
      </c>
      <c r="F12" s="27"/>
      <c r="G12" s="30">
        <f>G11*E12</f>
        <v>6583.5</v>
      </c>
      <c r="H12" s="31"/>
      <c r="I12" s="32">
        <v>0.15</v>
      </c>
      <c r="J12" s="30">
        <f>J11*I12</f>
        <v>0</v>
      </c>
    </row>
    <row r="13" spans="1:10" x14ac:dyDescent="0.25">
      <c r="A13" s="26"/>
      <c r="B13" s="27"/>
      <c r="C13" s="27"/>
      <c r="D13" s="28" t="s">
        <v>24</v>
      </c>
      <c r="E13" s="26"/>
      <c r="F13" s="27"/>
      <c r="G13" s="30">
        <f>G11+G12</f>
        <v>50473.5</v>
      </c>
      <c r="H13" s="27"/>
      <c r="I13" s="26"/>
      <c r="J13" s="30">
        <f>J11+J12</f>
        <v>0</v>
      </c>
    </row>
    <row r="14" spans="1:10" x14ac:dyDescent="0.25">
      <c r="A14" s="26"/>
      <c r="B14" s="27"/>
      <c r="C14" s="27"/>
      <c r="D14" s="28" t="s">
        <v>25</v>
      </c>
      <c r="E14" s="29">
        <v>0.21</v>
      </c>
      <c r="F14" s="27"/>
      <c r="G14" s="30">
        <f>21*G13%</f>
        <v>10599.44</v>
      </c>
      <c r="H14" s="27"/>
      <c r="I14" s="29">
        <v>0.21</v>
      </c>
      <c r="J14" s="30">
        <f>E14*J13</f>
        <v>0</v>
      </c>
    </row>
    <row r="15" spans="1:10" x14ac:dyDescent="0.25">
      <c r="A15" s="33"/>
      <c r="B15" s="34"/>
      <c r="C15" s="34"/>
      <c r="D15" s="35" t="s">
        <v>26</v>
      </c>
      <c r="E15" s="33"/>
      <c r="F15" s="34"/>
      <c r="G15" s="36">
        <f>G13+G14</f>
        <v>61072.94</v>
      </c>
      <c r="H15" s="34"/>
      <c r="I15" s="33"/>
      <c r="J15" s="36">
        <f>J13+J14</f>
        <v>0</v>
      </c>
    </row>
    <row r="17" spans="1:1" x14ac:dyDescent="0.25">
      <c r="A17" s="37" t="s">
        <v>27</v>
      </c>
    </row>
  </sheetData>
  <sheetProtection algorithmName="SHA-512" hashValue="et0H0llD3kKGHp6G0+IcfEQVpOADXraGLtOm4iZaPR7J2oYSRUXf9cywD/RsL1Qx5/ZvRgYdxRC1DzG5/zyYtQ==" saltValue="QkmsPRTmi1eLEV+JOwCtow==" spinCount="100000" sheet="1" objects="1" scenarios="1" selectLockedCells="1"/>
  <mergeCells count="2">
    <mergeCell ref="E1:G1"/>
    <mergeCell ref="I1:J1"/>
  </mergeCells>
  <dataValidations count="4">
    <dataValidation type="list" allowBlank="1" showInputMessage="1" showErrorMessage="1" sqref="B4:B10" xr:uid="{D9D46CCA-03AE-46D1-8338-2B432EB00DCB}">
      <formula1>"Capítulo,Partida,Mano de obra,Maquinaria,Material,Otros,Tarea,"</formula1>
    </dataValidation>
    <dataValidation type="decimal" operator="lessThanOrEqual" allowBlank="1" showErrorMessage="1" errorTitle="ERROR" error="La oferta no puede ser mayor que el presupuesto." sqref="I5" xr:uid="{54234146-2BB7-480D-B87E-BE33BC950EC2}">
      <formula1>F5</formula1>
    </dataValidation>
    <dataValidation type="whole" allowBlank="1" showErrorMessage="1" errorTitle="ERROR" error="El valor debe estar comprendido entre 0 y 19%" sqref="H12" xr:uid="{03C0FC42-6919-472D-9F24-CD80371F1274}">
      <formula1>0</formula1>
      <formula2>19</formula2>
    </dataValidation>
    <dataValidation type="decimal" allowBlank="1" showErrorMessage="1" errorTitle="ERROR" error="El BI+GG debe estar comprendido entre el 0 y 19%" sqref="I12" xr:uid="{D96D0809-37C8-44CA-A2B5-46CD1E10AC0A}">
      <formula1>0</formula1>
      <formula2>0.19</formula2>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Esteve Serrano, Jesús</dc:creator>
  <cp:lastModifiedBy>Esteve Serrano, Jesús</cp:lastModifiedBy>
  <dcterms:created xsi:type="dcterms:W3CDTF">2020-06-02T06:20:03Z</dcterms:created>
  <dcterms:modified xsi:type="dcterms:W3CDTF">2021-04-14T07:54:24Z</dcterms:modified>
</cp:coreProperties>
</file>