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filterPrivacy="1" defaultThemeVersion="124226"/>
  <xr:revisionPtr revIDLastSave="0" documentId="13_ncr:1_{1F2322ED-E994-4BD0-8E89-5A0B2A9A0338}" xr6:coauthVersionLast="36" xr6:coauthVersionMax="36" xr10:uidLastSave="{00000000-0000-0000-0000-000000000000}"/>
  <workbookProtection workbookAlgorithmName="SHA-512" workbookHashValue="cgppY1O8XQrku+K9yz/fNfISU8VBCVuLe59yTftUgQF8/rIdniXHz/v3Jia+fJeSnq4JCWKOKzWbgrdX3gqXtQ==" workbookSaltValue="8qM4+vKq5dICheLpenwI+A==" workbookSpinCount="100000" lockStructure="1"/>
  <bookViews>
    <workbookView xWindow="0" yWindow="0" windowWidth="26832" windowHeight="9492" xr2:uid="{00000000-000D-0000-FFFF-FFFF00000000}"/>
  </bookViews>
  <sheets>
    <sheet name="lote 2" sheetId="16" r:id="rId1"/>
  </sheets>
  <calcPr calcId="191029"/>
</workbook>
</file>

<file path=xl/calcChain.xml><?xml version="1.0" encoding="utf-8"?>
<calcChain xmlns="http://schemas.openxmlformats.org/spreadsheetml/2006/main">
  <c r="E12" i="16" l="1"/>
  <c r="J10" i="16" l="1"/>
  <c r="G10" i="16"/>
  <c r="H8" i="16"/>
  <c r="H9" i="16"/>
  <c r="K9" i="16"/>
  <c r="K8" i="16"/>
  <c r="F9" i="16"/>
  <c r="F8" i="16"/>
  <c r="K10" i="16" l="1"/>
  <c r="H10" i="16"/>
  <c r="K12" i="16" s="1"/>
  <c r="K13" i="16" s="1"/>
  <c r="K14" i="16" s="1"/>
  <c r="F10" i="16"/>
  <c r="E10" i="16"/>
</calcChain>
</file>

<file path=xl/sharedStrings.xml><?xml version="1.0" encoding="utf-8"?>
<sst xmlns="http://schemas.openxmlformats.org/spreadsheetml/2006/main" count="21" uniqueCount="20">
  <si>
    <t>IVA</t>
  </si>
  <si>
    <t>TOTAL</t>
  </si>
  <si>
    <t>TOTAL (IVA no incluido)</t>
  </si>
  <si>
    <t>TOTAL (IVA incluido)</t>
  </si>
  <si>
    <t>Equipo a mantener</t>
  </si>
  <si>
    <t>Licitación</t>
  </si>
  <si>
    <t>Oferta</t>
  </si>
  <si>
    <t>Plazo del Contrato (años)</t>
  </si>
  <si>
    <t>Preventivo anual</t>
  </si>
  <si>
    <t xml:space="preserve"> Correctivo anual</t>
  </si>
  <si>
    <t>Preventivo contrato</t>
  </si>
  <si>
    <t>Correctivo contrato</t>
  </si>
  <si>
    <t>Preventivo     anual***</t>
  </si>
  <si>
    <t>*** No se podrán ofertar precios superiores a los licitados para cada equipo</t>
  </si>
  <si>
    <t>Instrucciones: Rellenad únicamente todas las celdas en amarillo</t>
  </si>
  <si>
    <t>0IFSAIS000323</t>
  </si>
  <si>
    <t>0IFSAIS000324</t>
  </si>
  <si>
    <t>Mantenimiento Preventivo (3 años)</t>
  </si>
  <si>
    <t xml:space="preserve">Mantenimiento Correctivo (3 años)                  Precio posibles reparaciones con presupuesto previo aprobado por Metro </t>
  </si>
  <si>
    <t>LOTE 1:    Mantenimiento Integral de SAIs de CPDs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</si>
</sst>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6" applyNumberFormat="0" applyAlignment="0" applyProtection="0"/>
    <xf numFmtId="0" fontId="11" fillId="7" borderId="7" applyNumberFormat="0" applyAlignment="0" applyProtection="0"/>
    <xf numFmtId="0" fontId="12" fillId="7" borderId="6" applyNumberFormat="0" applyAlignment="0" applyProtection="0"/>
    <xf numFmtId="0" fontId="13" fillId="0" borderId="8" applyNumberFormat="0" applyFill="0" applyAlignment="0" applyProtection="0"/>
    <xf numFmtId="0" fontId="1" fillId="8" borderId="9" applyNumberFormat="0" applyAlignment="0" applyProtection="0"/>
    <xf numFmtId="0" fontId="14" fillId="0" borderId="0" applyNumberFormat="0" applyFill="0" applyBorder="0" applyAlignment="0" applyProtection="0"/>
    <xf numFmtId="0" fontId="2" fillId="9" borderId="10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6" fillId="0" borderId="25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16" fillId="0" borderId="21" xfId="0" applyNumberFormat="1" applyFont="1" applyBorder="1" applyAlignment="1">
      <alignment horizontal="center" vertical="center"/>
    </xf>
    <xf numFmtId="164" fontId="20" fillId="35" borderId="16" xfId="0" applyNumberFormat="1" applyFont="1" applyFill="1" applyBorder="1" applyAlignment="1">
      <alignment horizontal="center" vertical="center"/>
    </xf>
    <xf numFmtId="7" fontId="21" fillId="0" borderId="17" xfId="43" applyNumberFormat="1" applyFont="1" applyFill="1" applyBorder="1" applyAlignment="1">
      <alignment horizontal="center" vertical="center"/>
    </xf>
    <xf numFmtId="164" fontId="20" fillId="35" borderId="23" xfId="0" applyNumberFormat="1" applyFont="1" applyFill="1" applyBorder="1" applyAlignment="1">
      <alignment horizontal="center" vertical="center"/>
    </xf>
    <xf numFmtId="7" fontId="21" fillId="0" borderId="19" xfId="43" applyNumberFormat="1" applyFont="1" applyFill="1" applyBorder="1" applyAlignment="1">
      <alignment horizontal="center" vertical="center"/>
    </xf>
    <xf numFmtId="7" fontId="21" fillId="0" borderId="21" xfId="43" applyNumberFormat="1" applyFont="1" applyFill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164" fontId="21" fillId="0" borderId="17" xfId="0" applyNumberFormat="1" applyFont="1" applyBorder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7" fontId="20" fillId="0" borderId="21" xfId="43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" fillId="18" borderId="12" xfId="26" applyFont="1" applyBorder="1" applyAlignment="1">
      <alignment horizontal="center" vertical="center"/>
    </xf>
    <xf numFmtId="0" fontId="1" fillId="18" borderId="13" xfId="26" applyFont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3" builtinId="3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85AD-982E-474F-A5EC-7196C82104AA}">
  <dimension ref="A1:K19"/>
  <sheetViews>
    <sheetView tabSelected="1" workbookViewId="0">
      <selection activeCell="L3" sqref="L3"/>
    </sheetView>
  </sheetViews>
  <sheetFormatPr baseColWidth="10" defaultRowHeight="14.4" x14ac:dyDescent="0.3"/>
  <cols>
    <col min="1" max="1" width="2.88671875" style="1" customWidth="1"/>
    <col min="2" max="2" width="18.5546875" style="1" customWidth="1"/>
    <col min="3" max="3" width="15.6640625" style="1" customWidth="1"/>
    <col min="4" max="4" width="1" style="1" customWidth="1"/>
    <col min="5" max="7" width="15.6640625" style="1" customWidth="1"/>
    <col min="8" max="8" width="15.6640625" customWidth="1"/>
    <col min="9" max="9" width="1" style="1" customWidth="1"/>
    <col min="10" max="11" width="21.21875" customWidth="1"/>
    <col min="12" max="12" width="15.6640625" customWidth="1"/>
  </cols>
  <sheetData>
    <row r="1" spans="1:11" ht="15" thickBot="1" x14ac:dyDescent="0.35">
      <c r="D1"/>
      <c r="I1"/>
    </row>
    <row r="2" spans="1:11" ht="15" thickBot="1" x14ac:dyDescent="0.35">
      <c r="B2" s="39" t="s">
        <v>14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ht="15" thickBot="1" x14ac:dyDescent="0.35">
      <c r="D3"/>
      <c r="I3"/>
    </row>
    <row r="4" spans="1:11" ht="30.75" customHeight="1" thickBot="1" x14ac:dyDescent="0.35">
      <c r="B4" s="34"/>
      <c r="C4" s="34"/>
      <c r="D4"/>
      <c r="E4" s="33" t="s">
        <v>19</v>
      </c>
      <c r="F4" s="27"/>
      <c r="G4" s="27"/>
      <c r="H4" s="27"/>
      <c r="I4" s="27"/>
      <c r="J4" s="27"/>
      <c r="K4" s="28"/>
    </row>
    <row r="5" spans="1:11" ht="46.2" customHeight="1" thickBot="1" x14ac:dyDescent="0.35">
      <c r="B5" s="34"/>
      <c r="C5" s="34"/>
      <c r="D5"/>
      <c r="E5" s="33" t="s">
        <v>17</v>
      </c>
      <c r="F5" s="27"/>
      <c r="G5" s="27"/>
      <c r="H5" s="28"/>
      <c r="I5"/>
      <c r="J5" s="36" t="s">
        <v>18</v>
      </c>
      <c r="K5" s="37"/>
    </row>
    <row r="6" spans="1:11" ht="40.799999999999997" customHeight="1" thickBot="1" x14ac:dyDescent="0.35">
      <c r="B6" s="35"/>
      <c r="C6" s="35"/>
      <c r="D6"/>
      <c r="E6" s="33" t="s">
        <v>5</v>
      </c>
      <c r="F6" s="28"/>
      <c r="G6" s="33" t="s">
        <v>6</v>
      </c>
      <c r="H6" s="28"/>
      <c r="I6"/>
      <c r="J6" s="33"/>
      <c r="K6" s="28"/>
    </row>
    <row r="7" spans="1:11" ht="28.8" x14ac:dyDescent="0.3">
      <c r="B7" s="2" t="s">
        <v>4</v>
      </c>
      <c r="C7" s="3" t="s">
        <v>7</v>
      </c>
      <c r="D7"/>
      <c r="E7" s="7" t="s">
        <v>8</v>
      </c>
      <c r="F7" s="3" t="s">
        <v>10</v>
      </c>
      <c r="G7" s="7" t="s">
        <v>12</v>
      </c>
      <c r="H7" s="3" t="s">
        <v>10</v>
      </c>
      <c r="I7"/>
      <c r="J7" s="7" t="s">
        <v>9</v>
      </c>
      <c r="K7" s="3" t="s">
        <v>11</v>
      </c>
    </row>
    <row r="8" spans="1:11" ht="15" customHeight="1" x14ac:dyDescent="0.3">
      <c r="B8" s="4" t="s">
        <v>15</v>
      </c>
      <c r="C8" s="23">
        <v>3</v>
      </c>
      <c r="D8"/>
      <c r="E8" s="8">
        <v>3630</v>
      </c>
      <c r="F8" s="9">
        <f>+E8*$C8</f>
        <v>10890</v>
      </c>
      <c r="G8" s="14"/>
      <c r="H8" s="15" t="str">
        <f>IF(G8*C8&lt;&gt;0,G8*C8,"")</f>
        <v/>
      </c>
      <c r="I8"/>
      <c r="J8" s="19">
        <v>650</v>
      </c>
      <c r="K8" s="20">
        <f>+J8*$C8</f>
        <v>1950</v>
      </c>
    </row>
    <row r="9" spans="1:11" ht="15" customHeight="1" thickBot="1" x14ac:dyDescent="0.35">
      <c r="B9" s="5" t="s">
        <v>16</v>
      </c>
      <c r="C9" s="24">
        <v>3</v>
      </c>
      <c r="D9"/>
      <c r="E9" s="10">
        <v>3630</v>
      </c>
      <c r="F9" s="11">
        <f>+E9*C9</f>
        <v>10890</v>
      </c>
      <c r="G9" s="16"/>
      <c r="H9" s="17" t="str">
        <f t="shared" ref="H9" si="0">IF(G9*C9&lt;&gt;0,G9*C9,"")</f>
        <v/>
      </c>
      <c r="I9"/>
      <c r="J9" s="21">
        <v>650</v>
      </c>
      <c r="K9" s="20">
        <f t="shared" ref="K9" si="1">+J9*$C9</f>
        <v>1950</v>
      </c>
    </row>
    <row r="10" spans="1:11" ht="15" customHeight="1" thickBot="1" x14ac:dyDescent="0.35">
      <c r="B10" s="6" t="s">
        <v>1</v>
      </c>
      <c r="C10" s="25">
        <v>3</v>
      </c>
      <c r="D10"/>
      <c r="E10" s="12">
        <f>SUM(E8:E9)</f>
        <v>7260</v>
      </c>
      <c r="F10" s="13">
        <f>SUM(F8:F9)</f>
        <v>21780</v>
      </c>
      <c r="G10" s="26" t="str">
        <f>IF(SUM(G8:G9)&lt;&gt;0,SUM(G8:G9),"")</f>
        <v/>
      </c>
      <c r="H10" s="18" t="str">
        <f>IF(SUM(H8:H9)&lt;&gt;0,SUM(H8:H9),"")</f>
        <v/>
      </c>
      <c r="I10"/>
      <c r="J10" s="26">
        <f>IF(SUM(J8:J9)&lt;&gt;0,SUM(J8:J9),"")</f>
        <v>1300</v>
      </c>
      <c r="K10" s="18">
        <f>IF(SUM(K8:K9)&lt;&gt;0,SUM(K8:K9),"")</f>
        <v>3900</v>
      </c>
    </row>
    <row r="11" spans="1:11" ht="15" customHeight="1" thickBot="1" x14ac:dyDescent="0.35">
      <c r="A11"/>
      <c r="B11"/>
      <c r="C11"/>
      <c r="D11"/>
      <c r="E11"/>
      <c r="F11"/>
      <c r="G11"/>
      <c r="I11"/>
    </row>
    <row r="12" spans="1:11" ht="15" customHeight="1" thickBot="1" x14ac:dyDescent="0.35">
      <c r="A12"/>
      <c r="B12"/>
      <c r="C12"/>
      <c r="D12"/>
      <c r="E12" s="38" t="str">
        <f>IF(G9&gt;E9,"ERROR: Precio superior al de licitación",IF(G8&gt;E8,"ERROR: Precio superior al de licitación",""))</f>
        <v/>
      </c>
      <c r="F12" s="38"/>
      <c r="G12" s="38"/>
      <c r="H12" s="38"/>
      <c r="I12" s="29" t="s">
        <v>2</v>
      </c>
      <c r="J12" s="30"/>
      <c r="K12" s="22" t="str">
        <f>IF(H10&lt;&gt;"",(H10+K10),"")</f>
        <v/>
      </c>
    </row>
    <row r="13" spans="1:11" ht="15" customHeight="1" thickBot="1" x14ac:dyDescent="0.35">
      <c r="A13"/>
      <c r="B13"/>
      <c r="C13"/>
      <c r="D13"/>
      <c r="E13" s="38"/>
      <c r="F13" s="38"/>
      <c r="G13" s="38"/>
      <c r="H13" s="38"/>
      <c r="I13" s="31" t="s">
        <v>0</v>
      </c>
      <c r="J13" s="32"/>
      <c r="K13" s="22" t="str">
        <f>IF((K12)&lt;&gt;"",(K12*0.21),"")</f>
        <v/>
      </c>
    </row>
    <row r="14" spans="1:11" ht="15" customHeight="1" thickBot="1" x14ac:dyDescent="0.35">
      <c r="A14"/>
      <c r="B14"/>
      <c r="C14"/>
      <c r="D14"/>
      <c r="E14" s="38"/>
      <c r="F14" s="38"/>
      <c r="G14" s="38"/>
      <c r="H14" s="38"/>
      <c r="I14" s="33" t="s">
        <v>3</v>
      </c>
      <c r="J14" s="28"/>
      <c r="K14" s="22" t="str">
        <f>IF(K13&lt;&gt;"",K12+K13,"")</f>
        <v/>
      </c>
    </row>
    <row r="15" spans="1:11" ht="15" customHeight="1" thickBot="1" x14ac:dyDescent="0.35">
      <c r="A15"/>
      <c r="B15"/>
      <c r="C15"/>
      <c r="D15"/>
      <c r="E15"/>
      <c r="F15"/>
      <c r="G15"/>
      <c r="I15"/>
    </row>
    <row r="16" spans="1:11" ht="15" customHeight="1" thickBot="1" x14ac:dyDescent="0.35">
      <c r="A16"/>
      <c r="B16" s="39" t="s">
        <v>13</v>
      </c>
      <c r="C16" s="40"/>
      <c r="D16" s="40"/>
      <c r="E16" s="40"/>
      <c r="F16" s="40"/>
      <c r="G16" s="40"/>
      <c r="H16" s="40"/>
      <c r="I16" s="40"/>
      <c r="J16" s="40"/>
      <c r="K16" s="40"/>
    </row>
    <row r="17" spans="1:9" ht="15" customHeight="1" x14ac:dyDescent="0.3">
      <c r="A17"/>
      <c r="B17"/>
      <c r="C17"/>
      <c r="D17"/>
      <c r="E17"/>
      <c r="F17"/>
      <c r="G17"/>
      <c r="I17"/>
    </row>
    <row r="18" spans="1:9" ht="15" customHeight="1" x14ac:dyDescent="0.3">
      <c r="A18"/>
      <c r="B18"/>
      <c r="C18"/>
      <c r="D18"/>
      <c r="E18"/>
      <c r="F18"/>
      <c r="G18"/>
      <c r="I18"/>
    </row>
    <row r="19" spans="1:9" ht="15" customHeight="1" x14ac:dyDescent="0.3"/>
  </sheetData>
  <sheetProtection algorithmName="SHA-512" hashValue="HV5k34C6NpRePIOYmZruenCgVpgmR/Ml/fzywd2m3yco0tDTccvLbXS7QCF+avU9XNplj1c3bB8EY0lidoZc9Q==" saltValue="pipJRJz624P1YD6S/H5bVw==" spinCount="100000" sheet="1" objects="1" scenarios="1"/>
  <protectedRanges>
    <protectedRange sqref="G8:G9" name="Rango1"/>
  </protectedRanges>
  <mergeCells count="13">
    <mergeCell ref="G6:H6"/>
    <mergeCell ref="E6:F6"/>
    <mergeCell ref="E5:H5"/>
    <mergeCell ref="B4:C6"/>
    <mergeCell ref="J6:K6"/>
    <mergeCell ref="E12:H14"/>
    <mergeCell ref="J5:K5"/>
    <mergeCell ref="E4:K4"/>
    <mergeCell ref="B16:K16"/>
    <mergeCell ref="I12:J12"/>
    <mergeCell ref="I13:J13"/>
    <mergeCell ref="I14:J14"/>
    <mergeCell ref="B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2021-05-28T08:21:44Z</dcterms:modified>
</cp:coreProperties>
</file>