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edu\edu\alcal032\GRP\CONTRATO\TRABAJO\0-EXPEDIENTES 2021\322B-002-21 LIMPIEZA COVID\"/>
    </mc:Choice>
  </mc:AlternateContent>
  <bookViews>
    <workbookView xWindow="0" yWindow="0" windowWidth="22270" windowHeight="1070" tabRatio="708" firstSheet="45" activeTab="48"/>
  </bookViews>
  <sheets>
    <sheet name="LOTE 1" sheetId="1" r:id="rId1"/>
    <sheet name="LOTE 2" sheetId="16" r:id="rId2"/>
    <sheet name="LOTE 3" sheetId="17" r:id="rId3"/>
    <sheet name="LOTE 4" sheetId="18" r:id="rId4"/>
    <sheet name="LOTE 5" sheetId="19" r:id="rId5"/>
    <sheet name="LOTE 6" sheetId="20" r:id="rId6"/>
    <sheet name="LOTE 7" sheetId="21" r:id="rId7"/>
    <sheet name="LOTE 8" sheetId="22" r:id="rId8"/>
    <sheet name="LOTE 9" sheetId="23" r:id="rId9"/>
    <sheet name="LOTE 10" sheetId="24" r:id="rId10"/>
    <sheet name="LOTE 11" sheetId="25" r:id="rId11"/>
    <sheet name="LOTE 12" sheetId="26" r:id="rId12"/>
    <sheet name="LOTE 13" sheetId="27" r:id="rId13"/>
    <sheet name="LOTE 14" sheetId="28" r:id="rId14"/>
    <sheet name="LOTE 15" sheetId="30" r:id="rId15"/>
    <sheet name="LOTE 16" sheetId="31" r:id="rId16"/>
    <sheet name="LOTE 17" sheetId="32" r:id="rId17"/>
    <sheet name="LOTE 18" sheetId="33" r:id="rId18"/>
    <sheet name="LOTE 19" sheetId="34" r:id="rId19"/>
    <sheet name="LOTE 20" sheetId="35" r:id="rId20"/>
    <sheet name="LOTE 21" sheetId="36" r:id="rId21"/>
    <sheet name="LOTE 22" sheetId="37" r:id="rId22"/>
    <sheet name="LOTE 23" sheetId="38" r:id="rId23"/>
    <sheet name="LOTE 24" sheetId="39" r:id="rId24"/>
    <sheet name="LOTE 25" sheetId="40" r:id="rId25"/>
    <sheet name="LOTE 26" sheetId="41" r:id="rId26"/>
    <sheet name="LOTE 27" sheetId="42" r:id="rId27"/>
    <sheet name="LOTE 28" sheetId="43" r:id="rId28"/>
    <sheet name="LOTE 29" sheetId="44" r:id="rId29"/>
    <sheet name="LOTE 30" sheetId="45" r:id="rId30"/>
    <sheet name="LOTE 31" sheetId="46" r:id="rId31"/>
    <sheet name="LOTE 32" sheetId="47" r:id="rId32"/>
    <sheet name="LOTE 33" sheetId="48" r:id="rId33"/>
    <sheet name="LOTE 34" sheetId="49" r:id="rId34"/>
    <sheet name="LOTE 35" sheetId="50" r:id="rId35"/>
    <sheet name="LOTE 36" sheetId="51" r:id="rId36"/>
    <sheet name="LOTE 37" sheetId="52" r:id="rId37"/>
    <sheet name="LOTE 38" sheetId="53" r:id="rId38"/>
    <sheet name="LOTE 39" sheetId="54" r:id="rId39"/>
    <sheet name="LOTE 40" sheetId="55" r:id="rId40"/>
    <sheet name="LOTE 41" sheetId="56" r:id="rId41"/>
    <sheet name="LOTE 42" sheetId="57" r:id="rId42"/>
    <sheet name="LOTE 43" sheetId="58" r:id="rId43"/>
    <sheet name="LOTE 44" sheetId="59" r:id="rId44"/>
    <sheet name="LOTE 45" sheetId="60" r:id="rId45"/>
    <sheet name="LOTE 46" sheetId="61" r:id="rId46"/>
    <sheet name="LOTE 47" sheetId="62" r:id="rId47"/>
    <sheet name="LOTE 48" sheetId="63" r:id="rId48"/>
    <sheet name="LOTE 49" sheetId="64" r:id="rId49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5" i="41" l="1"/>
  <c r="F20" i="36"/>
  <c r="F20" i="35"/>
  <c r="F18" i="33"/>
  <c r="F16" i="31"/>
  <c r="L10" i="26"/>
  <c r="G18" i="64"/>
  <c r="F18" i="64"/>
  <c r="L16" i="64"/>
  <c r="N15" i="64"/>
  <c r="M15" i="64"/>
  <c r="L15" i="64"/>
  <c r="L14" i="64"/>
  <c r="M14" i="64" s="1"/>
  <c r="N14" i="64" s="1"/>
  <c r="M13" i="64"/>
  <c r="L13" i="64"/>
  <c r="N13" i="64" s="1"/>
  <c r="N12" i="64"/>
  <c r="M12" i="64"/>
  <c r="L12" i="64"/>
  <c r="L11" i="64"/>
  <c r="M11" i="64" s="1"/>
  <c r="N7" i="64"/>
  <c r="M7" i="64"/>
  <c r="L7" i="64"/>
  <c r="Q5" i="64"/>
  <c r="G19" i="63"/>
  <c r="F19" i="63"/>
  <c r="L17" i="63"/>
  <c r="L16" i="63"/>
  <c r="L15" i="63"/>
  <c r="M15" i="63" s="1"/>
  <c r="N15" i="63" s="1"/>
  <c r="M14" i="63"/>
  <c r="L14" i="63"/>
  <c r="N14" i="63" s="1"/>
  <c r="L13" i="63"/>
  <c r="M13" i="63" s="1"/>
  <c r="L12" i="63"/>
  <c r="L7" i="63"/>
  <c r="M7" i="63" s="1"/>
  <c r="Q5" i="63"/>
  <c r="G16" i="62"/>
  <c r="F16" i="62"/>
  <c r="L14" i="62"/>
  <c r="L13" i="62"/>
  <c r="L12" i="62"/>
  <c r="M12" i="62" s="1"/>
  <c r="N12" i="62" s="1"/>
  <c r="M11" i="62"/>
  <c r="L11" i="62"/>
  <c r="N11" i="62" s="1"/>
  <c r="L10" i="62"/>
  <c r="M10" i="62" s="1"/>
  <c r="L8" i="62"/>
  <c r="L7" i="62"/>
  <c r="M7" i="62" s="1"/>
  <c r="Q5" i="62"/>
  <c r="G17" i="61"/>
  <c r="F17" i="61"/>
  <c r="L15" i="61"/>
  <c r="L14" i="61"/>
  <c r="M14" i="61" s="1"/>
  <c r="N14" i="61" s="1"/>
  <c r="M13" i="61"/>
  <c r="N13" i="61" s="1"/>
  <c r="L13" i="61"/>
  <c r="L12" i="61"/>
  <c r="M12" i="61" s="1"/>
  <c r="L11" i="61"/>
  <c r="L10" i="61"/>
  <c r="L7" i="61"/>
  <c r="Q5" i="61"/>
  <c r="G18" i="60"/>
  <c r="F18" i="60"/>
  <c r="L16" i="60"/>
  <c r="M16" i="60" s="1"/>
  <c r="N16" i="60" s="1"/>
  <c r="L15" i="60"/>
  <c r="L14" i="60"/>
  <c r="M14" i="60" s="1"/>
  <c r="N14" i="60" s="1"/>
  <c r="L13" i="60"/>
  <c r="L12" i="60"/>
  <c r="M12" i="60" s="1"/>
  <c r="L11" i="60"/>
  <c r="M11" i="60" s="1"/>
  <c r="N11" i="60" s="1"/>
  <c r="L7" i="60"/>
  <c r="Q5" i="60"/>
  <c r="G19" i="59"/>
  <c r="F19" i="59"/>
  <c r="L17" i="59"/>
  <c r="L16" i="59"/>
  <c r="M15" i="59"/>
  <c r="N15" i="59" s="1"/>
  <c r="L15" i="59"/>
  <c r="M14" i="59"/>
  <c r="N14" i="59" s="1"/>
  <c r="L14" i="59"/>
  <c r="L13" i="59"/>
  <c r="M13" i="59" s="1"/>
  <c r="L12" i="59"/>
  <c r="L7" i="59"/>
  <c r="M7" i="59" s="1"/>
  <c r="Q5" i="59"/>
  <c r="G15" i="58"/>
  <c r="F15" i="58"/>
  <c r="L13" i="58"/>
  <c r="L12" i="58"/>
  <c r="M12" i="58" s="1"/>
  <c r="N12" i="58" s="1"/>
  <c r="M11" i="58"/>
  <c r="N11" i="58" s="1"/>
  <c r="L11" i="58"/>
  <c r="L10" i="58"/>
  <c r="L9" i="58"/>
  <c r="L8" i="58"/>
  <c r="L7" i="58"/>
  <c r="Q5" i="58"/>
  <c r="G18" i="57"/>
  <c r="F18" i="57"/>
  <c r="L16" i="57"/>
  <c r="L15" i="57"/>
  <c r="L14" i="57"/>
  <c r="L13" i="57"/>
  <c r="M12" i="57"/>
  <c r="N12" i="57" s="1"/>
  <c r="L12" i="57"/>
  <c r="L11" i="57"/>
  <c r="M7" i="57"/>
  <c r="N7" i="57" s="1"/>
  <c r="L7" i="57"/>
  <c r="Q5" i="57"/>
  <c r="G17" i="56"/>
  <c r="F17" i="56"/>
  <c r="L15" i="56"/>
  <c r="L14" i="56"/>
  <c r="M13" i="56"/>
  <c r="L13" i="56"/>
  <c r="N13" i="56" s="1"/>
  <c r="L12" i="56"/>
  <c r="M11" i="56"/>
  <c r="N11" i="56" s="1"/>
  <c r="L11" i="56"/>
  <c r="M8" i="56"/>
  <c r="L8" i="56"/>
  <c r="N8" i="56" s="1"/>
  <c r="M7" i="56"/>
  <c r="N7" i="56" s="1"/>
  <c r="L7" i="56"/>
  <c r="Q5" i="56"/>
  <c r="G19" i="55"/>
  <c r="F19" i="55"/>
  <c r="L17" i="55"/>
  <c r="L16" i="55"/>
  <c r="L15" i="55"/>
  <c r="M15" i="55" s="1"/>
  <c r="N15" i="55" s="1"/>
  <c r="M14" i="55"/>
  <c r="L14" i="55"/>
  <c r="N14" i="55" s="1"/>
  <c r="L13" i="55"/>
  <c r="M13" i="55" s="1"/>
  <c r="L12" i="55"/>
  <c r="L7" i="55"/>
  <c r="Q5" i="55"/>
  <c r="G17" i="54"/>
  <c r="F17" i="54"/>
  <c r="L15" i="54"/>
  <c r="L14" i="54"/>
  <c r="L13" i="54"/>
  <c r="M12" i="54"/>
  <c r="L12" i="54"/>
  <c r="N12" i="54" s="1"/>
  <c r="M11" i="54"/>
  <c r="N11" i="54" s="1"/>
  <c r="L11" i="54"/>
  <c r="L10" i="54"/>
  <c r="M7" i="54"/>
  <c r="N7" i="54" s="1"/>
  <c r="L7" i="54"/>
  <c r="Q5" i="54"/>
  <c r="G14" i="53"/>
  <c r="F14" i="53"/>
  <c r="L12" i="53"/>
  <c r="L11" i="53"/>
  <c r="L10" i="53"/>
  <c r="M10" i="53" s="1"/>
  <c r="N10" i="53" s="1"/>
  <c r="L9" i="53"/>
  <c r="M9" i="53" s="1"/>
  <c r="L8" i="53"/>
  <c r="L7" i="53"/>
  <c r="M7" i="53" s="1"/>
  <c r="Q5" i="53"/>
  <c r="G17" i="52"/>
  <c r="F17" i="52"/>
  <c r="L15" i="52"/>
  <c r="M14" i="52"/>
  <c r="L14" i="52"/>
  <c r="N14" i="52" s="1"/>
  <c r="M13" i="52"/>
  <c r="N13" i="52" s="1"/>
  <c r="L13" i="52"/>
  <c r="L12" i="52"/>
  <c r="L11" i="52"/>
  <c r="L8" i="52"/>
  <c r="L7" i="52"/>
  <c r="Q5" i="52"/>
  <c r="G17" i="51"/>
  <c r="F17" i="51"/>
  <c r="L15" i="51"/>
  <c r="M14" i="51"/>
  <c r="L14" i="51"/>
  <c r="N14" i="51" s="1"/>
  <c r="M13" i="51"/>
  <c r="N13" i="51" s="1"/>
  <c r="L13" i="51"/>
  <c r="L12" i="51"/>
  <c r="L11" i="51"/>
  <c r="L8" i="51"/>
  <c r="L7" i="51"/>
  <c r="Q5" i="51"/>
  <c r="G18" i="50"/>
  <c r="F18" i="50"/>
  <c r="M16" i="50"/>
  <c r="L16" i="50"/>
  <c r="N16" i="50" s="1"/>
  <c r="L15" i="50"/>
  <c r="L14" i="50"/>
  <c r="M14" i="50" s="1"/>
  <c r="N14" i="50" s="1"/>
  <c r="L13" i="50"/>
  <c r="M13" i="50" s="1"/>
  <c r="N13" i="50" s="1"/>
  <c r="L12" i="50"/>
  <c r="M11" i="50"/>
  <c r="L11" i="50"/>
  <c r="N11" i="50" s="1"/>
  <c r="L7" i="50"/>
  <c r="M7" i="50" s="1"/>
  <c r="Q5" i="50"/>
  <c r="G16" i="49"/>
  <c r="F16" i="49"/>
  <c r="L14" i="49"/>
  <c r="L13" i="49"/>
  <c r="L12" i="49"/>
  <c r="M12" i="49" s="1"/>
  <c r="N12" i="49" s="1"/>
  <c r="M11" i="49"/>
  <c r="L11" i="49"/>
  <c r="N11" i="49" s="1"/>
  <c r="L9" i="49"/>
  <c r="M9" i="49" s="1"/>
  <c r="L8" i="49"/>
  <c r="L7" i="49"/>
  <c r="M7" i="49" s="1"/>
  <c r="Q5" i="49"/>
  <c r="G16" i="48"/>
  <c r="F16" i="48"/>
  <c r="M14" i="48"/>
  <c r="L14" i="48"/>
  <c r="N14" i="48" s="1"/>
  <c r="L13" i="48"/>
  <c r="M12" i="48"/>
  <c r="N12" i="48" s="1"/>
  <c r="L12" i="48"/>
  <c r="L11" i="48"/>
  <c r="L10" i="48"/>
  <c r="M8" i="48"/>
  <c r="L8" i="48"/>
  <c r="N8" i="48" s="1"/>
  <c r="L7" i="48"/>
  <c r="Q5" i="48"/>
  <c r="G19" i="47"/>
  <c r="F19" i="47"/>
  <c r="L17" i="47"/>
  <c r="L16" i="47"/>
  <c r="L15" i="47"/>
  <c r="M15" i="47" s="1"/>
  <c r="N15" i="47" s="1"/>
  <c r="M14" i="47"/>
  <c r="L14" i="47"/>
  <c r="N14" i="47" s="1"/>
  <c r="L13" i="47"/>
  <c r="L12" i="47"/>
  <c r="L7" i="47"/>
  <c r="M7" i="47" s="1"/>
  <c r="Q5" i="47"/>
  <c r="G19" i="46"/>
  <c r="F19" i="46"/>
  <c r="L17" i="46"/>
  <c r="L16" i="46"/>
  <c r="M15" i="46"/>
  <c r="N15" i="46" s="1"/>
  <c r="L15" i="46"/>
  <c r="M14" i="46"/>
  <c r="N14" i="46" s="1"/>
  <c r="L14" i="46"/>
  <c r="L13" i="46"/>
  <c r="L12" i="46"/>
  <c r="L7" i="46"/>
  <c r="Q5" i="46"/>
  <c r="G18" i="45"/>
  <c r="F18" i="45"/>
  <c r="L16" i="45"/>
  <c r="L15" i="45"/>
  <c r="M15" i="45" s="1"/>
  <c r="N15" i="45" s="1"/>
  <c r="M14" i="45"/>
  <c r="N14" i="45" s="1"/>
  <c r="L14" i="45"/>
  <c r="L13" i="45"/>
  <c r="M13" i="45" s="1"/>
  <c r="L12" i="45"/>
  <c r="L8" i="45"/>
  <c r="L7" i="45"/>
  <c r="Q5" i="45"/>
  <c r="G17" i="44"/>
  <c r="F17" i="44"/>
  <c r="M15" i="44"/>
  <c r="L15" i="44"/>
  <c r="N15" i="44" s="1"/>
  <c r="M14" i="44"/>
  <c r="L14" i="44"/>
  <c r="N14" i="44" s="1"/>
  <c r="L13" i="44"/>
  <c r="M13" i="44" s="1"/>
  <c r="N13" i="44" s="1"/>
  <c r="L12" i="44"/>
  <c r="M12" i="44" s="1"/>
  <c r="N12" i="44" s="1"/>
  <c r="L11" i="44"/>
  <c r="M11" i="44" s="1"/>
  <c r="N11" i="44" s="1"/>
  <c r="M8" i="44"/>
  <c r="L8" i="44"/>
  <c r="N8" i="44" s="1"/>
  <c r="L7" i="44"/>
  <c r="Q5" i="44"/>
  <c r="G17" i="43"/>
  <c r="F17" i="43"/>
  <c r="L15" i="43"/>
  <c r="L14" i="43"/>
  <c r="M14" i="43" s="1"/>
  <c r="L13" i="43"/>
  <c r="L12" i="43"/>
  <c r="M11" i="43"/>
  <c r="N11" i="43" s="1"/>
  <c r="L11" i="43"/>
  <c r="L8" i="43"/>
  <c r="M7" i="43"/>
  <c r="N7" i="43" s="1"/>
  <c r="L7" i="43"/>
  <c r="Q5" i="43"/>
  <c r="G17" i="42"/>
  <c r="F17" i="42"/>
  <c r="L15" i="42"/>
  <c r="L14" i="42"/>
  <c r="L13" i="42"/>
  <c r="M13" i="42" s="1"/>
  <c r="N13" i="42" s="1"/>
  <c r="L12" i="42"/>
  <c r="M12" i="42" s="1"/>
  <c r="L11" i="42"/>
  <c r="L8" i="42"/>
  <c r="L7" i="42"/>
  <c r="Q5" i="42"/>
  <c r="G15" i="41"/>
  <c r="L13" i="41"/>
  <c r="M13" i="41" s="1"/>
  <c r="L12" i="41"/>
  <c r="L11" i="41"/>
  <c r="M10" i="41"/>
  <c r="N10" i="41" s="1"/>
  <c r="L10" i="41"/>
  <c r="M9" i="41"/>
  <c r="N9" i="41" s="1"/>
  <c r="L9" i="41"/>
  <c r="L8" i="41"/>
  <c r="M8" i="41" s="1"/>
  <c r="M7" i="41"/>
  <c r="N7" i="41" s="1"/>
  <c r="L7" i="41"/>
  <c r="Q5" i="41"/>
  <c r="G16" i="40"/>
  <c r="F16" i="40"/>
  <c r="L14" i="40"/>
  <c r="L13" i="40"/>
  <c r="L12" i="40"/>
  <c r="M12" i="40" s="1"/>
  <c r="N12" i="40" s="1"/>
  <c r="L11" i="40"/>
  <c r="M11" i="40" s="1"/>
  <c r="L9" i="40"/>
  <c r="L8" i="40"/>
  <c r="L7" i="40"/>
  <c r="Q5" i="40"/>
  <c r="G18" i="39"/>
  <c r="F18" i="39"/>
  <c r="L16" i="39"/>
  <c r="L15" i="39"/>
  <c r="L14" i="39"/>
  <c r="M14" i="39" s="1"/>
  <c r="N14" i="39" s="1"/>
  <c r="L13" i="39"/>
  <c r="M13" i="39" s="1"/>
  <c r="L12" i="39"/>
  <c r="L11" i="39"/>
  <c r="L7" i="39"/>
  <c r="Q5" i="39"/>
  <c r="G17" i="38"/>
  <c r="F17" i="38"/>
  <c r="L15" i="38"/>
  <c r="L14" i="38"/>
  <c r="M13" i="38"/>
  <c r="N13" i="38" s="1"/>
  <c r="L13" i="38"/>
  <c r="L12" i="38"/>
  <c r="L11" i="38"/>
  <c r="M11" i="38" s="1"/>
  <c r="L8" i="38"/>
  <c r="L7" i="38"/>
  <c r="M7" i="38" s="1"/>
  <c r="Q5" i="38"/>
  <c r="G19" i="37"/>
  <c r="F19" i="37"/>
  <c r="L17" i="37"/>
  <c r="M16" i="37"/>
  <c r="N16" i="37" s="1"/>
  <c r="L16" i="37"/>
  <c r="M15" i="37"/>
  <c r="N15" i="37" s="1"/>
  <c r="L15" i="37"/>
  <c r="L14" i="37"/>
  <c r="M14" i="37" s="1"/>
  <c r="L13" i="37"/>
  <c r="L12" i="37"/>
  <c r="L7" i="37"/>
  <c r="Q5" i="37"/>
  <c r="G20" i="36"/>
  <c r="L18" i="36"/>
  <c r="L17" i="36"/>
  <c r="M17" i="36" s="1"/>
  <c r="L16" i="36"/>
  <c r="M16" i="36" s="1"/>
  <c r="N16" i="36" s="1"/>
  <c r="L15" i="36"/>
  <c r="L14" i="36"/>
  <c r="L13" i="36"/>
  <c r="L7" i="36"/>
  <c r="Q5" i="36"/>
  <c r="G20" i="35"/>
  <c r="L18" i="35"/>
  <c r="L17" i="35"/>
  <c r="M16" i="35"/>
  <c r="N16" i="35" s="1"/>
  <c r="L16" i="35"/>
  <c r="L15" i="35"/>
  <c r="L14" i="35"/>
  <c r="M14" i="35" s="1"/>
  <c r="L13" i="35"/>
  <c r="L7" i="35"/>
  <c r="M7" i="35" s="1"/>
  <c r="Q5" i="35"/>
  <c r="G20" i="34"/>
  <c r="F20" i="34"/>
  <c r="L18" i="34"/>
  <c r="L17" i="34"/>
  <c r="L16" i="34"/>
  <c r="L15" i="34"/>
  <c r="M14" i="34"/>
  <c r="N14" i="34" s="1"/>
  <c r="L14" i="34"/>
  <c r="L13" i="34"/>
  <c r="M7" i="34"/>
  <c r="N7" i="34" s="1"/>
  <c r="L7" i="34"/>
  <c r="Q5" i="34"/>
  <c r="G18" i="33"/>
  <c r="M16" i="33"/>
  <c r="L16" i="33"/>
  <c r="N16" i="33" s="1"/>
  <c r="L15" i="33"/>
  <c r="M14" i="33"/>
  <c r="N14" i="33" s="1"/>
  <c r="L14" i="33"/>
  <c r="L13" i="33"/>
  <c r="L9" i="33"/>
  <c r="M8" i="33"/>
  <c r="L8" i="33"/>
  <c r="N8" i="33" s="1"/>
  <c r="L7" i="33"/>
  <c r="Q5" i="33"/>
  <c r="G17" i="32"/>
  <c r="F17" i="32"/>
  <c r="L15" i="32"/>
  <c r="L14" i="32"/>
  <c r="L13" i="32"/>
  <c r="M13" i="32" s="1"/>
  <c r="N13" i="32" s="1"/>
  <c r="L12" i="32"/>
  <c r="M12" i="32" s="1"/>
  <c r="L9" i="32"/>
  <c r="L8" i="32"/>
  <c r="L7" i="32"/>
  <c r="Q5" i="32"/>
  <c r="G16" i="31"/>
  <c r="L14" i="31"/>
  <c r="L13" i="31"/>
  <c r="L12" i="31"/>
  <c r="L10" i="31"/>
  <c r="M9" i="31"/>
  <c r="N9" i="31" s="1"/>
  <c r="L9" i="31"/>
  <c r="L8" i="31"/>
  <c r="M7" i="31"/>
  <c r="N7" i="31" s="1"/>
  <c r="L7" i="31"/>
  <c r="Q5" i="31"/>
  <c r="G12" i="30"/>
  <c r="F12" i="30"/>
  <c r="L10" i="30"/>
  <c r="M10" i="30" s="1"/>
  <c r="L9" i="30"/>
  <c r="M9" i="30" s="1"/>
  <c r="L8" i="30"/>
  <c r="L7" i="30"/>
  <c r="M7" i="30" s="1"/>
  <c r="N7" i="30" s="1"/>
  <c r="Q5" i="30"/>
  <c r="L17" i="1"/>
  <c r="M17" i="1" s="1"/>
  <c r="M10" i="26" l="1"/>
  <c r="N10" i="26" s="1"/>
  <c r="M16" i="64"/>
  <c r="N16" i="64" s="1"/>
  <c r="Q6" i="64" s="1"/>
  <c r="Q7" i="64" s="1"/>
  <c r="Q11" i="64" s="1"/>
  <c r="N11" i="64"/>
  <c r="N12" i="63"/>
  <c r="N16" i="63"/>
  <c r="N7" i="63"/>
  <c r="N13" i="63"/>
  <c r="M16" i="63"/>
  <c r="M12" i="63"/>
  <c r="M17" i="63"/>
  <c r="N17" i="63" s="1"/>
  <c r="N7" i="62"/>
  <c r="N10" i="62"/>
  <c r="M13" i="62"/>
  <c r="N13" i="62" s="1"/>
  <c r="M8" i="62"/>
  <c r="N8" i="62" s="1"/>
  <c r="M14" i="62"/>
  <c r="N14" i="62" s="1"/>
  <c r="M7" i="61"/>
  <c r="N7" i="61" s="1"/>
  <c r="M11" i="61"/>
  <c r="N11" i="61" s="1"/>
  <c r="M10" i="61"/>
  <c r="N10" i="61" s="1"/>
  <c r="N12" i="61"/>
  <c r="M15" i="61"/>
  <c r="N15" i="61" s="1"/>
  <c r="N7" i="60"/>
  <c r="M7" i="60"/>
  <c r="M15" i="60"/>
  <c r="N15" i="60" s="1"/>
  <c r="N12" i="60"/>
  <c r="M13" i="60"/>
  <c r="N13" i="60" s="1"/>
  <c r="N12" i="59"/>
  <c r="N7" i="59"/>
  <c r="N13" i="59"/>
  <c r="M16" i="59"/>
  <c r="N16" i="59" s="1"/>
  <c r="M12" i="59"/>
  <c r="M17" i="59"/>
  <c r="N17" i="59" s="1"/>
  <c r="N13" i="58"/>
  <c r="N8" i="58"/>
  <c r="M7" i="58"/>
  <c r="N7" i="58" s="1"/>
  <c r="M9" i="58"/>
  <c r="N9" i="58" s="1"/>
  <c r="M10" i="58"/>
  <c r="N10" i="58" s="1"/>
  <c r="M8" i="58"/>
  <c r="M13" i="58"/>
  <c r="N13" i="57"/>
  <c r="M15" i="57"/>
  <c r="N15" i="57" s="1"/>
  <c r="M13" i="57"/>
  <c r="M11" i="57"/>
  <c r="N11" i="57" s="1"/>
  <c r="M16" i="57"/>
  <c r="N16" i="57" s="1"/>
  <c r="M14" i="57"/>
  <c r="N14" i="57" s="1"/>
  <c r="N14" i="56"/>
  <c r="M14" i="56"/>
  <c r="M12" i="56"/>
  <c r="N12" i="56" s="1"/>
  <c r="M15" i="56"/>
  <c r="N15" i="56" s="1"/>
  <c r="N12" i="55"/>
  <c r="N16" i="55"/>
  <c r="M7" i="55"/>
  <c r="N7" i="55" s="1"/>
  <c r="N13" i="55"/>
  <c r="M16" i="55"/>
  <c r="M12" i="55"/>
  <c r="M17" i="55"/>
  <c r="N17" i="55" s="1"/>
  <c r="M14" i="54"/>
  <c r="N14" i="54" s="1"/>
  <c r="M10" i="54"/>
  <c r="N10" i="54" s="1"/>
  <c r="M15" i="54"/>
  <c r="N15" i="54" s="1"/>
  <c r="M13" i="54"/>
  <c r="N13" i="54" s="1"/>
  <c r="N7" i="53"/>
  <c r="N9" i="53"/>
  <c r="M11" i="53"/>
  <c r="N11" i="53" s="1"/>
  <c r="M8" i="53"/>
  <c r="N8" i="53" s="1"/>
  <c r="M12" i="53"/>
  <c r="N12" i="53" s="1"/>
  <c r="N11" i="52"/>
  <c r="M7" i="52"/>
  <c r="N7" i="52" s="1"/>
  <c r="Q6" i="52" s="1"/>
  <c r="Q7" i="52" s="1"/>
  <c r="Q8" i="52" s="1"/>
  <c r="M11" i="52"/>
  <c r="M12" i="52"/>
  <c r="N12" i="52" s="1"/>
  <c r="M8" i="52"/>
  <c r="N8" i="52" s="1"/>
  <c r="M15" i="52"/>
  <c r="N15" i="52" s="1"/>
  <c r="N8" i="51"/>
  <c r="M7" i="51"/>
  <c r="N7" i="51" s="1"/>
  <c r="M11" i="51"/>
  <c r="N11" i="51" s="1"/>
  <c r="M12" i="51"/>
  <c r="N12" i="51" s="1"/>
  <c r="M8" i="51"/>
  <c r="M15" i="51"/>
  <c r="N15" i="51" s="1"/>
  <c r="N7" i="50"/>
  <c r="M15" i="50"/>
  <c r="N15" i="50" s="1"/>
  <c r="M12" i="50"/>
  <c r="N12" i="50" s="1"/>
  <c r="N7" i="49"/>
  <c r="N9" i="49"/>
  <c r="M13" i="49"/>
  <c r="N13" i="49" s="1"/>
  <c r="M8" i="49"/>
  <c r="N8" i="49" s="1"/>
  <c r="M14" i="49"/>
  <c r="N14" i="49" s="1"/>
  <c r="M7" i="48"/>
  <c r="N7" i="48" s="1"/>
  <c r="M10" i="48"/>
  <c r="N10" i="48" s="1"/>
  <c r="M13" i="48"/>
  <c r="N13" i="48" s="1"/>
  <c r="M11" i="48"/>
  <c r="N11" i="48" s="1"/>
  <c r="M13" i="47"/>
  <c r="N13" i="47" s="1"/>
  <c r="N7" i="47"/>
  <c r="M16" i="47"/>
  <c r="N16" i="47" s="1"/>
  <c r="M12" i="47"/>
  <c r="N12" i="47" s="1"/>
  <c r="M17" i="47"/>
  <c r="N17" i="47" s="1"/>
  <c r="N17" i="46"/>
  <c r="N12" i="46"/>
  <c r="M7" i="46"/>
  <c r="N7" i="46" s="1"/>
  <c r="M13" i="46"/>
  <c r="N13" i="46" s="1"/>
  <c r="M16" i="46"/>
  <c r="N16" i="46" s="1"/>
  <c r="M12" i="46"/>
  <c r="M17" i="46"/>
  <c r="N12" i="45"/>
  <c r="N7" i="45"/>
  <c r="M7" i="45"/>
  <c r="M12" i="45"/>
  <c r="M8" i="45"/>
  <c r="N8" i="45" s="1"/>
  <c r="N13" i="45"/>
  <c r="M16" i="45"/>
  <c r="N16" i="45" s="1"/>
  <c r="N7" i="44"/>
  <c r="Q6" i="44" s="1"/>
  <c r="Q7" i="44" s="1"/>
  <c r="Q8" i="44" s="1"/>
  <c r="M7" i="44"/>
  <c r="N8" i="43"/>
  <c r="M12" i="43"/>
  <c r="N12" i="43" s="1"/>
  <c r="N14" i="43"/>
  <c r="M8" i="43"/>
  <c r="M15" i="43"/>
  <c r="N15" i="43" s="1"/>
  <c r="M13" i="43"/>
  <c r="N13" i="43" s="1"/>
  <c r="N8" i="42"/>
  <c r="N14" i="42"/>
  <c r="M14" i="42"/>
  <c r="M7" i="42"/>
  <c r="N7" i="42" s="1"/>
  <c r="M8" i="42"/>
  <c r="N12" i="42"/>
  <c r="M15" i="42"/>
  <c r="N15" i="42" s="1"/>
  <c r="M11" i="42"/>
  <c r="N11" i="42" s="1"/>
  <c r="N11" i="41"/>
  <c r="M12" i="41"/>
  <c r="N12" i="41" s="1"/>
  <c r="N8" i="41"/>
  <c r="Q6" i="41" s="1"/>
  <c r="Q7" i="41" s="1"/>
  <c r="Q8" i="41" s="1"/>
  <c r="N13" i="41"/>
  <c r="M11" i="41"/>
  <c r="N7" i="40"/>
  <c r="N8" i="40"/>
  <c r="M13" i="40"/>
  <c r="N13" i="40" s="1"/>
  <c r="M9" i="40"/>
  <c r="N9" i="40" s="1"/>
  <c r="M8" i="40"/>
  <c r="N11" i="40"/>
  <c r="M14" i="40"/>
  <c r="N14" i="40" s="1"/>
  <c r="M7" i="40"/>
  <c r="N12" i="39"/>
  <c r="N7" i="39"/>
  <c r="M15" i="39"/>
  <c r="N15" i="39" s="1"/>
  <c r="M12" i="39"/>
  <c r="M11" i="39"/>
  <c r="N11" i="39" s="1"/>
  <c r="N13" i="39"/>
  <c r="M16" i="39"/>
  <c r="N16" i="39" s="1"/>
  <c r="M7" i="39"/>
  <c r="N12" i="38"/>
  <c r="N14" i="38"/>
  <c r="N7" i="38"/>
  <c r="N11" i="38"/>
  <c r="M14" i="38"/>
  <c r="M12" i="38"/>
  <c r="M8" i="38"/>
  <c r="N8" i="38" s="1"/>
  <c r="M15" i="38"/>
  <c r="N15" i="38" s="1"/>
  <c r="N17" i="37"/>
  <c r="N13" i="37"/>
  <c r="M7" i="37"/>
  <c r="N7" i="37" s="1"/>
  <c r="M13" i="37"/>
  <c r="M12" i="37"/>
  <c r="N12" i="37" s="1"/>
  <c r="N14" i="37"/>
  <c r="M17" i="37"/>
  <c r="N13" i="36"/>
  <c r="N18" i="36"/>
  <c r="M14" i="36"/>
  <c r="N14" i="36" s="1"/>
  <c r="N17" i="36"/>
  <c r="M7" i="36"/>
  <c r="N7" i="36" s="1"/>
  <c r="Q6" i="36" s="1"/>
  <c r="Q7" i="36" s="1"/>
  <c r="Q13" i="36" s="1"/>
  <c r="M15" i="36"/>
  <c r="N15" i="36" s="1"/>
  <c r="M13" i="36"/>
  <c r="M18" i="36"/>
  <c r="N18" i="35"/>
  <c r="N7" i="35"/>
  <c r="N14" i="35"/>
  <c r="M17" i="35"/>
  <c r="N17" i="35" s="1"/>
  <c r="M15" i="35"/>
  <c r="N15" i="35" s="1"/>
  <c r="M13" i="35"/>
  <c r="N13" i="35" s="1"/>
  <c r="M18" i="35"/>
  <c r="N13" i="34"/>
  <c r="M17" i="34"/>
  <c r="N17" i="34" s="1"/>
  <c r="M15" i="34"/>
  <c r="N15" i="34" s="1"/>
  <c r="M13" i="34"/>
  <c r="M18" i="34"/>
  <c r="N18" i="34" s="1"/>
  <c r="M16" i="34"/>
  <c r="N16" i="34" s="1"/>
  <c r="M7" i="33"/>
  <c r="N7" i="33" s="1"/>
  <c r="M9" i="33"/>
  <c r="N9" i="33" s="1"/>
  <c r="M15" i="33"/>
  <c r="N15" i="33" s="1"/>
  <c r="M13" i="33"/>
  <c r="N13" i="33" s="1"/>
  <c r="N15" i="32"/>
  <c r="M9" i="32"/>
  <c r="N9" i="32" s="1"/>
  <c r="M7" i="32"/>
  <c r="N7" i="32" s="1"/>
  <c r="M14" i="32"/>
  <c r="N14" i="32" s="1"/>
  <c r="M8" i="32"/>
  <c r="N8" i="32" s="1"/>
  <c r="N12" i="32"/>
  <c r="M15" i="32"/>
  <c r="N13" i="31"/>
  <c r="M10" i="31"/>
  <c r="N10" i="31" s="1"/>
  <c r="M8" i="31"/>
  <c r="N8" i="31" s="1"/>
  <c r="M14" i="31"/>
  <c r="N14" i="31" s="1"/>
  <c r="M13" i="31"/>
  <c r="M12" i="31"/>
  <c r="N12" i="31" s="1"/>
  <c r="N9" i="30"/>
  <c r="N10" i="30"/>
  <c r="M8" i="30"/>
  <c r="N8" i="30" s="1"/>
  <c r="N17" i="1"/>
  <c r="G17" i="28"/>
  <c r="F17" i="28"/>
  <c r="L15" i="28"/>
  <c r="L14" i="28"/>
  <c r="L13" i="28"/>
  <c r="L12" i="28"/>
  <c r="L9" i="28"/>
  <c r="M9" i="28" s="1"/>
  <c r="L8" i="28"/>
  <c r="M7" i="28"/>
  <c r="L7" i="28"/>
  <c r="Q5" i="28"/>
  <c r="G17" i="27"/>
  <c r="F17" i="27"/>
  <c r="L15" i="27"/>
  <c r="M15" i="27" s="1"/>
  <c r="N15" i="27" s="1"/>
  <c r="L14" i="27"/>
  <c r="L13" i="27"/>
  <c r="M13" i="27" s="1"/>
  <c r="L12" i="27"/>
  <c r="M12" i="27" s="1"/>
  <c r="N12" i="27" s="1"/>
  <c r="L11" i="27"/>
  <c r="M11" i="27" s="1"/>
  <c r="L10" i="27"/>
  <c r="M10" i="27" s="1"/>
  <c r="N10" i="27" s="1"/>
  <c r="L9" i="27"/>
  <c r="M9" i="27" s="1"/>
  <c r="N9" i="27" s="1"/>
  <c r="L8" i="27"/>
  <c r="M8" i="27" s="1"/>
  <c r="N8" i="27" s="1"/>
  <c r="L7" i="27"/>
  <c r="M7" i="27" s="1"/>
  <c r="N7" i="27" s="1"/>
  <c r="Q5" i="27"/>
  <c r="G13" i="26"/>
  <c r="F13" i="26"/>
  <c r="L11" i="26"/>
  <c r="M11" i="26" s="1"/>
  <c r="N11" i="26" s="1"/>
  <c r="L9" i="26"/>
  <c r="L8" i="26"/>
  <c r="M8" i="26" s="1"/>
  <c r="N8" i="26" s="1"/>
  <c r="L7" i="26"/>
  <c r="M7" i="26" s="1"/>
  <c r="N7" i="26" s="1"/>
  <c r="Q5" i="26"/>
  <c r="G16" i="25"/>
  <c r="F16" i="25"/>
  <c r="L14" i="25"/>
  <c r="M14" i="25" s="1"/>
  <c r="N14" i="25" s="1"/>
  <c r="L13" i="25"/>
  <c r="M13" i="25" s="1"/>
  <c r="N13" i="25" s="1"/>
  <c r="L12" i="25"/>
  <c r="M12" i="25" s="1"/>
  <c r="L11" i="25"/>
  <c r="L10" i="25"/>
  <c r="M10" i="25" s="1"/>
  <c r="N10" i="25" s="1"/>
  <c r="L9" i="25"/>
  <c r="M9" i="25" s="1"/>
  <c r="N9" i="25" s="1"/>
  <c r="L8" i="25"/>
  <c r="M8" i="25" s="1"/>
  <c r="N8" i="25" s="1"/>
  <c r="L7" i="25"/>
  <c r="M7" i="25" s="1"/>
  <c r="N7" i="25" s="1"/>
  <c r="L14" i="24"/>
  <c r="M14" i="24" s="1"/>
  <c r="G17" i="24"/>
  <c r="F17" i="24"/>
  <c r="L15" i="24"/>
  <c r="M15" i="24" s="1"/>
  <c r="L13" i="24"/>
  <c r="L12" i="24"/>
  <c r="M12" i="24" s="1"/>
  <c r="N12" i="24" s="1"/>
  <c r="L11" i="24"/>
  <c r="M11" i="24" s="1"/>
  <c r="N11" i="24" s="1"/>
  <c r="L10" i="24"/>
  <c r="L9" i="24"/>
  <c r="L8" i="24"/>
  <c r="L7" i="24"/>
  <c r="Q5" i="24"/>
  <c r="G17" i="23"/>
  <c r="F17" i="23"/>
  <c r="L15" i="23"/>
  <c r="M15" i="23" s="1"/>
  <c r="N15" i="23" s="1"/>
  <c r="L14" i="23"/>
  <c r="M14" i="23" s="1"/>
  <c r="N14" i="23" s="1"/>
  <c r="L13" i="23"/>
  <c r="L12" i="23"/>
  <c r="L11" i="23"/>
  <c r="M11" i="23" s="1"/>
  <c r="N11" i="23" s="1"/>
  <c r="L10" i="23"/>
  <c r="M10" i="23" s="1"/>
  <c r="N10" i="23" s="1"/>
  <c r="L9" i="23"/>
  <c r="L8" i="23"/>
  <c r="L7" i="23"/>
  <c r="Q5" i="23"/>
  <c r="G19" i="22"/>
  <c r="F19" i="22"/>
  <c r="L17" i="22"/>
  <c r="L16" i="22"/>
  <c r="L15" i="22"/>
  <c r="M15" i="22" s="1"/>
  <c r="N15" i="22" s="1"/>
  <c r="L14" i="22"/>
  <c r="M14" i="22" s="1"/>
  <c r="N14" i="22" s="1"/>
  <c r="L13" i="22"/>
  <c r="L12" i="22"/>
  <c r="L11" i="22"/>
  <c r="M11" i="22" s="1"/>
  <c r="N11" i="22" s="1"/>
  <c r="L10" i="22"/>
  <c r="M10" i="22" s="1"/>
  <c r="N10" i="22" s="1"/>
  <c r="L9" i="22"/>
  <c r="L8" i="22"/>
  <c r="L7" i="22"/>
  <c r="Q5" i="22"/>
  <c r="G17" i="21"/>
  <c r="F17" i="21"/>
  <c r="L15" i="21"/>
  <c r="L14" i="21"/>
  <c r="M14" i="21" s="1"/>
  <c r="L13" i="21"/>
  <c r="M13" i="21" s="1"/>
  <c r="N13" i="21" s="1"/>
  <c r="L12" i="21"/>
  <c r="M12" i="21" s="1"/>
  <c r="N12" i="21" s="1"/>
  <c r="L11" i="21"/>
  <c r="L10" i="21"/>
  <c r="M10" i="21" s="1"/>
  <c r="L9" i="21"/>
  <c r="L8" i="21"/>
  <c r="M8" i="21" s="1"/>
  <c r="L7" i="21"/>
  <c r="M7" i="21" s="1"/>
  <c r="Q5" i="21"/>
  <c r="Q5" i="20"/>
  <c r="F19" i="20"/>
  <c r="L17" i="20"/>
  <c r="L16" i="20"/>
  <c r="M16" i="20" s="1"/>
  <c r="N16" i="20" s="1"/>
  <c r="L15" i="20"/>
  <c r="M15" i="20" s="1"/>
  <c r="L14" i="20"/>
  <c r="L13" i="20"/>
  <c r="L12" i="20"/>
  <c r="M12" i="20" s="1"/>
  <c r="N12" i="20" s="1"/>
  <c r="L11" i="20"/>
  <c r="M11" i="20" s="1"/>
  <c r="L10" i="20"/>
  <c r="M10" i="20" s="1"/>
  <c r="L9" i="20"/>
  <c r="L8" i="20"/>
  <c r="L7" i="20"/>
  <c r="L17" i="19"/>
  <c r="M17" i="19" s="1"/>
  <c r="G19" i="19"/>
  <c r="F19" i="19"/>
  <c r="L16" i="19"/>
  <c r="L15" i="19"/>
  <c r="M15" i="19" s="1"/>
  <c r="N15" i="19" s="1"/>
  <c r="L14" i="19"/>
  <c r="M14" i="19" s="1"/>
  <c r="N14" i="19" s="1"/>
  <c r="L13" i="19"/>
  <c r="L12" i="19"/>
  <c r="L11" i="19"/>
  <c r="M11" i="19" s="1"/>
  <c r="L10" i="19"/>
  <c r="M10" i="19" s="1"/>
  <c r="N10" i="19" s="1"/>
  <c r="L9" i="19"/>
  <c r="L8" i="19"/>
  <c r="L7" i="19"/>
  <c r="Q5" i="19"/>
  <c r="Q5" i="18"/>
  <c r="G18" i="18"/>
  <c r="F18" i="18"/>
  <c r="L16" i="18"/>
  <c r="M16" i="18" s="1"/>
  <c r="L15" i="18"/>
  <c r="L14" i="18"/>
  <c r="L7" i="18"/>
  <c r="G20" i="17"/>
  <c r="F20" i="17"/>
  <c r="Q5" i="17"/>
  <c r="L17" i="17"/>
  <c r="M17" i="17" s="1"/>
  <c r="L18" i="17"/>
  <c r="M18" i="17" s="1"/>
  <c r="L16" i="17"/>
  <c r="M16" i="17" s="1"/>
  <c r="N16" i="17" s="1"/>
  <c r="L15" i="17"/>
  <c r="L14" i="17"/>
  <c r="L13" i="17"/>
  <c r="M13" i="17" s="1"/>
  <c r="N13" i="17" s="1"/>
  <c r="L11" i="17"/>
  <c r="M11" i="17" s="1"/>
  <c r="N11" i="17" s="1"/>
  <c r="L10" i="17"/>
  <c r="M10" i="17" s="1"/>
  <c r="L9" i="17"/>
  <c r="L8" i="17"/>
  <c r="L7" i="17"/>
  <c r="Q6" i="30" l="1"/>
  <c r="Q7" i="30" s="1"/>
  <c r="Q8" i="30" s="1"/>
  <c r="Q6" i="63"/>
  <c r="Q7" i="63" s="1"/>
  <c r="Q12" i="63" s="1"/>
  <c r="Q6" i="62"/>
  <c r="Q7" i="62" s="1"/>
  <c r="Q8" i="62" s="1"/>
  <c r="Q6" i="61"/>
  <c r="Q7" i="61" s="1"/>
  <c r="Q10" i="61" s="1"/>
  <c r="Q6" i="60"/>
  <c r="Q7" i="60" s="1"/>
  <c r="Q11" i="60" s="1"/>
  <c r="Q6" i="59"/>
  <c r="Q7" i="59" s="1"/>
  <c r="Q12" i="59" s="1"/>
  <c r="Q6" i="58"/>
  <c r="Q7" i="58" s="1"/>
  <c r="Q8" i="58" s="1"/>
  <c r="Q6" i="57"/>
  <c r="Q7" i="57" s="1"/>
  <c r="Q11" i="57" s="1"/>
  <c r="Q6" i="56"/>
  <c r="Q7" i="56" s="1"/>
  <c r="Q8" i="56" s="1"/>
  <c r="Q6" i="55"/>
  <c r="Q7" i="55" s="1"/>
  <c r="Q12" i="55" s="1"/>
  <c r="Q6" i="54"/>
  <c r="Q7" i="54" s="1"/>
  <c r="Q10" i="54" s="1"/>
  <c r="Q6" i="53"/>
  <c r="Q7" i="53" s="1"/>
  <c r="Q8" i="53" s="1"/>
  <c r="Q6" i="51"/>
  <c r="Q7" i="51" s="1"/>
  <c r="Q8" i="51" s="1"/>
  <c r="Q6" i="50"/>
  <c r="Q7" i="50" s="1"/>
  <c r="Q11" i="50" s="1"/>
  <c r="Q6" i="49"/>
  <c r="Q7" i="49" s="1"/>
  <c r="Q8" i="49" s="1"/>
  <c r="Q6" i="48"/>
  <c r="Q7" i="48" s="1"/>
  <c r="Q8" i="48" s="1"/>
  <c r="Q6" i="47"/>
  <c r="Q7" i="47" s="1"/>
  <c r="Q12" i="47" s="1"/>
  <c r="Q6" i="46"/>
  <c r="Q7" i="46" s="1"/>
  <c r="Q12" i="46" s="1"/>
  <c r="Q6" i="45"/>
  <c r="Q7" i="45" s="1"/>
  <c r="Q8" i="45" s="1"/>
  <c r="Q6" i="43"/>
  <c r="Q7" i="43" s="1"/>
  <c r="Q8" i="43" s="1"/>
  <c r="Q6" i="42"/>
  <c r="Q7" i="42" s="1"/>
  <c r="Q8" i="42" s="1"/>
  <c r="Q6" i="40"/>
  <c r="Q7" i="40" s="1"/>
  <c r="Q8" i="40" s="1"/>
  <c r="Q6" i="39"/>
  <c r="Q7" i="39" s="1"/>
  <c r="Q11" i="39" s="1"/>
  <c r="Q6" i="38"/>
  <c r="Q7" i="38" s="1"/>
  <c r="Q8" i="38" s="1"/>
  <c r="Q6" i="37"/>
  <c r="Q7" i="37" s="1"/>
  <c r="Q12" i="37" s="1"/>
  <c r="Q6" i="35"/>
  <c r="Q7" i="35" s="1"/>
  <c r="Q13" i="35" s="1"/>
  <c r="Q6" i="34"/>
  <c r="Q7" i="34" s="1"/>
  <c r="Q13" i="34" s="1"/>
  <c r="Q6" i="33"/>
  <c r="Q7" i="33" s="1"/>
  <c r="Q8" i="33" s="1"/>
  <c r="Q6" i="32"/>
  <c r="Q7" i="32" s="1"/>
  <c r="Q8" i="32" s="1"/>
  <c r="Q6" i="31"/>
  <c r="Q7" i="31" s="1"/>
  <c r="Q8" i="31" s="1"/>
  <c r="N17" i="17"/>
  <c r="N7" i="21"/>
  <c r="N14" i="21"/>
  <c r="N12" i="25"/>
  <c r="N10" i="17"/>
  <c r="N11" i="19"/>
  <c r="N10" i="20"/>
  <c r="M13" i="20"/>
  <c r="N13" i="20" s="1"/>
  <c r="N13" i="27"/>
  <c r="N8" i="21"/>
  <c r="N15" i="20"/>
  <c r="M15" i="17"/>
  <c r="N15" i="17" s="1"/>
  <c r="N10" i="21"/>
  <c r="N18" i="17"/>
  <c r="N11" i="20"/>
  <c r="M9" i="21"/>
  <c r="N9" i="21" s="1"/>
  <c r="N11" i="27"/>
  <c r="M8" i="28"/>
  <c r="N8" i="28" s="1"/>
  <c r="M12" i="28"/>
  <c r="N12" i="28" s="1"/>
  <c r="N15" i="28"/>
  <c r="N7" i="28"/>
  <c r="N9" i="28"/>
  <c r="M15" i="28"/>
  <c r="M14" i="28"/>
  <c r="N14" i="28" s="1"/>
  <c r="M13" i="28"/>
  <c r="N13" i="28" s="1"/>
  <c r="M14" i="27"/>
  <c r="N14" i="27" s="1"/>
  <c r="M9" i="26"/>
  <c r="N9" i="26" s="1"/>
  <c r="Q5" i="25"/>
  <c r="M11" i="25"/>
  <c r="N11" i="25" s="1"/>
  <c r="N14" i="24"/>
  <c r="M10" i="24"/>
  <c r="N10" i="24" s="1"/>
  <c r="M7" i="24"/>
  <c r="N7" i="24" s="1"/>
  <c r="M8" i="24"/>
  <c r="N8" i="24" s="1"/>
  <c r="M9" i="24"/>
  <c r="N9" i="24" s="1"/>
  <c r="M13" i="24"/>
  <c r="N13" i="24" s="1"/>
  <c r="N15" i="24"/>
  <c r="M7" i="23"/>
  <c r="N7" i="23" s="1"/>
  <c r="M8" i="23"/>
  <c r="N8" i="23" s="1"/>
  <c r="M9" i="23"/>
  <c r="N9" i="23" s="1"/>
  <c r="M13" i="23"/>
  <c r="N13" i="23" s="1"/>
  <c r="M12" i="23"/>
  <c r="N12" i="23" s="1"/>
  <c r="M7" i="22"/>
  <c r="N7" i="22" s="1"/>
  <c r="M8" i="22"/>
  <c r="N8" i="22" s="1"/>
  <c r="M9" i="22"/>
  <c r="N9" i="22" s="1"/>
  <c r="M13" i="22"/>
  <c r="N13" i="22" s="1"/>
  <c r="M17" i="22"/>
  <c r="N17" i="22" s="1"/>
  <c r="M12" i="22"/>
  <c r="N12" i="22" s="1"/>
  <c r="M16" i="22"/>
  <c r="N16" i="22" s="1"/>
  <c r="M11" i="21"/>
  <c r="N11" i="21" s="1"/>
  <c r="M15" i="21"/>
  <c r="N15" i="21" s="1"/>
  <c r="G19" i="20"/>
  <c r="M14" i="20"/>
  <c r="N14" i="20" s="1"/>
  <c r="M17" i="20"/>
  <c r="N17" i="20" s="1"/>
  <c r="M7" i="20"/>
  <c r="N7" i="20" s="1"/>
  <c r="M8" i="20"/>
  <c r="N8" i="20" s="1"/>
  <c r="M9" i="20"/>
  <c r="N9" i="20" s="1"/>
  <c r="N17" i="19"/>
  <c r="M7" i="19"/>
  <c r="N7" i="19" s="1"/>
  <c r="M8" i="19"/>
  <c r="N8" i="19" s="1"/>
  <c r="M9" i="19"/>
  <c r="N9" i="19" s="1"/>
  <c r="M13" i="19"/>
  <c r="N13" i="19" s="1"/>
  <c r="M12" i="19"/>
  <c r="N12" i="19" s="1"/>
  <c r="M16" i="19"/>
  <c r="N16" i="19" s="1"/>
  <c r="M7" i="18"/>
  <c r="N7" i="18" s="1"/>
  <c r="M14" i="18"/>
  <c r="N14" i="18" s="1"/>
  <c r="M15" i="18"/>
  <c r="N15" i="18" s="1"/>
  <c r="N16" i="18"/>
  <c r="M7" i="17"/>
  <c r="N7" i="17" s="1"/>
  <c r="M8" i="17"/>
  <c r="N8" i="17" s="1"/>
  <c r="M9" i="17"/>
  <c r="N9" i="17" s="1"/>
  <c r="M14" i="17"/>
  <c r="N14" i="17" s="1"/>
  <c r="Q6" i="26" l="1"/>
  <c r="Q7" i="26" s="1"/>
  <c r="Q8" i="26" s="1"/>
  <c r="Q6" i="21"/>
  <c r="Q7" i="21" s="1"/>
  <c r="Q8" i="21" s="1"/>
  <c r="Q6" i="22"/>
  <c r="Q7" i="22" s="1"/>
  <c r="Q8" i="22" s="1"/>
  <c r="Q6" i="24"/>
  <c r="Q7" i="24" s="1"/>
  <c r="Q8" i="24" s="1"/>
  <c r="Q6" i="27"/>
  <c r="Q7" i="27" s="1"/>
  <c r="Q8" i="27" s="1"/>
  <c r="Q6" i="28"/>
  <c r="Q7" i="28" s="1"/>
  <c r="Q8" i="28" s="1"/>
  <c r="Q6" i="25"/>
  <c r="Q7" i="25" s="1"/>
  <c r="Q8" i="25" s="1"/>
  <c r="Q6" i="23"/>
  <c r="Q7" i="23" s="1"/>
  <c r="Q8" i="23" s="1"/>
  <c r="Q6" i="20"/>
  <c r="Q7" i="20" s="1"/>
  <c r="Q8" i="20" s="1"/>
  <c r="Q6" i="19"/>
  <c r="Q7" i="19" s="1"/>
  <c r="Q8" i="19" s="1"/>
  <c r="Q6" i="18"/>
  <c r="Q7" i="18" s="1"/>
  <c r="Q14" i="18" s="1"/>
  <c r="Q6" i="17"/>
  <c r="Q7" i="17" s="1"/>
  <c r="Q8" i="17" s="1"/>
  <c r="G19" i="16" l="1"/>
  <c r="F19" i="16"/>
  <c r="L17" i="16"/>
  <c r="L16" i="16"/>
  <c r="M16" i="16" s="1"/>
  <c r="L15" i="16"/>
  <c r="M15" i="16" s="1"/>
  <c r="N15" i="16" s="1"/>
  <c r="L12" i="16"/>
  <c r="M12" i="16" s="1"/>
  <c r="N12" i="16" s="1"/>
  <c r="L11" i="16"/>
  <c r="L10" i="16"/>
  <c r="M10" i="16" s="1"/>
  <c r="L9" i="16"/>
  <c r="M9" i="16" s="1"/>
  <c r="N9" i="16" s="1"/>
  <c r="L8" i="16"/>
  <c r="M8" i="16" s="1"/>
  <c r="N8" i="16" s="1"/>
  <c r="L7" i="16"/>
  <c r="M7" i="16" s="1"/>
  <c r="N7" i="16" s="1"/>
  <c r="Q5" i="16"/>
  <c r="G19" i="1"/>
  <c r="F19" i="1"/>
  <c r="L8" i="1"/>
  <c r="M8" i="1" s="1"/>
  <c r="L9" i="1"/>
  <c r="M9" i="1" s="1"/>
  <c r="L10" i="1"/>
  <c r="M10" i="1" s="1"/>
  <c r="N10" i="1" s="1"/>
  <c r="L11" i="1"/>
  <c r="M11" i="1" s="1"/>
  <c r="N11" i="1" s="1"/>
  <c r="L12" i="1"/>
  <c r="M12" i="1" s="1"/>
  <c r="L13" i="1"/>
  <c r="M13" i="1" s="1"/>
  <c r="L14" i="1"/>
  <c r="M14" i="1" s="1"/>
  <c r="N14" i="1" s="1"/>
  <c r="L15" i="1"/>
  <c r="M15" i="1" s="1"/>
  <c r="N15" i="1" s="1"/>
  <c r="L16" i="1"/>
  <c r="M16" i="1" s="1"/>
  <c r="L7" i="1"/>
  <c r="M7" i="1" s="1"/>
  <c r="Q5" i="1"/>
  <c r="N10" i="16" l="1"/>
  <c r="N16" i="16"/>
  <c r="M11" i="16"/>
  <c r="N11" i="16" s="1"/>
  <c r="M17" i="16"/>
  <c r="N17" i="16" s="1"/>
  <c r="N12" i="1"/>
  <c r="N16" i="1"/>
  <c r="N8" i="1"/>
  <c r="N7" i="1"/>
  <c r="N13" i="1"/>
  <c r="N9" i="1"/>
  <c r="Q6" i="16" l="1"/>
  <c r="Q7" i="16" s="1"/>
  <c r="Q8" i="16" s="1"/>
  <c r="Q6" i="1"/>
  <c r="Q7" i="1" s="1"/>
  <c r="Q8" i="1" s="1"/>
</calcChain>
</file>

<file path=xl/comments1.xml><?xml version="1.0" encoding="utf-8"?>
<comments xmlns="http://schemas.openxmlformats.org/spreadsheetml/2006/main">
  <authors>
    <author>Usuario de Windows</author>
  </authors>
  <commentList>
    <comment ref="B7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ANTIGUA SECCIÓN DEL IES LÁZARO CARRETER</t>
        </r>
      </text>
    </comment>
    <comment ref="B11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ANTIGUA SECCIÓN DEL IES DOCTOR MARAÑÓN</t>
        </r>
      </text>
    </comment>
  </commentList>
</comments>
</file>

<file path=xl/comments2.xml><?xml version="1.0" encoding="utf-8"?>
<comments xmlns="http://schemas.openxmlformats.org/spreadsheetml/2006/main">
  <authors>
    <author>Usuario de Windows</author>
  </authors>
  <commentList>
    <comment ref="B10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anterior SIES Profesor Máximo Trueba</t>
        </r>
      </text>
    </comment>
    <comment ref="B12" authorId="0" shapeId="0">
      <text>
        <r>
          <rPr>
            <b/>
            <sz val="9"/>
            <color indexed="81"/>
            <rFont val="Tahoma"/>
            <family val="2"/>
          </rPr>
          <t xml:space="preserve">Usuario de Windows:  </t>
        </r>
        <r>
          <rPr>
            <sz val="9"/>
            <color indexed="81"/>
            <rFont val="Tahoma"/>
            <family val="2"/>
          </rPr>
          <t>ANTIGUA SECCIÓN DEL IES LAS CANTERAS</t>
        </r>
      </text>
    </comment>
  </commentList>
</comments>
</file>

<file path=xl/comments3.xml><?xml version="1.0" encoding="utf-8"?>
<comments xmlns="http://schemas.openxmlformats.org/spreadsheetml/2006/main">
  <authors>
    <author>Usuario de Windows</author>
  </authors>
  <commentList>
    <comment ref="B7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ANTIGUO IES COLMENAREJO</t>
        </r>
      </text>
    </comment>
    <comment ref="B12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ANTIGUO IES LAS ROZAS V</t>
        </r>
      </text>
    </comment>
  </commentList>
</comments>
</file>

<file path=xl/sharedStrings.xml><?xml version="1.0" encoding="utf-8"?>
<sst xmlns="http://schemas.openxmlformats.org/spreadsheetml/2006/main" count="2344" uniqueCount="682">
  <si>
    <t>LOTE 1-Madrid-Capital (I)</t>
  </si>
  <si>
    <t>CÓDIGO</t>
  </si>
  <si>
    <t>DENOMINACIÓN</t>
  </si>
  <si>
    <t>MUNICIPIO</t>
  </si>
  <si>
    <t>IVA</t>
  </si>
  <si>
    <t>CEPA ALUCHE</t>
  </si>
  <si>
    <t>LATINA</t>
  </si>
  <si>
    <t>CEPA OPORTO</t>
  </si>
  <si>
    <t>CEPA PAN BENDITO</t>
  </si>
  <si>
    <t>CEPA VISTA ALEGRE</t>
  </si>
  <si>
    <t>IES BLAS DE OTERO</t>
  </si>
  <si>
    <t>IES EMPERATRIZ Mª DE AUSTRIA</t>
  </si>
  <si>
    <t>IES FRANCISCO AYALA</t>
  </si>
  <si>
    <t>IES GARCÍA MORATO</t>
  </si>
  <si>
    <t>IES MARÍA DE MOLINA</t>
  </si>
  <si>
    <t>IES RENACIMIENTO</t>
  </si>
  <si>
    <t>CEPA DAOIZ Y VELARDE</t>
  </si>
  <si>
    <t>CEPA ENTREVÍAS</t>
  </si>
  <si>
    <t>CEPA ORCASITAS</t>
  </si>
  <si>
    <t>IES CIUDAD DE JAÉN</t>
  </si>
  <si>
    <t>IES JUANA DE CASTILLA</t>
  </si>
  <si>
    <t>MORATALAZ</t>
  </si>
  <si>
    <t>IES MALALA YOUSAFZAI</t>
  </si>
  <si>
    <t>IES PEDRO SALINAS</t>
  </si>
  <si>
    <t>IES PRADOLONGO</t>
  </si>
  <si>
    <t>LOTE 3-Madrid-Capital (III)</t>
  </si>
  <si>
    <t>CEPA LOS ROSALES</t>
  </si>
  <si>
    <t>CEPA CIUDAD LINEAL</t>
  </si>
  <si>
    <t>IES ALFREDO KRAUS</t>
  </si>
  <si>
    <t>IES CELESTINO MUTIS</t>
  </si>
  <si>
    <t>IES CIUDAD DE LOS ÁNGELES</t>
  </si>
  <si>
    <t>IES EL ESPINILLO</t>
  </si>
  <si>
    <t>IES JANE GOODALL</t>
  </si>
  <si>
    <t>IES JUAN RAMÓN JIMÉNEZ</t>
  </si>
  <si>
    <t>IES MANUEL FRAGA IRIBARNE</t>
  </si>
  <si>
    <t>IES MARÍA RODRIGO</t>
  </si>
  <si>
    <t>VILLA DE VALLECAS</t>
  </si>
  <si>
    <t>IES SAN CRISTÓBAL DE LOS ÁNGELES</t>
  </si>
  <si>
    <t>IES DE LA CABRERA</t>
  </si>
  <si>
    <t>LA CABRERA</t>
  </si>
  <si>
    <t>IES MONTSERRAT CABALLÉ</t>
  </si>
  <si>
    <t>TRES CANTOS</t>
  </si>
  <si>
    <t>IES ROSA CHACEL</t>
  </si>
  <si>
    <t>COLMENAR VIEJO</t>
  </si>
  <si>
    <t>IES SAN AGUSTÍN DE GUADALIX</t>
  </si>
  <si>
    <t>SAN AGUSTÍN DE GUADALIX</t>
  </si>
  <si>
    <t>IES ARQUITECTO PERIDIS</t>
  </si>
  <si>
    <t>LEGANÉS</t>
  </si>
  <si>
    <t>IES CALATALIFA</t>
  </si>
  <si>
    <t>VILLAVICIOSA DE ODÓN</t>
  </si>
  <si>
    <t>IES EL PINAR</t>
  </si>
  <si>
    <t>ALCORCÓN</t>
  </si>
  <si>
    <t>IES GABRIEL GARCÍA MÁRQUEZ</t>
  </si>
  <si>
    <t>IES GALILEO GALILEI</t>
  </si>
  <si>
    <t>IES JORGE GUILLÉN</t>
  </si>
  <si>
    <t>IES JOSEFINA ALDECOA</t>
  </si>
  <si>
    <t>IES LA FORTUNA</t>
  </si>
  <si>
    <t>IES LOS CASTILLOS</t>
  </si>
  <si>
    <t>IES MARÍA ZAMBRANO</t>
  </si>
  <si>
    <t>IES PARQUE DE LISBOA</t>
  </si>
  <si>
    <t>IES PRADO DE SANTO DOMINGO</t>
  </si>
  <si>
    <t>IES ÁFRICA</t>
  </si>
  <si>
    <t>FUENLABRADA</t>
  </si>
  <si>
    <t>IES BARRIO LORANCA</t>
  </si>
  <si>
    <t>IES CARPE DIEM</t>
  </si>
  <si>
    <t>IES DOLORES IBÁRRURI</t>
  </si>
  <si>
    <t>IES GASPAR M. DE JOVELLANOS</t>
  </si>
  <si>
    <t>IES HUMANES</t>
  </si>
  <si>
    <t>HUMANES DE MADRID</t>
  </si>
  <si>
    <t>IES JIMENA MENÉNDEZ PIDAL</t>
  </si>
  <si>
    <t>IES JOAQUÍN ARAÚJO</t>
  </si>
  <si>
    <t>IES JOSÉ LUIS L. ARANGUREN</t>
  </si>
  <si>
    <t>IES JULIO CARO BAROJA</t>
  </si>
  <si>
    <t>IES SALVADOR ALLENDE</t>
  </si>
  <si>
    <t>IES VICTORIA KENT</t>
  </si>
  <si>
    <t>IES ANTONIO GALA</t>
  </si>
  <si>
    <t>MÓSTOLES</t>
  </si>
  <si>
    <t>IES CLARA CAMPOAMOR</t>
  </si>
  <si>
    <t>IES EUROPA</t>
  </si>
  <si>
    <t>IES GABRIEL CISNEROS</t>
  </si>
  <si>
    <t>IES IGNACIO ALDECOA</t>
  </si>
  <si>
    <t>GETAFE</t>
  </si>
  <si>
    <t>IES LA SENDA</t>
  </si>
  <si>
    <t>IES LOS ROSALES</t>
  </si>
  <si>
    <t>IES MANUEL DE FALLA</t>
  </si>
  <si>
    <t>IES MANUELA MALASAÑA</t>
  </si>
  <si>
    <t>IES MIGUEL DE CERVANTES</t>
  </si>
  <si>
    <t>IES RAYUELA</t>
  </si>
  <si>
    <t>IES SATAFI</t>
  </si>
  <si>
    <t>IES ENRIQUE TIERN GALVÁN</t>
  </si>
  <si>
    <t>IES ALFONSO MORENO</t>
  </si>
  <si>
    <t>BRUNETE</t>
  </si>
  <si>
    <t>IES CALDERÓN DE LA BARCA</t>
  </si>
  <si>
    <t>PINTO</t>
  </si>
  <si>
    <t>IES ENRIQUE TIERNO GALVÁN</t>
  </si>
  <si>
    <t>PARLA</t>
  </si>
  <si>
    <t>IES GRIÑÓN</t>
  </si>
  <si>
    <t>GRIÑÓN</t>
  </si>
  <si>
    <t>IES HUMANEJOS</t>
  </si>
  <si>
    <t>IES LAS AMÉRICAS</t>
  </si>
  <si>
    <t>IES MAESTRO JUAN Mª LEONET</t>
  </si>
  <si>
    <t>VILLA DEL PRADO</t>
  </si>
  <si>
    <t>IES NEIL ARMSTRONG</t>
  </si>
  <si>
    <t>VALDEMORO</t>
  </si>
  <si>
    <t>IES PEDRO DE TOLOSA</t>
  </si>
  <si>
    <t>SAN MARTÍN DE VALDEIGLESIAS</t>
  </si>
  <si>
    <t>IES SEVILLA LA NUEVA</t>
  </si>
  <si>
    <t>SEVILLA LA NUEVA</t>
  </si>
  <si>
    <t>IES SOR JUANA DE LA CRUZ</t>
  </si>
  <si>
    <t>CUBAS DE LA SAGRA</t>
  </si>
  <si>
    <t>IES  EL ÁLAMO</t>
  </si>
  <si>
    <t>El Álamo</t>
  </si>
  <si>
    <t xml:space="preserve">IES  ANTONIO LÓPEZ GARCÍA    </t>
  </si>
  <si>
    <t>Getafe</t>
  </si>
  <si>
    <t>IES  ELISA SORIANO FISCHER</t>
  </si>
  <si>
    <t>IES  LAGUNA DE JOATZEL</t>
  </si>
  <si>
    <t>IES  LEÓN FELIPE</t>
  </si>
  <si>
    <t>IES  MATEMÁTICO PUIG ADAM</t>
  </si>
  <si>
    <t xml:space="preserve">IES  MENÉNDEZ PELAYO     </t>
  </si>
  <si>
    <t>IES  FERNANDO FERNÁN GÓMEZ</t>
  </si>
  <si>
    <t>Humanes de Madrid</t>
  </si>
  <si>
    <t>SIES  ÁFRICA</t>
  </si>
  <si>
    <t>Moraleja de Enmedio</t>
  </si>
  <si>
    <t>IES  BUTARQUE</t>
  </si>
  <si>
    <t>Leganés</t>
  </si>
  <si>
    <t xml:space="preserve">IES  ENRIQUE TIERNO GALVÁN (L)   </t>
  </si>
  <si>
    <t>IES  JULIO VERNE</t>
  </si>
  <si>
    <t>IES  PABLO NERUDA</t>
  </si>
  <si>
    <t xml:space="preserve">IES  PEDRO DUQUE     </t>
  </si>
  <si>
    <t>IES  RAFAEL F. DE BURGOS</t>
  </si>
  <si>
    <t xml:space="preserve">IES  SALVADOR DALÍ     </t>
  </si>
  <si>
    <t xml:space="preserve">IES  SIGLO XXI     </t>
  </si>
  <si>
    <t>IES  MIGUEL HERNÁNDEZ</t>
  </si>
  <si>
    <t>Móstoles</t>
  </si>
  <si>
    <t>IES  VELÁZQUEZ</t>
  </si>
  <si>
    <t>IES ALONSO QUIJANO</t>
  </si>
  <si>
    <t>ALCALÁ DE HENARES</t>
  </si>
  <si>
    <t>IES ANTONIO GAUDÍ</t>
  </si>
  <si>
    <t>COSLADA</t>
  </si>
  <si>
    <t>IES ANTONIO MACHADO</t>
  </si>
  <si>
    <t>IES ARQUITECTO PEDRO GUMIEL</t>
  </si>
  <si>
    <t>IES CARDENAL CISNEROS</t>
  </si>
  <si>
    <t>IES COMPLUTENSE</t>
  </si>
  <si>
    <t>IES LÁZARO CARRETER</t>
  </si>
  <si>
    <t>IES LUIS GARCÍA BERLANGA</t>
  </si>
  <si>
    <t>IES MATEO ALEMÁN</t>
  </si>
  <si>
    <t>IES RAFAEL ALBERTI</t>
  </si>
  <si>
    <t>CEPA SAN FERNANDO DE HENARES</t>
  </si>
  <si>
    <t>SAN FERNANDO DE HENARES</t>
  </si>
  <si>
    <t>IES ANSELMO LORENZO</t>
  </si>
  <si>
    <t>SAN MARTÍN DE LA VEGA</t>
  </si>
  <si>
    <t>IES DON PELAYO</t>
  </si>
  <si>
    <t>VILLALBILLA</t>
  </si>
  <si>
    <t>IES GASPAR SANZ</t>
  </si>
  <si>
    <t>MECO</t>
  </si>
  <si>
    <t>IES JAIME FERRÁN CLÚA</t>
  </si>
  <si>
    <t>IES REY FERNANDO VI</t>
  </si>
  <si>
    <t>IES SIMONE VEIL</t>
  </si>
  <si>
    <t>PARACUELLOS DEL JARAMA</t>
  </si>
  <si>
    <t>IES VEGA DEL JARAMA</t>
  </si>
  <si>
    <t>IES VILLAREJO DE SALVANÉS</t>
  </si>
  <si>
    <t>VILLAREJO DE SALVANÉS</t>
  </si>
  <si>
    <t>SIES CARPE DIEM</t>
  </si>
  <si>
    <t>COLMENAR DE OREJA</t>
  </si>
  <si>
    <t>SIES LA POVEDA</t>
  </si>
  <si>
    <t>CAMPO REAL</t>
  </si>
  <si>
    <t>CEPA EL BUEN GOBERNADOR</t>
  </si>
  <si>
    <t>TORREJÓN DE ARDOZ</t>
  </si>
  <si>
    <t>IES ANA MARÍA MATUTE</t>
  </si>
  <si>
    <t>VELILLA DE SAN ANTONIO</t>
  </si>
  <si>
    <t>IES ISAAC PERAL</t>
  </si>
  <si>
    <t>IES JUAN BAUTISTA MONEGRO</t>
  </si>
  <si>
    <t>IES LAS VEREDILLAS</t>
  </si>
  <si>
    <t>IES LEÓN FELIPE</t>
  </si>
  <si>
    <t>IES LUIS DE GÓNGORA</t>
  </si>
  <si>
    <t>IES PALAS ATENEA</t>
  </si>
  <si>
    <t>IES SENDA GALIANA</t>
  </si>
  <si>
    <t>TORRES DE LA ALAMEDA</t>
  </si>
  <si>
    <t>IES VALLE INCLÁN</t>
  </si>
  <si>
    <t>SIES LUIS DE GÓNGORA</t>
  </si>
  <si>
    <t>LOECHES</t>
  </si>
  <si>
    <t>SAN LORENZO DE EL ESCORIAL</t>
  </si>
  <si>
    <t>CEPA POZUELO DE ALARCÓN</t>
  </si>
  <si>
    <t>POZUELO DE ALARCÓN</t>
  </si>
  <si>
    <t>IES CARMEN CONDE</t>
  </si>
  <si>
    <t>LAS ROZAS DE MADRID</t>
  </si>
  <si>
    <t>IES EL BURGO-IGNACIO ECHEVERRÍA</t>
  </si>
  <si>
    <t>HOYO DE MANZANARES</t>
  </si>
  <si>
    <t>IES DE GUADARRAMA</t>
  </si>
  <si>
    <t>GUADARRAMA</t>
  </si>
  <si>
    <t>IES LEONARDO DA VINCI</t>
  </si>
  <si>
    <t>MAJADAHONDA</t>
  </si>
  <si>
    <t>Meses de facturación durante un año natural</t>
  </si>
  <si>
    <t>A continuación se presentan los centros pertenecientes a este lote (mirar nombre de la pestaña). A modo estimativo, se muestran los datos de superficie construida. El licitador deberá desglosar su oferta económica según el coste de personal, el coste de material y los gastos de estructura y beneficio industrial. Las celdas resaltadas son las que hay que rellenar.</t>
  </si>
  <si>
    <t>HORAS TRABAJO DÍA</t>
  </si>
  <si>
    <t>€</t>
  </si>
  <si>
    <t>ACLARACIÓN</t>
  </si>
  <si>
    <t>Coste laboral</t>
  </si>
  <si>
    <t>Coste material/ Maquinaria</t>
  </si>
  <si>
    <t>Gastos estructura y Beneficio Industrial</t>
  </si>
  <si>
    <t>Total ofertado</t>
  </si>
  <si>
    <t>Total ofertado con Iva</t>
  </si>
  <si>
    <t>Presupuesto ofertado</t>
  </si>
  <si>
    <t>Presupuesto de Licitación</t>
  </si>
  <si>
    <t>Total</t>
  </si>
  <si>
    <t>LOTE 2-Madrid-Capital (II)</t>
  </si>
  <si>
    <t>IES  ANTONIO FRAGUAS FORGES</t>
  </si>
  <si>
    <t>IES  GRAN CAPITÁN</t>
  </si>
  <si>
    <t>IES  JUAN DE LA CIERVA</t>
  </si>
  <si>
    <t>IES  ALAMEDA DE OSUNA</t>
  </si>
  <si>
    <t>IES  CERVANTES</t>
  </si>
  <si>
    <t>IES  SAN MATEO</t>
  </si>
  <si>
    <t>IES  SANTA TERESA DE JESÚS</t>
  </si>
  <si>
    <t>IES  RAMIRO DE MAEZTU</t>
  </si>
  <si>
    <t>IES  FORTUNY</t>
  </si>
  <si>
    <t>IES  SAN ISIDORO DE SEVILLA</t>
  </si>
  <si>
    <t>CEPA  ARGANZUELA</t>
  </si>
  <si>
    <t>MADRID-ARGANZUELA</t>
  </si>
  <si>
    <t>MADRID- BARAJAS</t>
  </si>
  <si>
    <t>MADRID-CENTRO</t>
  </si>
  <si>
    <t>MADRID-CHAMARTÍN</t>
  </si>
  <si>
    <t>MADRID-CHAMBERÍ</t>
  </si>
  <si>
    <t>IES  FRANCISCO DE GOYA</t>
  </si>
  <si>
    <t>IES  MIGUEL DELIBES</t>
  </si>
  <si>
    <t>IES  SAN JUAN BAUTISTA</t>
  </si>
  <si>
    <t>CEPA  JOSÉ LUIS SAMPEDRO</t>
  </si>
  <si>
    <t>IES  DAMASO ALONSO</t>
  </si>
  <si>
    <t>IES  GREGORIO MARAÑÓN</t>
  </si>
  <si>
    <t>IES  MIRASIERRA</t>
  </si>
  <si>
    <t>IES  PRÍNCIPE FELIPE</t>
  </si>
  <si>
    <t>CEPA  HORTALEZA-MAR AMARILLO</t>
  </si>
  <si>
    <t>CEPA  PABLO GUZMÁN</t>
  </si>
  <si>
    <t>IES  ARTURO SORIA</t>
  </si>
  <si>
    <t>MADRID-CIUDAD LINEAL</t>
  </si>
  <si>
    <t>MADRID-FUENCARRAL-EL PARDO</t>
  </si>
  <si>
    <t>MADRID-HORTALEZA</t>
  </si>
  <si>
    <t>CEPA  CID CAMPEADOR</t>
  </si>
  <si>
    <t>IES  MARIANO JOSÉ DE LARRA</t>
  </si>
  <si>
    <t>CEPA  MONCLOA</t>
  </si>
  <si>
    <t>IES  CIUDAD DE LOS POETAS</t>
  </si>
  <si>
    <t>IES  ISAAC NEWTON</t>
  </si>
  <si>
    <t>IES  ORTEGA Y GASSET</t>
  </si>
  <si>
    <t>CEPA  CULTURAL MORATALAZ</t>
  </si>
  <si>
    <t>IES  FELIPE II</t>
  </si>
  <si>
    <t>IES  MARIANA PINEDA</t>
  </si>
  <si>
    <t>CEPA  VICÁLVARO</t>
  </si>
  <si>
    <t>IES  JOAQUÍN RODRIGO</t>
  </si>
  <si>
    <t>IES  VALDEBERNARDO</t>
  </si>
  <si>
    <t>MADRID-LATINA</t>
  </si>
  <si>
    <t>MADRID-MONCLOA-ARAVACA</t>
  </si>
  <si>
    <t>MADRID-MORATALAZ</t>
  </si>
  <si>
    <t>MADRID-VICÁLVARO</t>
  </si>
  <si>
    <t>LOTE 4- Madrid Capital IV</t>
  </si>
  <si>
    <t>CEPA  LA ALBUFERA</t>
  </si>
  <si>
    <t>IES  ANTONIO DOMÍNGUEZ ORTÍZ</t>
  </si>
  <si>
    <t>IES  ARCIPRESTE DE HITA</t>
  </si>
  <si>
    <t>IES  NUMANCIA</t>
  </si>
  <si>
    <t>IES  PALOMERAS-VALLECAS</t>
  </si>
  <si>
    <t>IES  TIRSO DE MOLINA</t>
  </si>
  <si>
    <t>IES  LA ESTRELLA</t>
  </si>
  <si>
    <t>CEPA  JOAQUÍN SOROLLA</t>
  </si>
  <si>
    <t>IES  AVDA. DE LOS TOREROS</t>
  </si>
  <si>
    <t>IES  BEATRIZ GALINDO</t>
  </si>
  <si>
    <t>MADRID-PUENTE DE VALLECAS</t>
  </si>
  <si>
    <t>MADRID-RETIRO</t>
  </si>
  <si>
    <t>MADRID-SALAMANCA</t>
  </si>
  <si>
    <t>LOTE 5- MadridCapital V</t>
  </si>
  <si>
    <t>CEPA  CANILLEJAS</t>
  </si>
  <si>
    <t>CEPA  LAS ROSAS</t>
  </si>
  <si>
    <t>IES  BARRIO SIMANCAS</t>
  </si>
  <si>
    <t>IES  CARLOS III</t>
  </si>
  <si>
    <t>IES  GÓMEZ-MORENO</t>
  </si>
  <si>
    <t>IES  LAS MUSAS</t>
  </si>
  <si>
    <t>CEPA  TETUÁN</t>
  </si>
  <si>
    <t>IES  JAIME VERA</t>
  </si>
  <si>
    <t>IES  NTRA. SRA. ALMUDENA</t>
  </si>
  <si>
    <t>IES  SANTA EUGENIA</t>
  </si>
  <si>
    <t>IES  VILLA DE VALLECAS</t>
  </si>
  <si>
    <t>MADRID-SAN BLAS-CANILLEJAS</t>
  </si>
  <si>
    <t>MADRID-TETUÁN</t>
  </si>
  <si>
    <t>MADRID-VILLA DE VALLECAS</t>
  </si>
  <si>
    <t>LOTE 6- Madrid Capital VI</t>
  </si>
  <si>
    <t>IES VISTA ALEGRE (ACE)</t>
  </si>
  <si>
    <t>MADRID- LATINA</t>
  </si>
  <si>
    <t>MADRID-CARABANCHEL</t>
  </si>
  <si>
    <t>LOTE 7- Madrid Capital VII</t>
  </si>
  <si>
    <t>MADRID-USERA</t>
  </si>
  <si>
    <t>Lote 8-Madrid Capital VIII</t>
  </si>
  <si>
    <t>MADID-VILLAVERDE</t>
  </si>
  <si>
    <t>Lote 9-Madrid Capital 9</t>
  </si>
  <si>
    <t>IES  CALDERÓN DE LA BARCA</t>
  </si>
  <si>
    <t>IES  EMILIO CASTELAR</t>
  </si>
  <si>
    <t>IES  CARDENAL CISNEROS</t>
  </si>
  <si>
    <t>IES  SAN ISIDRO</t>
  </si>
  <si>
    <t>IES  SANTAMARCA</t>
  </si>
  <si>
    <t>IES  JOAQUÍN TURINA</t>
  </si>
  <si>
    <t>IES  SALVADOR DALÍ</t>
  </si>
  <si>
    <t>CEPA  FUENCARRAL</t>
  </si>
  <si>
    <t>IES ORTEGA Y GASSET (SANTA FE)</t>
  </si>
  <si>
    <t>MADRID-Carabanchel</t>
  </si>
  <si>
    <t>MADRID-Centro</t>
  </si>
  <si>
    <t>MADRID-Chamartín</t>
  </si>
  <si>
    <t>MADRID-Chamberí</t>
  </si>
  <si>
    <t>MADRID-Ciudad Lineal</t>
  </si>
  <si>
    <t>MADRID-Fuencarral-El Pardo</t>
  </si>
  <si>
    <t>MADRID-Moncloa-Aravaca</t>
  </si>
  <si>
    <t>MADRID-Hortaleza</t>
  </si>
  <si>
    <t>MADRID-Latina</t>
  </si>
  <si>
    <t>MADRID-Moratalaz</t>
  </si>
  <si>
    <t>IES  CARDENAL HERRERA ORIA</t>
  </si>
  <si>
    <t>CEPA  DULCE CHACÓN</t>
  </si>
  <si>
    <t>IES  CONDE DE ORGAZ</t>
  </si>
  <si>
    <t>IES  GABRIEL GARCÍA MÁRQUEZ</t>
  </si>
  <si>
    <t>IES  RAMÓN Y CAJAL</t>
  </si>
  <si>
    <t>IES  EIJO Y GARAY</t>
  </si>
  <si>
    <t>IES  ITURRALDE</t>
  </si>
  <si>
    <t>IES  REY PASTOR</t>
  </si>
  <si>
    <t>IES LOPE DE VEGA</t>
  </si>
  <si>
    <t>Lote 10-Madrid Capital X</t>
  </si>
  <si>
    <t>LOTE 11-Madrid Capital XI</t>
  </si>
  <si>
    <t>IES  MADRID-SUR</t>
  </si>
  <si>
    <t>IES  VALLECAS I</t>
  </si>
  <si>
    <t>IES  VALLECAS-MAGERIT</t>
  </si>
  <si>
    <t>IES  ISABEL LA CATÓLICA</t>
  </si>
  <si>
    <t>IES  FRANCISCO DE QUEVEDO</t>
  </si>
  <si>
    <t>IES  JUAN DE VILLANUEVA</t>
  </si>
  <si>
    <t>CEPA  VILLAVERDE</t>
  </si>
  <si>
    <t>CEPA  VALLECAS</t>
  </si>
  <si>
    <t>MADRID-Puente de Vallecas</t>
  </si>
  <si>
    <t>MADRID-Retiro</t>
  </si>
  <si>
    <t>MADRID-San Blas</t>
  </si>
  <si>
    <t>MADRID-Usera</t>
  </si>
  <si>
    <t>MADRID-Villaverde</t>
  </si>
  <si>
    <t>MADRID-Villa de Vallecas</t>
  </si>
  <si>
    <t>LOTE 12-Madrid Capital XII</t>
  </si>
  <si>
    <t>IES  VILLABLANCA</t>
  </si>
  <si>
    <t>IES  PARQUE ALUCHE</t>
  </si>
  <si>
    <t>IES  VISTA ALEGRE</t>
  </si>
  <si>
    <t>IES  MARQUÉS DE SUANZES</t>
  </si>
  <si>
    <t>MADRID-Vicálvaro</t>
  </si>
  <si>
    <t>Complejo Educativo CIUDAD ESCOLAR</t>
  </si>
  <si>
    <t xml:space="preserve">Ctra. De Colmenar </t>
  </si>
  <si>
    <t>Presupuesto máximo licitación sin IVA (4 meses)</t>
  </si>
  <si>
    <t>Presupuesto máximo licitación con IVA (4 meses)</t>
  </si>
  <si>
    <t>LOTE 13-Madrid Norte (I)</t>
  </si>
  <si>
    <t>IES  ÁGORA</t>
  </si>
  <si>
    <t>IES  FCO. GINER DE LOS RÍOS</t>
  </si>
  <si>
    <t>IES  SEVERO OCHOA</t>
  </si>
  <si>
    <t>SIES  ALDEBARÁN</t>
  </si>
  <si>
    <t>IES  AL-SATT</t>
  </si>
  <si>
    <t>IES  ÁNGEL CORELLA</t>
  </si>
  <si>
    <t>IES  MARQUÉS DE SANTILLANA</t>
  </si>
  <si>
    <t>IES  CORTES DE CÁDIZ</t>
  </si>
  <si>
    <t>IES  LUIS GARCÍA BERLANGA</t>
  </si>
  <si>
    <t>ALCOBENDAS</t>
  </si>
  <si>
    <t>ALGETE</t>
  </si>
  <si>
    <t>EL MOLAR</t>
  </si>
  <si>
    <t>GUADALIX DE LA SIERRA</t>
  </si>
  <si>
    <t>LOTE 14-Madrid-Norte II</t>
  </si>
  <si>
    <t>IES  ATENEA</t>
  </si>
  <si>
    <t>IES  GONZALO T. BALLESTER</t>
  </si>
  <si>
    <t>IES  JOAN MIRÓ</t>
  </si>
  <si>
    <t>IES  JUAN DE MAIRENA</t>
  </si>
  <si>
    <t>IES  SIERRA DE GUADARRAMA</t>
  </si>
  <si>
    <t>IES  ALTO JARAMA</t>
  </si>
  <si>
    <t>IES  JORGE MANRIQUE</t>
  </si>
  <si>
    <t>IES  JOSÉ LUIS SAMPEDRO</t>
  </si>
  <si>
    <t>IES  PINTOR ANTONIO LÓPEZ</t>
  </si>
  <si>
    <t>SAN SEBASTIÁN DE LOS REYES</t>
  </si>
  <si>
    <t>SOTO DEL REAL</t>
  </si>
  <si>
    <t>TORRELAGUNA</t>
  </si>
  <si>
    <t>LOTE 15-Madrid-Norte (III)</t>
  </si>
  <si>
    <t>LOTE 16-Madrid Norte IV</t>
  </si>
  <si>
    <t>IES  ALDEBARÁN</t>
  </si>
  <si>
    <t>IES  GUSTAVO ADOLFO BÉCQUER</t>
  </si>
  <si>
    <t>CEPA  BUITRAGO DEL LOZOYA</t>
  </si>
  <si>
    <t>CEPA  COLMENAR VIEJO</t>
  </si>
  <si>
    <t>CEPA  EL MOLAR</t>
  </si>
  <si>
    <t>CEPA  SAN SEBASTIÁN D/L REYES</t>
  </si>
  <si>
    <t>IES  JULIO PALACIOS</t>
  </si>
  <si>
    <t>CEPA  SIERRA NORTE</t>
  </si>
  <si>
    <t>Alcobendas</t>
  </si>
  <si>
    <t>Algete</t>
  </si>
  <si>
    <t>Buitrago del Lozoya</t>
  </si>
  <si>
    <t>Colmenar Viejo</t>
  </si>
  <si>
    <t>El Molar</t>
  </si>
  <si>
    <t>San Sebastián D/L Reyes</t>
  </si>
  <si>
    <t>Torrelaguna</t>
  </si>
  <si>
    <t>LOTE 17-Madrid Sur I</t>
  </si>
  <si>
    <t>IES  ALPAJÉS</t>
  </si>
  <si>
    <t>IES  DOMENICO SCARLATTI</t>
  </si>
  <si>
    <t xml:space="preserve">IES  SANTIAGO RUSIÑOL    </t>
  </si>
  <si>
    <t>IES  GABRIELA MISTRAL</t>
  </si>
  <si>
    <t>IES  GONZALO CHACÓN</t>
  </si>
  <si>
    <t>IES  FRANCISCO UMBRAL</t>
  </si>
  <si>
    <t>IES  JUAN CARLOS I</t>
  </si>
  <si>
    <t>IES  DIONISIO AGUADO</t>
  </si>
  <si>
    <t>IES  LA SERNA</t>
  </si>
  <si>
    <t>ARANJUEZ</t>
  </si>
  <si>
    <t>ARROYOMOLINOS</t>
  </si>
  <si>
    <t>CIEMPOZUELOS</t>
  </si>
  <si>
    <t>LOTE 18-Madrid Sur II</t>
  </si>
  <si>
    <t>CEPA  GLORIA FUERTES</t>
  </si>
  <si>
    <t xml:space="preserve">IES  LA LAGUNA     </t>
  </si>
  <si>
    <t>IES  MANUEL ELKIN PATARROYO</t>
  </si>
  <si>
    <t>IES  NARCÍS MONTURIOL</t>
  </si>
  <si>
    <t>IES  NICOLÁS COPÉRNICO</t>
  </si>
  <si>
    <t>IES  PABLO PICASSO</t>
  </si>
  <si>
    <t>IES  VICENTE ALEIXANDRE</t>
  </si>
  <si>
    <t>IES  MAESTRO MATÍAS BRAVO</t>
  </si>
  <si>
    <t>IES  VILLA DE VALDEMORO</t>
  </si>
  <si>
    <t>NAVALCARNERO</t>
  </si>
  <si>
    <t>TORREJÓN DE LA CALZADA</t>
  </si>
  <si>
    <t>LOTE 19-Madrid-Sur (III)</t>
  </si>
  <si>
    <t>LOTE 20-Madrid Sur IV</t>
  </si>
  <si>
    <t>LOTE 21-Madrid-Sur V</t>
  </si>
  <si>
    <t>LOTE 22 Madrid-Sur VI</t>
  </si>
  <si>
    <t>LOTE 23 Madrid Sur VII</t>
  </si>
  <si>
    <t>LOTE 14 Madrid Sur VIII</t>
  </si>
  <si>
    <t>LOTE 25 Madrid Sur IX</t>
  </si>
  <si>
    <t>CEPA  ALFAR</t>
  </si>
  <si>
    <t>IES  ÍTACA</t>
  </si>
  <si>
    <t>IES  LA ARBOLEDA</t>
  </si>
  <si>
    <t>CEPA  PAULO FREIRE</t>
  </si>
  <si>
    <t>CEPA  CASA DE LA CULTURA</t>
  </si>
  <si>
    <t>IES  JOSÉ HIERRO</t>
  </si>
  <si>
    <t>IES  ALTAIR</t>
  </si>
  <si>
    <t>Alcorcón</t>
  </si>
  <si>
    <t>Aranjuez</t>
  </si>
  <si>
    <t>Fuenlabrada</t>
  </si>
  <si>
    <t>LOTE 26 Madrid Sur X</t>
  </si>
  <si>
    <t>CEPA  MANCOMUNIDAD SUROESTE</t>
  </si>
  <si>
    <t>CEPA  ROSALÍA DE CASTRO</t>
  </si>
  <si>
    <t>IES  ISAAC ALBÉNIZ</t>
  </si>
  <si>
    <t>IES  JOSÉ DE CHURRIGUERA</t>
  </si>
  <si>
    <t>IES  SAN NICASIO</t>
  </si>
  <si>
    <t>CEPA  AGUSTINA DE ARAGÓN</t>
  </si>
  <si>
    <t>IES  ANTONIO DE NEBRIJA</t>
  </si>
  <si>
    <t>LOTE 27 Madrid Sur XI</t>
  </si>
  <si>
    <t>IES  JUAN GRIS</t>
  </si>
  <si>
    <t>IES  CARMEN MARTÍN GAITE</t>
  </si>
  <si>
    <t>IES  PROFESOR ÁNGEL YSERN</t>
  </si>
  <si>
    <t>CEPA  RAMÓN Y CAJAL</t>
  </si>
  <si>
    <t>IES  EL OLIVO</t>
  </si>
  <si>
    <t>CEPA  MARIANO JOSÉ DE LARRA</t>
  </si>
  <si>
    <t>CEPA  SAN MARTÍN VALDEIGLESIAS</t>
  </si>
  <si>
    <t>CEPA  HERMANOS CORREA</t>
  </si>
  <si>
    <t>IES  AVALÓN</t>
  </si>
  <si>
    <t>Navalcarnero</t>
  </si>
  <si>
    <t>Parla</t>
  </si>
  <si>
    <t>Pinto</t>
  </si>
  <si>
    <t>San Martín de Valdeiglesias</t>
  </si>
  <si>
    <t>Valdemoro</t>
  </si>
  <si>
    <t>LOTE 28 Madrid Este I</t>
  </si>
  <si>
    <t>IES  ISIDRA GUZMÁN</t>
  </si>
  <si>
    <t>IES  JOSÉ SARAMAGO</t>
  </si>
  <si>
    <t>IES  LA POVEDA</t>
  </si>
  <si>
    <t xml:space="preserve">IES  CARPE DIEM     </t>
  </si>
  <si>
    <t>IES  LUIS BRAILLE</t>
  </si>
  <si>
    <t xml:space="preserve">IES  MANUEL DE FALLA    </t>
  </si>
  <si>
    <t>IES  MARÍA MOLINER</t>
  </si>
  <si>
    <t>IES  MIGUEL CATALÁN</t>
  </si>
  <si>
    <t>ARGANDA DEL REY</t>
  </si>
  <si>
    <t>CHINCHÓN</t>
  </si>
  <si>
    <t>LOTE 29 Madrid Este II</t>
  </si>
  <si>
    <t>IES  MIGUEL DE CERVANTES</t>
  </si>
  <si>
    <t>IES  LOS OLIVOS</t>
  </si>
  <si>
    <t>SIES  ANSELMO LORENZO</t>
  </si>
  <si>
    <t>CEPA  PARACUELLOS JARAMA</t>
  </si>
  <si>
    <t>IES  ADOLFO SUÁREZ</t>
  </si>
  <si>
    <t>IES  ANTARES</t>
  </si>
  <si>
    <t>IES  DUQUE DE RIVAS</t>
  </si>
  <si>
    <t xml:space="preserve">IES  EUROPA      </t>
  </si>
  <si>
    <t>IES  PROFESOR JULIO PÉREZ</t>
  </si>
  <si>
    <t>DAGANZO DE ARRIBA</t>
  </si>
  <si>
    <t>MEJORADA DEL CAMPO</t>
  </si>
  <si>
    <t>MORATA DE TAJUÑA</t>
  </si>
  <si>
    <t>PARACUELLOS DE JARAMA</t>
  </si>
  <si>
    <t>RIVAS-VACIAMADRID</t>
  </si>
  <si>
    <t>LOTE 30 Madrid Este III</t>
  </si>
  <si>
    <t>LOTE 31 Madrid Este IV</t>
  </si>
  <si>
    <t>LOTE 32 Madrid Este V</t>
  </si>
  <si>
    <t>LOTE 33 Madrid Este VI</t>
  </si>
  <si>
    <t>CEPA  DON JUAN I</t>
  </si>
  <si>
    <t>IES  ALBENIZ</t>
  </si>
  <si>
    <t>IES  ALKAL'A-NAHAR</t>
  </si>
  <si>
    <t>IES  DOCTOR MARAÑÓN</t>
  </si>
  <si>
    <t>IES  IGNACIO ELLACURÍA</t>
  </si>
  <si>
    <t>CEPA  ENRIQUE TIERNO GALVÁN</t>
  </si>
  <si>
    <t>IES  EL CARRASCAL</t>
  </si>
  <si>
    <t>IES  GRANDE COVIÁN</t>
  </si>
  <si>
    <t>Alcalá de Henares</t>
  </si>
  <si>
    <t>Arganda del Rey</t>
  </si>
  <si>
    <t>LOTE 34 Madrid Este VII</t>
  </si>
  <si>
    <t>CEPA  COSLADA</t>
  </si>
  <si>
    <t>CEPA  RIVAS-VACIAMADRID</t>
  </si>
  <si>
    <t>IES  LAS LAGUNAS</t>
  </si>
  <si>
    <t>CEPA  SAN MARTÍN DE LA VEGA</t>
  </si>
  <si>
    <t>IES  VICTORIA KENT</t>
  </si>
  <si>
    <t>CEPA  TORRES DE LA ALAMEDA</t>
  </si>
  <si>
    <t>CEPA  VILLAREJO DE SALVANÉS</t>
  </si>
  <si>
    <t>Coslada</t>
  </si>
  <si>
    <t>Mejorada del Campo</t>
  </si>
  <si>
    <t>Rivas-Vaciamadrid</t>
  </si>
  <si>
    <t>San Martín de la Vega</t>
  </si>
  <si>
    <t>Torrejón de Ardoz</t>
  </si>
  <si>
    <t>Torres de la Alameda</t>
  </si>
  <si>
    <t>Villarejo de Salvanés</t>
  </si>
  <si>
    <t>LOTE 35 Madrid Norte I</t>
  </si>
  <si>
    <t>IES  ALPEDRETE</t>
  </si>
  <si>
    <t>IES  ARQUITECTO V. RGUEZ.</t>
  </si>
  <si>
    <t>IES  PROFESOR MÁXIMO TRUEBA</t>
  </si>
  <si>
    <t>IES  LA DEHESILLA</t>
  </si>
  <si>
    <t>IES  GONZALO ANES</t>
  </si>
  <si>
    <t>IES  JAIME FERRÁN</t>
  </si>
  <si>
    <t>IES  LAS CANTERAS</t>
  </si>
  <si>
    <t>IES  LÁZARO CÁRDENAS</t>
  </si>
  <si>
    <t>IES  MARÍA GUERRERO</t>
  </si>
  <si>
    <t>ALPEDRETE</t>
  </si>
  <si>
    <t>BOADILLA DEL MONTE</t>
  </si>
  <si>
    <t>CERCEDILLA</t>
  </si>
  <si>
    <t>COLLADO MEDIANO</t>
  </si>
  <si>
    <t>COLLADO VILLALBA</t>
  </si>
  <si>
    <t>LOTE 36 Madrid Oeste II</t>
  </si>
  <si>
    <t>IES  GREGORIO PECES-BARBA</t>
  </si>
  <si>
    <t>IES  EL ESCORIAL</t>
  </si>
  <si>
    <t>IES  CAÑADA REAL</t>
  </si>
  <si>
    <t>IES  INFANTA ELENA</t>
  </si>
  <si>
    <t>IES  FEDERICO GARCÍA LORCA</t>
  </si>
  <si>
    <t>IES  JOSÉ GARCÍA NIETO</t>
  </si>
  <si>
    <t>IES  LAS ROZAS I</t>
  </si>
  <si>
    <t>IES  MARGARITA SALAS</t>
  </si>
  <si>
    <t>COLMENAREJO</t>
  </si>
  <si>
    <t>EL ESCORIAL</t>
  </si>
  <si>
    <t>GALAPAGAR</t>
  </si>
  <si>
    <t>LOTE 37 Madrid Oeste III</t>
  </si>
  <si>
    <t>IES  CAMILO JOSÉ CELA</t>
  </si>
  <si>
    <t>IES  GERARDO DIEGO</t>
  </si>
  <si>
    <t>IES  SABINO FERNÁNDEZ CAMPO</t>
  </si>
  <si>
    <t>IES  JUAN DE HERRERA</t>
  </si>
  <si>
    <t>IES  DIEGO VELÁZQUEZ</t>
  </si>
  <si>
    <t>IES  VALMAYOR</t>
  </si>
  <si>
    <t>IES  LAS ENCINAS</t>
  </si>
  <si>
    <t>IES  SAPERE AUDE</t>
  </si>
  <si>
    <t>MORALZARZAL</t>
  </si>
  <si>
    <t>ROBLEDO DE CHAVELA</t>
  </si>
  <si>
    <t>TORRELODONES</t>
  </si>
  <si>
    <t>VALDEMORILLO</t>
  </si>
  <si>
    <t>VILLANUEVA DE LA CAÑADA</t>
  </si>
  <si>
    <t>VILLANUEVA DEL PARDILLO</t>
  </si>
  <si>
    <t>LOTE 38 Madrid Oeste IV</t>
  </si>
  <si>
    <t>LOTE 39 Madrid Oeste IV</t>
  </si>
  <si>
    <t>CEPA  EL PONTÓN</t>
  </si>
  <si>
    <t>CEPA  SIERRA DE GUADARRAMA</t>
  </si>
  <si>
    <t>CEPA  LA OREJA VERDE</t>
  </si>
  <si>
    <t>CEPA  LAS ROZAS</t>
  </si>
  <si>
    <t>CEPA  MARIO VARGAS LLOSA</t>
  </si>
  <si>
    <t>IES  CARLOS BOUSOÑO</t>
  </si>
  <si>
    <t>CEPA  PEDRO MARTÍNEZ GAVITO</t>
  </si>
  <si>
    <t>CEPA  ALMAJÁN</t>
  </si>
  <si>
    <t>CEPA  LA MESTA</t>
  </si>
  <si>
    <t>Collado-Villalba</t>
  </si>
  <si>
    <t>Collado Mediano</t>
  </si>
  <si>
    <t>Galapagar</t>
  </si>
  <si>
    <t>Las Rozas de Madrid</t>
  </si>
  <si>
    <t>Majadahonda</t>
  </si>
  <si>
    <t>San Lorenzo de El Escorial</t>
  </si>
  <si>
    <t>Torrelodones</t>
  </si>
  <si>
    <t>Villanueva de la Cañada</t>
  </si>
  <si>
    <t>LOTE 40 Madrid Capital I 322E</t>
  </si>
  <si>
    <t>ESCUELA DE ARTE FRANCISCO ALCÁNTARA CERÁMICA</t>
  </si>
  <si>
    <t>CONSERV PROF MÚSICA AMANIEL</t>
  </si>
  <si>
    <t>CONSERV PROF MÚSICA ADOLFO SALAZAR</t>
  </si>
  <si>
    <t>E.O.I. DE MADRID-EMBAJADORES</t>
  </si>
  <si>
    <t>E.O.I. DE MADRID-TRIBUNAL</t>
  </si>
  <si>
    <t>E.O.I. DE MADRID-VALDEZARZA</t>
  </si>
  <si>
    <t>E.O.I. DE MADRID-SAN BLAS</t>
  </si>
  <si>
    <t>E.O.I. DE MADRID-CARABANCHEL</t>
  </si>
  <si>
    <t>E.O.I. DE MADRID-VILLAVERDE</t>
  </si>
  <si>
    <t>E.O.I. DE MADRID-MORATALAZ</t>
  </si>
  <si>
    <t>E.O.I. DE MADRID-CIUDAD LINEAL</t>
  </si>
  <si>
    <t>MADRID</t>
  </si>
  <si>
    <t>LOTE 41 Madrid Capital II 322E</t>
  </si>
  <si>
    <t>EXTENSIÓN ESCUELA OFICIAL DE IDIOMAS VILLAVERDE ESPINILLO</t>
  </si>
  <si>
    <t>CIEAM FEDERICO MORENO TORROBA</t>
  </si>
  <si>
    <t>CONSERVATORIO PROFESIONAL DE MUSICA TERESA DE BERGANZA</t>
  </si>
  <si>
    <t>CPM VICTORIA DE LOS ANGELES</t>
  </si>
  <si>
    <t>CPD CARMEN AMAYA</t>
  </si>
  <si>
    <t>EXT EOI CIUDAD LINEAL EN BARAJAS</t>
  </si>
  <si>
    <t>CPD COMANDANTE FORTEA</t>
  </si>
  <si>
    <t>RCPD MARIEMMA</t>
  </si>
  <si>
    <t>EOI JESÚS MAESTRO</t>
  </si>
  <si>
    <t>LOTE 42-Madrid Sur 322E</t>
  </si>
  <si>
    <t>E.O.I. DE ALCORCÓN</t>
  </si>
  <si>
    <t>E.O.I. DE FUENLABRADA</t>
  </si>
  <si>
    <t>E.O.I. DE LEGANÉS</t>
  </si>
  <si>
    <t>E.O.I. DE MÓSTOLES</t>
  </si>
  <si>
    <t>E.O.I. DE GETAFE</t>
  </si>
  <si>
    <t>E.O.I. DE VALDEMORO</t>
  </si>
  <si>
    <t>E.O.I. DE PARLA</t>
  </si>
  <si>
    <t>CONSERVATORIO PROFESIONAL DE MÚSICA</t>
  </si>
  <si>
    <t>E.O.I. DE PINTO</t>
  </si>
  <si>
    <t>E.O.I. DE ARANJUEZ</t>
  </si>
  <si>
    <t>MOSTOLES</t>
  </si>
  <si>
    <t>LOTE 43 Madrid Este y Norte 322E</t>
  </si>
  <si>
    <t>CONSERVATORIO PROFESIONAL DE MÚSICA DE MAJADAHONDA</t>
  </si>
  <si>
    <t>E.O.I. DE LAS ROZAS DE MADRID</t>
  </si>
  <si>
    <t>E.O.I. DE MAJADAHONDA</t>
  </si>
  <si>
    <t>E.O.I. DE COLLADO VILLALBA</t>
  </si>
  <si>
    <t>CTRO INTEG ENSEÑ ARTÍSTICAS ELEMTLS Y PROF MÚSICA, ED PRIM Y SECA PADRE ANTONIO SOLER</t>
  </si>
  <si>
    <t>EXTENSIÓN DE LA EOI DE COLLADO-VILLALBA EN EL MUNICIPIO DE SAN LORENZO DE EL ESCORIAL</t>
  </si>
  <si>
    <t>EOI TRES CANTOS</t>
  </si>
  <si>
    <t>LOTE 44 Madrid E Y C 322E</t>
  </si>
  <si>
    <t xml:space="preserve">CONSERVATORIO PROF MUSICA </t>
  </si>
  <si>
    <t>EOI TORREJÓN DE ARDOZ</t>
  </si>
  <si>
    <t>E.O.I. DE SAN FERNANDO DE HENARES</t>
  </si>
  <si>
    <t>E.O.I. DE ALCALA DE HENARES</t>
  </si>
  <si>
    <t>E.O.I. DE COSLADA</t>
  </si>
  <si>
    <t>CPM JOAQUIN TURINA</t>
  </si>
  <si>
    <t>ESCUELA DE ARTE LA PALMA</t>
  </si>
  <si>
    <t>ESCUELA DE ARTE DE MADRID N.3</t>
  </si>
  <si>
    <t>ESCUELA DE ARTE DE MADRID N.10</t>
  </si>
  <si>
    <t>CPM ARTURO SORIA</t>
  </si>
  <si>
    <t>E.O.I. EXT. DE MADRID-MORATALAZ</t>
  </si>
  <si>
    <t>ALCALA HENARES</t>
  </si>
  <si>
    <t>TORREJON ARDOZ</t>
  </si>
  <si>
    <t>S. FDO. HENARES</t>
  </si>
  <si>
    <t>LOTE 45 Madrid Capital I 322F</t>
  </si>
  <si>
    <t>28020341</t>
  </si>
  <si>
    <t>EL LAGO</t>
  </si>
  <si>
    <t>VIRGEN DE LA PALOMA</t>
  </si>
  <si>
    <t>PIO BAROJA</t>
  </si>
  <si>
    <t>FCO TOMAS Y VALIENTE</t>
  </si>
  <si>
    <t>PACIFICO</t>
  </si>
  <si>
    <t>LEONARDO DA VINCI</t>
  </si>
  <si>
    <t>ISLAS FILIPINAS</t>
  </si>
  <si>
    <t>CLARA DEL REY</t>
  </si>
  <si>
    <t>PUERTA BONITA</t>
  </si>
  <si>
    <t>LOTE 46 Madrid Capital II 322F</t>
  </si>
  <si>
    <t>IES VILLAVERDE</t>
  </si>
  <si>
    <t>UFIL VIRGEN  AFRICA</t>
  </si>
  <si>
    <t>UFIL PUERTA BONITA</t>
  </si>
  <si>
    <t>UFIL CID CAMPEADOR</t>
  </si>
  <si>
    <t>IES SAN BLAS</t>
  </si>
  <si>
    <t>UFIL TIERRUCA</t>
  </si>
  <si>
    <t>UFIL SIERRA PALOMERAS</t>
  </si>
  <si>
    <t>ESC SUP HOSTELERIA Y TURISMO</t>
  </si>
  <si>
    <t>ESCUELA DE LA VID</t>
  </si>
  <si>
    <t>LOTE 47 Madrid Capital III 322F</t>
  </si>
  <si>
    <t>HOTEL ESCUELA DE LA COMUNIDAD DE MADRID</t>
  </si>
  <si>
    <t>IES BARAJAS</t>
  </si>
  <si>
    <t>IES BARRIO BILBAO</t>
  </si>
  <si>
    <t>CIFP PROFESOR RAUL VAZQUEZ</t>
  </si>
  <si>
    <t>IES CARLOS MARIA RODRIGUEZ DE VALCARCEL</t>
  </si>
  <si>
    <t>SANTA ENGRACIA</t>
  </si>
  <si>
    <t>TETUAN DE LAS VICTORIAS</t>
  </si>
  <si>
    <t>LOTE 48 Madrid Sur I 322F</t>
  </si>
  <si>
    <t>IES LUIS VIVES</t>
  </si>
  <si>
    <t>ÍCARO</t>
  </si>
  <si>
    <t>CAPACITACIÓN AGRARIA</t>
  </si>
  <si>
    <t>LUIS BUÑUEL</t>
  </si>
  <si>
    <t>CENTRO FP A DISTANCIA I. ELLACURIA</t>
  </si>
  <si>
    <t>IES FEDERICA MONTSENY</t>
  </si>
  <si>
    <t>CIFP ESC. HOST TUR SIMONE ORTEGA</t>
  </si>
  <si>
    <t>IES BENJAMIN RUA</t>
  </si>
  <si>
    <t>IES  EL CAÑAVERAL</t>
  </si>
  <si>
    <t>UFIL MARGARITA SALAS</t>
  </si>
  <si>
    <t>IES ALARNES</t>
  </si>
  <si>
    <t>VILLAVICIOSA ODON</t>
  </si>
  <si>
    <t>LOTE 49 Madrid ES-OE-NO-SU 322F</t>
  </si>
  <si>
    <t>NTRA SRA VICTORIA DE LEPANTO</t>
  </si>
  <si>
    <t>ALONSO AVELLANEDA</t>
  </si>
  <si>
    <t>ESCUELA HOSTELERIA Y TURISMO</t>
  </si>
  <si>
    <t xml:space="preserve">IES MARIA ZAYAS </t>
  </si>
  <si>
    <t>SAN JUAN DE LA CRUZ</t>
  </si>
  <si>
    <t>IES VIRGEN DE LA PAZ</t>
  </si>
  <si>
    <t>CIFP JOSE LUIS GARCI</t>
  </si>
  <si>
    <t>IES FELIPE TRIGO</t>
  </si>
  <si>
    <t>IES LUIS BUÑUEL</t>
  </si>
  <si>
    <t>UFIL PABLO NERUDA</t>
  </si>
  <si>
    <t>VILLAREJO SALVANES</t>
  </si>
  <si>
    <t>POZUELO ALARCON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</si>
</sst>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2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indexed="8"/>
      <name val="Arial"/>
      <family val="2"/>
    </font>
    <font>
      <sz val="8"/>
      <color indexed="8"/>
      <name val="Calibri"/>
      <family val="2"/>
    </font>
    <font>
      <sz val="9"/>
      <color indexed="8"/>
      <name val="Calibri"/>
      <family val="2"/>
    </font>
    <font>
      <sz val="9"/>
      <name val="Calibri"/>
      <family val="2"/>
      <scheme val="minor"/>
    </font>
    <font>
      <sz val="8"/>
      <name val="Verdana"/>
      <family val="2"/>
    </font>
    <font>
      <sz val="11"/>
      <color theme="1"/>
      <name val="Calibri"/>
      <family val="2"/>
      <scheme val="minor"/>
    </font>
    <font>
      <b/>
      <sz val="10"/>
      <color indexed="9"/>
      <name val="Verdana"/>
      <family val="2"/>
    </font>
    <font>
      <b/>
      <sz val="9"/>
      <color indexed="9"/>
      <name val="Calibri"/>
      <family val="2"/>
      <scheme val="minor"/>
    </font>
    <font>
      <b/>
      <sz val="20"/>
      <color indexed="9"/>
      <name val="Calibri"/>
      <family val="2"/>
    </font>
    <font>
      <b/>
      <sz val="18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2"/>
      <color indexed="8"/>
      <name val="Calibri"/>
      <family val="2"/>
    </font>
    <font>
      <b/>
      <sz val="18"/>
      <color indexed="8"/>
      <name val="Calibri"/>
      <family val="2"/>
    </font>
    <font>
      <b/>
      <sz val="12"/>
      <color indexed="8"/>
      <name val="Calibri"/>
      <family val="2"/>
    </font>
    <font>
      <sz val="11"/>
      <color indexed="8"/>
      <name val="Calibri"/>
      <family val="2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Verdan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rgb="FF00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9" fontId="8" fillId="0" borderId="0" applyFont="0" applyFill="0" applyBorder="0" applyAlignment="0" applyProtection="0"/>
    <xf numFmtId="0" fontId="3" fillId="0" borderId="0"/>
  </cellStyleXfs>
  <cellXfs count="175">
    <xf numFmtId="0" fontId="0" fillId="0" borderId="0" xfId="0"/>
    <xf numFmtId="0" fontId="4" fillId="2" borderId="1" xfId="1" applyFont="1" applyFill="1" applyBorder="1" applyAlignment="1">
      <alignment horizontal="left" vertical="center" indent="1"/>
    </xf>
    <xf numFmtId="1" fontId="2" fillId="2" borderId="1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2" fontId="5" fillId="2" borderId="1" xfId="1" applyNumberFormat="1" applyFont="1" applyFill="1" applyBorder="1" applyAlignment="1">
      <alignment horizontal="left" vertical="center" indent="1"/>
    </xf>
    <xf numFmtId="4" fontId="2" fillId="2" borderId="1" xfId="0" applyNumberFormat="1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/>
    </xf>
    <xf numFmtId="0" fontId="10" fillId="3" borderId="0" xfId="0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top" wrapText="1"/>
    </xf>
    <xf numFmtId="0" fontId="9" fillId="3" borderId="1" xfId="0" applyFont="1" applyFill="1" applyBorder="1" applyAlignment="1" applyProtection="1">
      <alignment horizontal="center" vertical="center" wrapText="1"/>
    </xf>
    <xf numFmtId="0" fontId="12" fillId="0" borderId="0" xfId="0" applyFont="1" applyAlignment="1">
      <alignment vertical="center"/>
    </xf>
    <xf numFmtId="9" fontId="13" fillId="5" borderId="1" xfId="0" applyNumberFormat="1" applyFont="1" applyFill="1" applyBorder="1" applyAlignment="1">
      <alignment horizontal="center" vertical="center"/>
    </xf>
    <xf numFmtId="0" fontId="0" fillId="0" borderId="0" xfId="0" applyProtection="1"/>
    <xf numFmtId="0" fontId="14" fillId="5" borderId="1" xfId="0" applyFont="1" applyFill="1" applyBorder="1" applyAlignment="1" applyProtection="1">
      <alignment horizontal="center" vertical="center"/>
    </xf>
    <xf numFmtId="0" fontId="0" fillId="5" borderId="0" xfId="0" applyFill="1" applyProtection="1"/>
    <xf numFmtId="0" fontId="14" fillId="5" borderId="5" xfId="0" applyFont="1" applyFill="1" applyBorder="1" applyAlignment="1" applyProtection="1">
      <alignment horizontal="center" vertical="center"/>
    </xf>
    <xf numFmtId="0" fontId="0" fillId="8" borderId="0" xfId="0" applyFill="1" applyAlignment="1" applyProtection="1">
      <alignment horizontal="center" vertical="center" wrapText="1"/>
    </xf>
    <xf numFmtId="164" fontId="16" fillId="8" borderId="0" xfId="0" applyNumberFormat="1" applyFont="1" applyFill="1" applyAlignment="1" applyProtection="1">
      <alignment horizontal="center" vertical="center" wrapText="1"/>
    </xf>
    <xf numFmtId="0" fontId="0" fillId="5" borderId="0" xfId="0" applyFill="1" applyAlignment="1" applyProtection="1">
      <alignment wrapText="1"/>
    </xf>
    <xf numFmtId="164" fontId="0" fillId="5" borderId="0" xfId="0" applyNumberFormat="1" applyFont="1" applyFill="1" applyAlignment="1" applyProtection="1">
      <alignment horizontal="center" vertical="center" wrapText="1"/>
    </xf>
    <xf numFmtId="9" fontId="17" fillId="5" borderId="0" xfId="2" applyFont="1" applyFill="1" applyAlignment="1" applyProtection="1">
      <alignment horizontal="center" vertical="center" wrapText="1"/>
    </xf>
    <xf numFmtId="0" fontId="0" fillId="0" borderId="1" xfId="0" applyBorder="1"/>
    <xf numFmtId="4" fontId="0" fillId="0" borderId="1" xfId="0" applyNumberFormat="1" applyBorder="1"/>
    <xf numFmtId="4" fontId="0" fillId="6" borderId="1" xfId="0" applyNumberFormat="1" applyFill="1" applyBorder="1" applyProtection="1">
      <protection locked="0"/>
    </xf>
    <xf numFmtId="4" fontId="18" fillId="2" borderId="1" xfId="0" applyNumberFormat="1" applyFont="1" applyFill="1" applyBorder="1" applyAlignment="1">
      <alignment horizontal="left" vertical="center"/>
    </xf>
    <xf numFmtId="4" fontId="18" fillId="2" borderId="1" xfId="0" applyNumberFormat="1" applyFont="1" applyFill="1" applyBorder="1" applyAlignment="1">
      <alignment horizontal="center" vertical="center"/>
    </xf>
    <xf numFmtId="164" fontId="0" fillId="0" borderId="0" xfId="0" applyNumberFormat="1" applyAlignment="1">
      <alignment horizontal="center"/>
    </xf>
    <xf numFmtId="10" fontId="0" fillId="0" borderId="0" xfId="0" applyNumberFormat="1" applyAlignment="1">
      <alignment horizontal="center"/>
    </xf>
    <xf numFmtId="0" fontId="4" fillId="0" borderId="6" xfId="3" applyNumberFormat="1" applyFont="1" applyFill="1" applyBorder="1" applyAlignment="1">
      <alignment wrapText="1"/>
    </xf>
    <xf numFmtId="4" fontId="0" fillId="6" borderId="6" xfId="0" applyNumberFormat="1" applyFill="1" applyBorder="1" applyProtection="1">
      <protection locked="0"/>
    </xf>
    <xf numFmtId="0" fontId="19" fillId="2" borderId="6" xfId="0" applyFont="1" applyFill="1" applyBorder="1" applyAlignment="1">
      <alignment horizontal="center" vertical="center"/>
    </xf>
    <xf numFmtId="0" fontId="19" fillId="2" borderId="6" xfId="0" applyFont="1" applyFill="1" applyBorder="1" applyAlignment="1">
      <alignment horizontal="left" vertical="center" indent="1"/>
    </xf>
    <xf numFmtId="0" fontId="19" fillId="2" borderId="7" xfId="0" applyFont="1" applyFill="1" applyBorder="1" applyAlignment="1">
      <alignment horizontal="center" vertical="center"/>
    </xf>
    <xf numFmtId="0" fontId="20" fillId="2" borderId="8" xfId="1" applyFont="1" applyFill="1" applyBorder="1" applyAlignment="1">
      <alignment horizontal="left" vertical="center" wrapText="1" indent="1"/>
    </xf>
    <xf numFmtId="0" fontId="20" fillId="2" borderId="6" xfId="1" applyFont="1" applyFill="1" applyBorder="1" applyAlignment="1">
      <alignment horizontal="left" vertical="center" wrapText="1" indent="1"/>
    </xf>
    <xf numFmtId="0" fontId="20" fillId="2" borderId="7" xfId="1" applyFont="1" applyFill="1" applyBorder="1" applyAlignment="1">
      <alignment horizontal="left" vertical="center" wrapText="1" indent="1"/>
    </xf>
    <xf numFmtId="44" fontId="7" fillId="0" borderId="6" xfId="0" applyNumberFormat="1" applyFont="1" applyBorder="1" applyAlignment="1">
      <alignment horizontal="center" vertical="center"/>
    </xf>
    <xf numFmtId="164" fontId="7" fillId="0" borderId="6" xfId="0" applyNumberFormat="1" applyFont="1" applyBorder="1" applyAlignment="1">
      <alignment vertical="center"/>
    </xf>
    <xf numFmtId="3" fontId="2" fillId="2" borderId="6" xfId="0" applyNumberFormat="1" applyFont="1" applyFill="1" applyBorder="1" applyAlignment="1">
      <alignment horizontal="center" vertical="center"/>
    </xf>
    <xf numFmtId="1" fontId="2" fillId="2" borderId="6" xfId="0" applyNumberFormat="1" applyFont="1" applyFill="1" applyBorder="1" applyAlignment="1">
      <alignment horizontal="center" vertical="center"/>
    </xf>
    <xf numFmtId="4" fontId="0" fillId="0" borderId="6" xfId="0" applyNumberFormat="1" applyBorder="1"/>
    <xf numFmtId="0" fontId="0" fillId="0" borderId="6" xfId="0" applyBorder="1"/>
    <xf numFmtId="0" fontId="19" fillId="0" borderId="5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9" fillId="0" borderId="5" xfId="0" applyFont="1" applyBorder="1" applyAlignment="1">
      <alignment horizontal="left" vertical="center" indent="1"/>
    </xf>
    <xf numFmtId="0" fontId="19" fillId="0" borderId="6" xfId="0" applyFont="1" applyFill="1" applyBorder="1" applyAlignment="1">
      <alignment horizontal="left" vertical="center" indent="1"/>
    </xf>
    <xf numFmtId="0" fontId="19" fillId="0" borderId="6" xfId="0" applyFont="1" applyBorder="1" applyAlignment="1">
      <alignment horizontal="left" vertical="center" indent="1"/>
    </xf>
    <xf numFmtId="0" fontId="19" fillId="2" borderId="7" xfId="0" applyFont="1" applyFill="1" applyBorder="1" applyAlignment="1">
      <alignment horizontal="left" vertical="center" indent="1"/>
    </xf>
    <xf numFmtId="0" fontId="20" fillId="2" borderId="9" xfId="1" applyFont="1" applyFill="1" applyBorder="1" applyAlignment="1">
      <alignment horizontal="left" vertical="center" wrapText="1" indent="1"/>
    </xf>
    <xf numFmtId="0" fontId="20" fillId="2" borderId="10" xfId="1" applyFont="1" applyFill="1" applyBorder="1" applyAlignment="1">
      <alignment horizontal="left" vertical="center" wrapText="1" indent="1"/>
    </xf>
    <xf numFmtId="0" fontId="20" fillId="2" borderId="11" xfId="1" applyFont="1" applyFill="1" applyBorder="1" applyAlignment="1">
      <alignment horizontal="left" vertical="center" wrapText="1" indent="1"/>
    </xf>
    <xf numFmtId="0" fontId="19" fillId="2" borderId="5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6" xfId="0" applyNumberFormat="1" applyFont="1" applyFill="1" applyBorder="1" applyAlignment="1">
      <alignment horizontal="center" vertical="center"/>
    </xf>
    <xf numFmtId="164" fontId="18" fillId="2" borderId="1" xfId="0" applyNumberFormat="1" applyFont="1" applyFill="1" applyBorder="1" applyAlignment="1">
      <alignment horizontal="center" vertical="center"/>
    </xf>
    <xf numFmtId="0" fontId="19" fillId="0" borderId="5" xfId="0" applyFont="1" applyFill="1" applyBorder="1" applyAlignment="1">
      <alignment horizontal="left" vertical="center" indent="1"/>
    </xf>
    <xf numFmtId="0" fontId="19" fillId="0" borderId="7" xfId="0" applyFont="1" applyBorder="1" applyAlignment="1">
      <alignment horizontal="left" vertical="center" indent="1"/>
    </xf>
    <xf numFmtId="0" fontId="4" fillId="2" borderId="6" xfId="1" applyFont="1" applyFill="1" applyBorder="1" applyAlignment="1">
      <alignment horizontal="left" vertical="center" indent="1"/>
    </xf>
    <xf numFmtId="0" fontId="19" fillId="2" borderId="5" xfId="0" applyFont="1" applyFill="1" applyBorder="1" applyAlignment="1">
      <alignment horizontal="left" vertical="center" indent="1"/>
    </xf>
    <xf numFmtId="2" fontId="19" fillId="2" borderId="6" xfId="0" applyNumberFormat="1" applyFont="1" applyFill="1" applyBorder="1" applyAlignment="1">
      <alignment horizontal="center" vertical="center"/>
    </xf>
    <xf numFmtId="2" fontId="20" fillId="2" borderId="6" xfId="1" applyNumberFormat="1" applyFont="1" applyFill="1" applyBorder="1" applyAlignment="1">
      <alignment horizontal="left" vertical="center" indent="1"/>
    </xf>
    <xf numFmtId="2" fontId="20" fillId="2" borderId="7" xfId="1" applyNumberFormat="1" applyFont="1" applyFill="1" applyBorder="1" applyAlignment="1">
      <alignment horizontal="left" vertical="center" indent="1"/>
    </xf>
    <xf numFmtId="0" fontId="20" fillId="2" borderId="6" xfId="1" applyFont="1" applyFill="1" applyBorder="1" applyAlignment="1">
      <alignment horizontal="left" vertical="center" indent="1"/>
    </xf>
    <xf numFmtId="0" fontId="20" fillId="2" borderId="6" xfId="1" applyNumberFormat="1" applyFont="1" applyFill="1" applyBorder="1" applyAlignment="1">
      <alignment horizontal="left" vertical="center" indent="1"/>
    </xf>
    <xf numFmtId="0" fontId="20" fillId="2" borderId="7" xfId="1" applyNumberFormat="1" applyFont="1" applyFill="1" applyBorder="1" applyAlignment="1">
      <alignment horizontal="left" vertical="center" indent="1"/>
    </xf>
    <xf numFmtId="1" fontId="21" fillId="2" borderId="6" xfId="0" applyNumberFormat="1" applyFont="1" applyFill="1" applyBorder="1" applyAlignment="1">
      <alignment horizontal="center" vertical="center"/>
    </xf>
    <xf numFmtId="1" fontId="21" fillId="2" borderId="7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164" fontId="2" fillId="2" borderId="1" xfId="0" applyNumberFormat="1" applyFont="1" applyFill="1" applyBorder="1" applyAlignment="1">
      <alignment horizontal="right" vertical="center"/>
    </xf>
    <xf numFmtId="164" fontId="0" fillId="0" borderId="0" xfId="0" applyNumberFormat="1" applyAlignment="1">
      <alignment horizontal="right" vertical="center"/>
    </xf>
    <xf numFmtId="164" fontId="18" fillId="2" borderId="1" xfId="0" applyNumberFormat="1" applyFont="1" applyFill="1" applyBorder="1" applyAlignment="1">
      <alignment horizontal="right" vertical="center"/>
    </xf>
    <xf numFmtId="0" fontId="20" fillId="0" borderId="6" xfId="3" applyNumberFormat="1" applyFont="1" applyFill="1" applyBorder="1" applyAlignment="1">
      <alignment horizontal="center" wrapText="1"/>
    </xf>
    <xf numFmtId="0" fontId="20" fillId="0" borderId="6" xfId="3" applyFont="1" applyFill="1" applyBorder="1" applyAlignment="1">
      <alignment horizontal="center" wrapText="1"/>
    </xf>
    <xf numFmtId="0" fontId="20" fillId="0" borderId="7" xfId="3" applyNumberFormat="1" applyFont="1" applyFill="1" applyBorder="1" applyAlignment="1">
      <alignment horizontal="center" wrapText="1"/>
    </xf>
    <xf numFmtId="164" fontId="0" fillId="0" borderId="0" xfId="0" applyNumberFormat="1" applyAlignment="1">
      <alignment horizontal="right"/>
    </xf>
    <xf numFmtId="0" fontId="21" fillId="2" borderId="6" xfId="0" applyFont="1" applyFill="1" applyBorder="1" applyAlignment="1">
      <alignment horizontal="center" vertical="center"/>
    </xf>
    <xf numFmtId="164" fontId="0" fillId="0" borderId="0" xfId="0" applyNumberFormat="1"/>
    <xf numFmtId="0" fontId="19" fillId="0" borderId="6" xfId="0" applyFont="1" applyBorder="1" applyAlignment="1">
      <alignment vertical="center"/>
    </xf>
    <xf numFmtId="0" fontId="19" fillId="0" borderId="7" xfId="0" applyFont="1" applyBorder="1" applyAlignment="1">
      <alignment vertical="center"/>
    </xf>
    <xf numFmtId="1" fontId="19" fillId="2" borderId="6" xfId="0" applyNumberFormat="1" applyFont="1" applyFill="1" applyBorder="1" applyAlignment="1">
      <alignment horizontal="center" vertical="center"/>
    </xf>
    <xf numFmtId="0" fontId="19" fillId="0" borderId="7" xfId="0" applyFont="1" applyFill="1" applyBorder="1" applyAlignment="1">
      <alignment horizontal="left" vertical="center" indent="1"/>
    </xf>
    <xf numFmtId="0" fontId="19" fillId="2" borderId="6" xfId="0" applyFont="1" applyFill="1" applyBorder="1" applyAlignment="1">
      <alignment vertical="center"/>
    </xf>
    <xf numFmtId="164" fontId="2" fillId="2" borderId="6" xfId="0" applyNumberFormat="1" applyFont="1" applyFill="1" applyBorder="1" applyAlignment="1">
      <alignment horizontal="right" vertical="center"/>
    </xf>
    <xf numFmtId="0" fontId="22" fillId="3" borderId="1" xfId="0" applyFont="1" applyFill="1" applyBorder="1" applyAlignment="1" applyProtection="1">
      <alignment horizontal="center" vertical="center" wrapText="1"/>
    </xf>
    <xf numFmtId="164" fontId="7" fillId="0" borderId="6" xfId="0" applyNumberFormat="1" applyFont="1" applyBorder="1" applyAlignment="1">
      <alignment horizontal="right" vertical="center"/>
    </xf>
    <xf numFmtId="0" fontId="20" fillId="2" borderId="7" xfId="1" applyFont="1" applyFill="1" applyBorder="1" applyAlignment="1">
      <alignment horizontal="left" vertical="center" indent="1"/>
    </xf>
    <xf numFmtId="0" fontId="20" fillId="2" borderId="6" xfId="1" applyFont="1" applyFill="1" applyBorder="1" applyAlignment="1">
      <alignment horizontal="left" vertical="center"/>
    </xf>
    <xf numFmtId="0" fontId="20" fillId="2" borderId="7" xfId="1" applyFont="1" applyFill="1" applyBorder="1" applyAlignment="1">
      <alignment horizontal="left" vertical="center"/>
    </xf>
    <xf numFmtId="0" fontId="20" fillId="0" borderId="6" xfId="3" applyNumberFormat="1" applyFont="1" applyFill="1" applyBorder="1" applyAlignment="1"/>
    <xf numFmtId="0" fontId="21" fillId="0" borderId="6" xfId="0" applyFont="1" applyBorder="1"/>
    <xf numFmtId="0" fontId="20" fillId="2" borderId="12" xfId="1" applyFont="1" applyFill="1" applyBorder="1" applyAlignment="1">
      <alignment horizontal="left" vertical="center" wrapText="1" indent="1"/>
    </xf>
    <xf numFmtId="0" fontId="20" fillId="2" borderId="13" xfId="1" applyFont="1" applyFill="1" applyBorder="1" applyAlignment="1">
      <alignment horizontal="left" vertical="center" wrapText="1" indent="1"/>
    </xf>
    <xf numFmtId="0" fontId="20" fillId="2" borderId="14" xfId="1" applyFont="1" applyFill="1" applyBorder="1" applyAlignment="1">
      <alignment horizontal="left" vertical="center" wrapText="1" indent="1"/>
    </xf>
    <xf numFmtId="0" fontId="19" fillId="2" borderId="14" xfId="0" applyFont="1" applyFill="1" applyBorder="1" applyAlignment="1">
      <alignment horizontal="center" vertical="center"/>
    </xf>
    <xf numFmtId="0" fontId="20" fillId="0" borderId="14" xfId="3" applyNumberFormat="1" applyFont="1" applyFill="1" applyBorder="1" applyAlignment="1">
      <alignment horizontal="center" wrapText="1"/>
    </xf>
    <xf numFmtId="2" fontId="20" fillId="2" borderId="14" xfId="1" applyNumberFormat="1" applyFont="1" applyFill="1" applyBorder="1" applyAlignment="1">
      <alignment horizontal="left" vertical="center" indent="1"/>
    </xf>
    <xf numFmtId="0" fontId="20" fillId="2" borderId="14" xfId="1" applyFont="1" applyFill="1" applyBorder="1" applyAlignment="1">
      <alignment horizontal="left" vertical="center" indent="1"/>
    </xf>
    <xf numFmtId="1" fontId="21" fillId="2" borderId="14" xfId="0" applyNumberFormat="1" applyFont="1" applyFill="1" applyBorder="1" applyAlignment="1">
      <alignment horizontal="center" vertical="center"/>
    </xf>
    <xf numFmtId="0" fontId="4" fillId="0" borderId="14" xfId="3" applyNumberFormat="1" applyFont="1" applyFill="1" applyBorder="1" applyAlignment="1">
      <alignment wrapText="1"/>
    </xf>
    <xf numFmtId="2" fontId="5" fillId="2" borderId="14" xfId="1" applyNumberFormat="1" applyFont="1" applyFill="1" applyBorder="1" applyAlignment="1">
      <alignment horizontal="left" vertical="center" indent="1"/>
    </xf>
    <xf numFmtId="3" fontId="2" fillId="2" borderId="14" xfId="0" applyNumberFormat="1" applyFont="1" applyFill="1" applyBorder="1" applyAlignment="1">
      <alignment horizontal="center" vertical="center"/>
    </xf>
    <xf numFmtId="1" fontId="2" fillId="2" borderId="14" xfId="0" applyNumberFormat="1" applyFont="1" applyFill="1" applyBorder="1" applyAlignment="1">
      <alignment horizontal="center" vertical="center"/>
    </xf>
    <xf numFmtId="4" fontId="2" fillId="2" borderId="14" xfId="0" applyNumberFormat="1" applyFont="1" applyFill="1" applyBorder="1" applyAlignment="1">
      <alignment horizontal="center" vertical="center"/>
    </xf>
    <xf numFmtId="4" fontId="0" fillId="6" borderId="14" xfId="0" applyNumberFormat="1" applyFill="1" applyBorder="1" applyProtection="1">
      <protection locked="0"/>
    </xf>
    <xf numFmtId="4" fontId="0" fillId="0" borderId="14" xfId="0" applyNumberFormat="1" applyBorder="1"/>
    <xf numFmtId="0" fontId="0" fillId="0" borderId="14" xfId="0" applyBorder="1"/>
    <xf numFmtId="0" fontId="19" fillId="0" borderId="14" xfId="0" applyFont="1" applyBorder="1" applyAlignment="1">
      <alignment horizontal="center" vertical="center"/>
    </xf>
    <xf numFmtId="0" fontId="19" fillId="2" borderId="14" xfId="0" applyFont="1" applyFill="1" applyBorder="1" applyAlignment="1">
      <alignment horizontal="left" vertical="center" indent="1"/>
    </xf>
    <xf numFmtId="0" fontId="19" fillId="0" borderId="14" xfId="0" applyFont="1" applyBorder="1" applyAlignment="1">
      <alignment horizontal="left" vertical="center" indent="1"/>
    </xf>
    <xf numFmtId="0" fontId="19" fillId="0" borderId="14" xfId="0" applyFont="1" applyBorder="1" applyAlignment="1">
      <alignment vertical="center"/>
    </xf>
    <xf numFmtId="1" fontId="19" fillId="2" borderId="14" xfId="0" applyNumberFormat="1" applyFont="1" applyFill="1" applyBorder="1" applyAlignment="1">
      <alignment horizontal="center" vertical="center"/>
    </xf>
    <xf numFmtId="164" fontId="2" fillId="2" borderId="14" xfId="0" applyNumberFormat="1" applyFont="1" applyFill="1" applyBorder="1" applyAlignment="1">
      <alignment horizontal="right" vertical="center"/>
    </xf>
    <xf numFmtId="0" fontId="19" fillId="0" borderId="16" xfId="0" applyFont="1" applyBorder="1" applyAlignment="1">
      <alignment horizontal="left" vertical="center" wrapText="1"/>
    </xf>
    <xf numFmtId="0" fontId="19" fillId="2" borderId="16" xfId="0" applyFont="1" applyFill="1" applyBorder="1" applyAlignment="1">
      <alignment horizontal="left" vertical="center"/>
    </xf>
    <xf numFmtId="0" fontId="19" fillId="2" borderId="16" xfId="0" applyFont="1" applyFill="1" applyBorder="1" applyAlignment="1">
      <alignment horizontal="left" vertical="center" wrapText="1"/>
    </xf>
    <xf numFmtId="0" fontId="19" fillId="0" borderId="16" xfId="0" applyFont="1" applyBorder="1" applyAlignment="1">
      <alignment horizontal="left" vertical="center"/>
    </xf>
    <xf numFmtId="0" fontId="21" fillId="0" borderId="16" xfId="0" applyFont="1" applyBorder="1" applyAlignment="1">
      <alignment horizontal="left"/>
    </xf>
    <xf numFmtId="0" fontId="21" fillId="0" borderId="17" xfId="0" applyFont="1" applyBorder="1" applyAlignment="1">
      <alignment horizontal="left"/>
    </xf>
    <xf numFmtId="0" fontId="20" fillId="2" borderId="12" xfId="1" applyFont="1" applyFill="1" applyBorder="1" applyAlignment="1">
      <alignment horizontal="left" vertical="center" wrapText="1"/>
    </xf>
    <xf numFmtId="0" fontId="20" fillId="2" borderId="13" xfId="1" applyFont="1" applyFill="1" applyBorder="1" applyAlignment="1">
      <alignment horizontal="left" vertical="center" wrapText="1"/>
    </xf>
    <xf numFmtId="0" fontId="25" fillId="0" borderId="0" xfId="0" applyFont="1" applyAlignment="1">
      <alignment horizontal="center" vertical="center"/>
    </xf>
    <xf numFmtId="0" fontId="19" fillId="0" borderId="6" xfId="0" applyFont="1" applyBorder="1"/>
    <xf numFmtId="0" fontId="21" fillId="0" borderId="6" xfId="0" applyFont="1" applyBorder="1" applyAlignment="1">
      <alignment vertical="center" wrapText="1"/>
    </xf>
    <xf numFmtId="0" fontId="21" fillId="0" borderId="14" xfId="0" applyFont="1" applyBorder="1" applyAlignment="1">
      <alignment vertical="center" wrapText="1"/>
    </xf>
    <xf numFmtId="0" fontId="21" fillId="0" borderId="14" xfId="0" applyFont="1" applyBorder="1" applyAlignment="1">
      <alignment vertical="center"/>
    </xf>
    <xf numFmtId="0" fontId="20" fillId="2" borderId="12" xfId="1" applyFont="1" applyFill="1" applyBorder="1" applyAlignment="1">
      <alignment vertical="center" wrapText="1"/>
    </xf>
    <xf numFmtId="0" fontId="20" fillId="2" borderId="14" xfId="1" applyFont="1" applyFill="1" applyBorder="1" applyAlignment="1">
      <alignment vertical="center" wrapText="1"/>
    </xf>
    <xf numFmtId="0" fontId="19" fillId="0" borderId="15" xfId="0" applyFont="1" applyBorder="1" applyAlignment="1">
      <alignment horizontal="center" vertical="center"/>
    </xf>
    <xf numFmtId="0" fontId="19" fillId="0" borderId="14" xfId="0" applyFont="1" applyFill="1" applyBorder="1" applyAlignment="1">
      <alignment horizontal="left" vertical="center" wrapText="1"/>
    </xf>
    <xf numFmtId="0" fontId="19" fillId="2" borderId="14" xfId="0" applyFont="1" applyFill="1" applyBorder="1" applyAlignment="1">
      <alignment vertical="center"/>
    </xf>
    <xf numFmtId="0" fontId="19" fillId="0" borderId="14" xfId="0" applyFont="1" applyFill="1" applyBorder="1" applyAlignment="1">
      <alignment vertical="center"/>
    </xf>
    <xf numFmtId="0" fontId="21" fillId="0" borderId="14" xfId="0" applyFont="1" applyBorder="1" applyAlignment="1"/>
    <xf numFmtId="0" fontId="19" fillId="2" borderId="15" xfId="0" applyFont="1" applyFill="1" applyBorder="1" applyAlignment="1">
      <alignment horizontal="center" vertical="center"/>
    </xf>
    <xf numFmtId="0" fontId="20" fillId="0" borderId="14" xfId="1" applyFont="1" applyFill="1" applyBorder="1" applyAlignment="1">
      <alignment horizontal="center" vertical="center" wrapText="1"/>
    </xf>
    <xf numFmtId="0" fontId="20" fillId="2" borderId="8" xfId="1" applyFont="1" applyFill="1" applyBorder="1" applyAlignment="1">
      <alignment vertical="center" wrapText="1"/>
    </xf>
    <xf numFmtId="0" fontId="19" fillId="0" borderId="14" xfId="0" applyFont="1" applyBorder="1" applyAlignment="1">
      <alignment horizontal="center"/>
    </xf>
    <xf numFmtId="0" fontId="19" fillId="0" borderId="18" xfId="0" applyFont="1" applyFill="1" applyBorder="1" applyAlignment="1">
      <alignment horizontal="left" vertical="center"/>
    </xf>
    <xf numFmtId="0" fontId="19" fillId="2" borderId="18" xfId="0" applyFont="1" applyFill="1" applyBorder="1" applyAlignment="1">
      <alignment horizontal="left" vertical="center"/>
    </xf>
    <xf numFmtId="0" fontId="19" fillId="2" borderId="19" xfId="0" applyFont="1" applyFill="1" applyBorder="1" applyAlignment="1">
      <alignment horizontal="left" vertical="center"/>
    </xf>
    <xf numFmtId="0" fontId="21" fillId="0" borderId="18" xfId="0" applyFont="1" applyBorder="1" applyAlignment="1">
      <alignment horizontal="left"/>
    </xf>
    <xf numFmtId="0" fontId="21" fillId="0" borderId="18" xfId="0" applyFont="1" applyBorder="1" applyAlignment="1">
      <alignment horizontal="left" wrapText="1"/>
    </xf>
    <xf numFmtId="0" fontId="20" fillId="2" borderId="14" xfId="1" applyFont="1" applyFill="1" applyBorder="1" applyAlignment="1">
      <alignment horizontal="left" vertical="center" wrapText="1"/>
    </xf>
    <xf numFmtId="0" fontId="19" fillId="2" borderId="20" xfId="0" applyFont="1" applyFill="1" applyBorder="1" applyAlignment="1">
      <alignment horizontal="left" vertical="center" wrapText="1"/>
    </xf>
    <xf numFmtId="0" fontId="19" fillId="2" borderId="21" xfId="0" applyFont="1" applyFill="1" applyBorder="1" applyAlignment="1">
      <alignment horizontal="left" vertical="center" wrapText="1"/>
    </xf>
    <xf numFmtId="0" fontId="19" fillId="0" borderId="21" xfId="0" applyFont="1" applyBorder="1" applyAlignment="1">
      <alignment horizontal="left" vertical="center" wrapText="1"/>
    </xf>
    <xf numFmtId="0" fontId="21" fillId="0" borderId="14" xfId="0" applyFont="1" applyBorder="1" applyAlignment="1">
      <alignment horizontal="left" vertical="center" wrapText="1"/>
    </xf>
    <xf numFmtId="0" fontId="4" fillId="0" borderId="22" xfId="3" applyNumberFormat="1" applyFont="1" applyFill="1" applyBorder="1" applyAlignment="1">
      <alignment wrapText="1"/>
    </xf>
    <xf numFmtId="0" fontId="21" fillId="0" borderId="22" xfId="0" applyFont="1" applyBorder="1" applyAlignment="1">
      <alignment horizontal="left" vertical="center" wrapText="1"/>
    </xf>
    <xf numFmtId="0" fontId="20" fillId="2" borderId="23" xfId="1" applyFont="1" applyFill="1" applyBorder="1" applyAlignment="1">
      <alignment vertical="center" wrapText="1"/>
    </xf>
    <xf numFmtId="0" fontId="25" fillId="0" borderId="14" xfId="0" applyFont="1" applyBorder="1" applyAlignment="1">
      <alignment horizontal="center" vertical="center"/>
    </xf>
    <xf numFmtId="0" fontId="19" fillId="0" borderId="18" xfId="0" applyFont="1" applyFill="1" applyBorder="1" applyAlignment="1">
      <alignment horizontal="left" vertical="center" wrapText="1"/>
    </xf>
    <xf numFmtId="0" fontId="19" fillId="0" borderId="18" xfId="0" applyFont="1" applyBorder="1" applyAlignment="1">
      <alignment horizontal="left" vertical="center"/>
    </xf>
    <xf numFmtId="0" fontId="19" fillId="0" borderId="19" xfId="0" applyFont="1" applyBorder="1" applyAlignment="1">
      <alignment horizontal="left" vertical="center" wrapText="1"/>
    </xf>
    <xf numFmtId="0" fontId="19" fillId="0" borderId="19" xfId="0" applyFont="1" applyBorder="1" applyAlignment="1">
      <alignment horizontal="left" vertical="center"/>
    </xf>
    <xf numFmtId="0" fontId="20" fillId="2" borderId="16" xfId="1" applyFont="1" applyFill="1" applyBorder="1" applyAlignment="1">
      <alignment vertical="center" wrapText="1"/>
    </xf>
    <xf numFmtId="0" fontId="11" fillId="4" borderId="0" xfId="0" applyFont="1" applyFill="1" applyAlignment="1" applyProtection="1">
      <alignment horizontal="center" vertical="center"/>
    </xf>
    <xf numFmtId="0" fontId="15" fillId="7" borderId="2" xfId="0" applyFont="1" applyFill="1" applyBorder="1" applyAlignment="1" applyProtection="1">
      <alignment horizontal="center" vertical="center"/>
    </xf>
    <xf numFmtId="0" fontId="15" fillId="7" borderId="4" xfId="0" applyFont="1" applyFill="1" applyBorder="1" applyAlignment="1" applyProtection="1">
      <alignment horizontal="center" vertical="center"/>
    </xf>
    <xf numFmtId="0" fontId="15" fillId="7" borderId="3" xfId="0" applyFont="1" applyFill="1" applyBorder="1" applyAlignment="1" applyProtection="1">
      <alignment horizontal="center" vertical="center"/>
    </xf>
    <xf numFmtId="0" fontId="0" fillId="0" borderId="0" xfId="0" applyAlignment="1">
      <alignment horizontal="left" vertical="top" wrapText="1"/>
    </xf>
    <xf numFmtId="44" fontId="7" fillId="0" borderId="24" xfId="0" applyNumberFormat="1" applyFont="1" applyBorder="1" applyAlignment="1">
      <alignment horizontal="center" vertical="center"/>
    </xf>
    <xf numFmtId="0" fontId="19" fillId="2" borderId="24" xfId="0" applyFont="1" applyFill="1" applyBorder="1" applyAlignment="1">
      <alignment horizontal="center" vertical="center"/>
    </xf>
    <xf numFmtId="164" fontId="2" fillId="2" borderId="24" xfId="0" applyNumberFormat="1" applyFont="1" applyFill="1" applyBorder="1" applyAlignment="1">
      <alignment horizontal="right" vertical="center"/>
    </xf>
    <xf numFmtId="164" fontId="7" fillId="0" borderId="24" xfId="0" applyNumberFormat="1" applyFont="1" applyBorder="1" applyAlignment="1">
      <alignment horizontal="right" vertical="center"/>
    </xf>
    <xf numFmtId="0" fontId="19" fillId="0" borderId="24" xfId="0" applyFont="1" applyBorder="1" applyAlignment="1">
      <alignment horizontal="left" vertical="center" indent="1"/>
    </xf>
    <xf numFmtId="0" fontId="20" fillId="2" borderId="24" xfId="1" applyFont="1" applyFill="1" applyBorder="1" applyAlignment="1">
      <alignment horizontal="left" vertical="center" wrapText="1" indent="1"/>
    </xf>
    <xf numFmtId="1" fontId="19" fillId="2" borderId="24" xfId="0" applyNumberFormat="1" applyFont="1" applyFill="1" applyBorder="1" applyAlignment="1">
      <alignment horizontal="center" vertical="center"/>
    </xf>
    <xf numFmtId="2" fontId="20" fillId="2" borderId="24" xfId="1" applyNumberFormat="1" applyFont="1" applyFill="1" applyBorder="1" applyAlignment="1">
      <alignment horizontal="left" vertical="center" indent="1"/>
    </xf>
    <xf numFmtId="0" fontId="20" fillId="2" borderId="24" xfId="1" applyFont="1" applyFill="1" applyBorder="1" applyAlignment="1">
      <alignment horizontal="left" vertical="center" indent="1"/>
    </xf>
    <xf numFmtId="3" fontId="2" fillId="2" borderId="24" xfId="0" applyNumberFormat="1" applyFont="1" applyFill="1" applyBorder="1" applyAlignment="1">
      <alignment horizontal="center" vertical="center"/>
    </xf>
    <xf numFmtId="0" fontId="21" fillId="2" borderId="24" xfId="0" applyFont="1" applyFill="1" applyBorder="1" applyAlignment="1">
      <alignment horizontal="center" vertical="center"/>
    </xf>
    <xf numFmtId="1" fontId="21" fillId="2" borderId="24" xfId="0" applyNumberFormat="1" applyFont="1" applyFill="1" applyBorder="1" applyAlignment="1">
      <alignment horizontal="center" vertical="center"/>
    </xf>
    <xf numFmtId="0" fontId="20" fillId="2" borderId="25" xfId="1" applyFont="1" applyFill="1" applyBorder="1" applyAlignment="1">
      <alignment horizontal="left" vertical="center" wrapText="1"/>
    </xf>
  </cellXfs>
  <cellStyles count="4">
    <cellStyle name="Normal" xfId="0" builtinId="0"/>
    <cellStyle name="Normal_Hoja1" xfId="1"/>
    <cellStyle name="Normal_TABLA_COMPARATIVA" xfId="3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7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9"/>
  <sheetViews>
    <sheetView topLeftCell="C4" zoomScaleNormal="100" workbookViewId="0">
      <selection activeCell="G7" sqref="G7:G17"/>
    </sheetView>
  </sheetViews>
  <sheetFormatPr baseColWidth="10" defaultRowHeight="14.5" x14ac:dyDescent="0.35"/>
  <cols>
    <col min="1" max="1" width="7.08984375" customWidth="1"/>
    <col min="2" max="2" width="25.90625" customWidth="1"/>
    <col min="3" max="3" width="16.08984375" customWidth="1"/>
    <col min="4" max="4" width="9.36328125" customWidth="1"/>
    <col min="5" max="5" width="7.36328125" customWidth="1"/>
    <col min="6" max="6" width="14.90625" bestFit="1" customWidth="1"/>
    <col min="7" max="7" width="14.81640625" customWidth="1"/>
    <col min="8" max="10" width="11.81640625" customWidth="1"/>
    <col min="11" max="11" width="0.81640625" customWidth="1"/>
    <col min="12" max="12" width="11.6328125" bestFit="1" customWidth="1"/>
    <col min="15" max="15" width="0.81640625" customWidth="1"/>
    <col min="16" max="16" width="11.6328125" customWidth="1"/>
    <col min="17" max="17" width="15.453125" customWidth="1"/>
  </cols>
  <sheetData>
    <row r="1" spans="1:17" ht="35.4" customHeight="1" x14ac:dyDescent="0.35">
      <c r="A1" s="157" t="s">
        <v>196</v>
      </c>
      <c r="B1" s="157"/>
      <c r="C1" s="157"/>
      <c r="E1" s="11" t="s">
        <v>0</v>
      </c>
    </row>
    <row r="2" spans="1:17" ht="12.65" customHeight="1" x14ac:dyDescent="0.35">
      <c r="A2" s="161" t="s">
        <v>193</v>
      </c>
      <c r="B2" s="161"/>
      <c r="C2" s="161"/>
    </row>
    <row r="3" spans="1:17" ht="21.65" customHeight="1" x14ac:dyDescent="0.35">
      <c r="A3" s="161"/>
      <c r="B3" s="161"/>
      <c r="C3" s="161"/>
      <c r="D3" s="9"/>
      <c r="E3" s="10" t="s">
        <v>4</v>
      </c>
      <c r="F3" s="12">
        <v>0.21</v>
      </c>
      <c r="H3" s="158" t="s">
        <v>202</v>
      </c>
      <c r="I3" s="159"/>
      <c r="J3" s="159"/>
      <c r="K3" s="159"/>
      <c r="L3" s="159"/>
      <c r="M3" s="159"/>
      <c r="N3" s="160"/>
    </row>
    <row r="4" spans="1:17" ht="11.4" customHeight="1" x14ac:dyDescent="0.35">
      <c r="A4" s="161"/>
      <c r="B4" s="161"/>
      <c r="C4" s="161"/>
      <c r="D4" s="9"/>
    </row>
    <row r="5" spans="1:17" ht="70.25" customHeight="1" x14ac:dyDescent="0.35">
      <c r="A5" s="161"/>
      <c r="B5" s="161"/>
      <c r="C5" s="161"/>
      <c r="D5" s="9"/>
      <c r="F5" s="85" t="s">
        <v>342</v>
      </c>
      <c r="G5" s="10" t="s">
        <v>343</v>
      </c>
      <c r="H5" s="10" t="s">
        <v>197</v>
      </c>
      <c r="I5" s="10" t="s">
        <v>198</v>
      </c>
      <c r="J5" s="10" t="s">
        <v>199</v>
      </c>
      <c r="K5" s="13"/>
      <c r="L5" s="10" t="s">
        <v>200</v>
      </c>
      <c r="M5" s="10" t="s">
        <v>4</v>
      </c>
      <c r="N5" s="10" t="s">
        <v>201</v>
      </c>
      <c r="P5" s="17" t="s">
        <v>203</v>
      </c>
      <c r="Q5" s="18">
        <f>SUM(G7:G17)</f>
        <v>264760.82657000114</v>
      </c>
    </row>
    <row r="6" spans="1:17" ht="48" x14ac:dyDescent="0.35">
      <c r="A6" s="7" t="s">
        <v>1</v>
      </c>
      <c r="B6" s="7" t="s">
        <v>2</v>
      </c>
      <c r="C6" s="7" t="s">
        <v>3</v>
      </c>
      <c r="D6" s="7" t="s">
        <v>192</v>
      </c>
      <c r="E6" s="7" t="s">
        <v>194</v>
      </c>
      <c r="F6" s="8" t="s">
        <v>195</v>
      </c>
      <c r="G6" s="8" t="s">
        <v>195</v>
      </c>
      <c r="H6" s="14" t="s">
        <v>195</v>
      </c>
      <c r="I6" s="14" t="s">
        <v>195</v>
      </c>
      <c r="J6" s="14" t="s">
        <v>195</v>
      </c>
      <c r="K6" s="15"/>
      <c r="L6" s="16" t="s">
        <v>195</v>
      </c>
      <c r="M6" s="16" t="s">
        <v>195</v>
      </c>
      <c r="N6" s="16" t="s">
        <v>195</v>
      </c>
      <c r="P6" s="17" t="s">
        <v>202</v>
      </c>
      <c r="Q6" s="18">
        <f>+SUM(N7:N17)</f>
        <v>0</v>
      </c>
    </row>
    <row r="7" spans="1:17" x14ac:dyDescent="0.35">
      <c r="A7" s="31">
        <v>28045608</v>
      </c>
      <c r="B7" s="32" t="s">
        <v>216</v>
      </c>
      <c r="C7" s="34" t="s">
        <v>217</v>
      </c>
      <c r="D7" s="3">
        <v>10</v>
      </c>
      <c r="E7" s="31">
        <v>4</v>
      </c>
      <c r="F7" s="70">
        <v>4187.7626884416331</v>
      </c>
      <c r="G7" s="38">
        <v>5067.1928530143759</v>
      </c>
      <c r="H7" s="24"/>
      <c r="I7" s="24"/>
      <c r="J7" s="24"/>
      <c r="L7" s="23">
        <f>ROUND((H7+I7+J7),2)</f>
        <v>0</v>
      </c>
      <c r="M7" s="22">
        <f>ROUND(L7*0.21,2)</f>
        <v>0</v>
      </c>
      <c r="N7" s="23">
        <f>SUM(L7:M7)</f>
        <v>0</v>
      </c>
      <c r="P7" s="19"/>
      <c r="Q7" s="20">
        <f>+Q6-Q5</f>
        <v>-264760.82657000114</v>
      </c>
    </row>
    <row r="8" spans="1:17" x14ac:dyDescent="0.35">
      <c r="A8" s="31">
        <v>28078559</v>
      </c>
      <c r="B8" s="32" t="s">
        <v>206</v>
      </c>
      <c r="C8" s="34" t="s">
        <v>217</v>
      </c>
      <c r="D8" s="3">
        <v>10</v>
      </c>
      <c r="E8" s="31">
        <v>11</v>
      </c>
      <c r="F8" s="70">
        <v>11516.34739321449</v>
      </c>
      <c r="G8" s="38">
        <v>13934.780345789532</v>
      </c>
      <c r="H8" s="24"/>
      <c r="I8" s="24"/>
      <c r="J8" s="24"/>
      <c r="L8" s="23">
        <f t="shared" ref="L8:L17" si="0">ROUND((H8+I8+J8),2)</f>
        <v>0</v>
      </c>
      <c r="M8" s="22">
        <f t="shared" ref="M8:M17" si="1">ROUND(L8*0.21,2)</f>
        <v>0</v>
      </c>
      <c r="N8" s="23">
        <f t="shared" ref="N8:N17" si="2">SUM(L8:M8)</f>
        <v>0</v>
      </c>
      <c r="P8" s="19"/>
      <c r="Q8" s="21">
        <f>+Q7/Q5</f>
        <v>-1</v>
      </c>
    </row>
    <row r="9" spans="1:17" x14ac:dyDescent="0.35">
      <c r="A9" s="31">
        <v>28021562</v>
      </c>
      <c r="B9" s="32" t="s">
        <v>207</v>
      </c>
      <c r="C9" s="34" t="s">
        <v>217</v>
      </c>
      <c r="D9" s="3">
        <v>10</v>
      </c>
      <c r="E9" s="31">
        <v>14</v>
      </c>
      <c r="F9" s="70">
        <v>14657.169409545715</v>
      </c>
      <c r="G9" s="38">
        <v>17735.174985550315</v>
      </c>
      <c r="H9" s="24"/>
      <c r="I9" s="24"/>
      <c r="J9" s="24"/>
      <c r="L9" s="23">
        <f t="shared" si="0"/>
        <v>0</v>
      </c>
      <c r="M9" s="22">
        <f t="shared" si="1"/>
        <v>0</v>
      </c>
      <c r="N9" s="23">
        <f t="shared" si="2"/>
        <v>0</v>
      </c>
    </row>
    <row r="10" spans="1:17" x14ac:dyDescent="0.35">
      <c r="A10" s="31">
        <v>28020910</v>
      </c>
      <c r="B10" s="32" t="s">
        <v>208</v>
      </c>
      <c r="C10" s="34" t="s">
        <v>217</v>
      </c>
      <c r="D10" s="3">
        <v>10</v>
      </c>
      <c r="E10" s="31">
        <v>11</v>
      </c>
      <c r="F10" s="70">
        <v>11516.34739321449</v>
      </c>
      <c r="G10" s="38">
        <v>13934.780345789532</v>
      </c>
      <c r="H10" s="24"/>
      <c r="I10" s="24"/>
      <c r="J10" s="24"/>
      <c r="L10" s="23">
        <f t="shared" si="0"/>
        <v>0</v>
      </c>
      <c r="M10" s="22">
        <f t="shared" si="1"/>
        <v>0</v>
      </c>
      <c r="N10" s="23">
        <f t="shared" si="2"/>
        <v>0</v>
      </c>
    </row>
    <row r="11" spans="1:17" x14ac:dyDescent="0.35">
      <c r="A11" s="31">
        <v>28033539</v>
      </c>
      <c r="B11" s="32" t="s">
        <v>209</v>
      </c>
      <c r="C11" s="35" t="s">
        <v>218</v>
      </c>
      <c r="D11" s="3">
        <v>10</v>
      </c>
      <c r="E11" s="31">
        <v>22</v>
      </c>
      <c r="F11" s="70">
        <v>23032.69478642898</v>
      </c>
      <c r="G11" s="38">
        <v>27869.560691579063</v>
      </c>
      <c r="H11" s="24"/>
      <c r="I11" s="24"/>
      <c r="J11" s="24"/>
      <c r="L11" s="23">
        <f t="shared" si="0"/>
        <v>0</v>
      </c>
      <c r="M11" s="22">
        <f t="shared" si="1"/>
        <v>0</v>
      </c>
      <c r="N11" s="23">
        <f t="shared" si="2"/>
        <v>0</v>
      </c>
    </row>
    <row r="12" spans="1:17" x14ac:dyDescent="0.35">
      <c r="A12" s="31">
        <v>28004059</v>
      </c>
      <c r="B12" s="32" t="s">
        <v>210</v>
      </c>
      <c r="C12" s="35" t="s">
        <v>219</v>
      </c>
      <c r="D12" s="3">
        <v>10</v>
      </c>
      <c r="E12" s="31">
        <v>10</v>
      </c>
      <c r="F12" s="70">
        <v>10469.406721104084</v>
      </c>
      <c r="G12" s="38">
        <v>12667.982132535941</v>
      </c>
      <c r="H12" s="24"/>
      <c r="I12" s="24"/>
      <c r="J12" s="24"/>
      <c r="L12" s="23">
        <f t="shared" si="0"/>
        <v>0</v>
      </c>
      <c r="M12" s="22">
        <f t="shared" si="1"/>
        <v>0</v>
      </c>
      <c r="N12" s="23">
        <f t="shared" si="2"/>
        <v>0</v>
      </c>
    </row>
    <row r="13" spans="1:17" x14ac:dyDescent="0.35">
      <c r="A13" s="31">
        <v>28030939</v>
      </c>
      <c r="B13" s="32" t="s">
        <v>211</v>
      </c>
      <c r="C13" s="35" t="s">
        <v>219</v>
      </c>
      <c r="D13" s="3">
        <v>10</v>
      </c>
      <c r="E13" s="31">
        <v>19</v>
      </c>
      <c r="F13" s="70">
        <v>19891.872770097758</v>
      </c>
      <c r="G13" s="38">
        <v>24069.166051818287</v>
      </c>
      <c r="H13" s="24"/>
      <c r="I13" s="24"/>
      <c r="J13" s="24"/>
      <c r="L13" s="23">
        <f t="shared" si="0"/>
        <v>0</v>
      </c>
      <c r="M13" s="22">
        <f t="shared" si="1"/>
        <v>0</v>
      </c>
      <c r="N13" s="23">
        <f t="shared" si="2"/>
        <v>0</v>
      </c>
    </row>
    <row r="14" spans="1:17" x14ac:dyDescent="0.35">
      <c r="A14" s="31">
        <v>28018344</v>
      </c>
      <c r="B14" s="32" t="s">
        <v>212</v>
      </c>
      <c r="C14" s="35" t="s">
        <v>219</v>
      </c>
      <c r="D14" s="3">
        <v>10</v>
      </c>
      <c r="E14" s="31">
        <v>21</v>
      </c>
      <c r="F14" s="70">
        <v>21985.754114318574</v>
      </c>
      <c r="G14" s="38">
        <v>26602.762478325472</v>
      </c>
      <c r="H14" s="24"/>
      <c r="I14" s="24"/>
      <c r="J14" s="24"/>
      <c r="L14" s="23">
        <f t="shared" si="0"/>
        <v>0</v>
      </c>
      <c r="M14" s="22">
        <f t="shared" si="1"/>
        <v>0</v>
      </c>
      <c r="N14" s="23">
        <f t="shared" si="2"/>
        <v>0</v>
      </c>
    </row>
    <row r="15" spans="1:17" x14ac:dyDescent="0.35">
      <c r="A15" s="31">
        <v>28028672</v>
      </c>
      <c r="B15" s="32" t="s">
        <v>213</v>
      </c>
      <c r="C15" s="35" t="s">
        <v>220</v>
      </c>
      <c r="D15" s="3">
        <v>10</v>
      </c>
      <c r="E15" s="31">
        <v>58</v>
      </c>
      <c r="F15" s="70">
        <v>60722.55898240368</v>
      </c>
      <c r="G15" s="38">
        <v>73474.296368708456</v>
      </c>
      <c r="H15" s="24"/>
      <c r="I15" s="24"/>
      <c r="J15" s="24"/>
      <c r="L15" s="23">
        <f t="shared" si="0"/>
        <v>0</v>
      </c>
      <c r="M15" s="22">
        <f t="shared" si="1"/>
        <v>0</v>
      </c>
      <c r="N15" s="23">
        <f t="shared" si="2"/>
        <v>0</v>
      </c>
    </row>
    <row r="16" spans="1:17" x14ac:dyDescent="0.35">
      <c r="A16" s="31">
        <v>28030137</v>
      </c>
      <c r="B16" s="32" t="s">
        <v>214</v>
      </c>
      <c r="C16" s="35" t="s">
        <v>221</v>
      </c>
      <c r="D16" s="3">
        <v>10</v>
      </c>
      <c r="E16" s="31">
        <v>25</v>
      </c>
      <c r="F16" s="70">
        <v>26173.516802760205</v>
      </c>
      <c r="G16" s="38">
        <v>31669.955331339846</v>
      </c>
      <c r="H16" s="24"/>
      <c r="I16" s="24"/>
      <c r="J16" s="24"/>
      <c r="L16" s="23">
        <f t="shared" si="0"/>
        <v>0</v>
      </c>
      <c r="M16" s="22">
        <f t="shared" si="1"/>
        <v>0</v>
      </c>
      <c r="N16" s="23">
        <f t="shared" si="2"/>
        <v>0</v>
      </c>
    </row>
    <row r="17" spans="1:14" x14ac:dyDescent="0.35">
      <c r="A17" s="31">
        <v>28034441</v>
      </c>
      <c r="B17" s="32" t="s">
        <v>215</v>
      </c>
      <c r="C17" s="35" t="s">
        <v>221</v>
      </c>
      <c r="D17" s="3">
        <v>10</v>
      </c>
      <c r="E17" s="31">
        <v>14</v>
      </c>
      <c r="F17" s="70">
        <v>14657.169409545715</v>
      </c>
      <c r="G17" s="38">
        <v>17735.174985550315</v>
      </c>
      <c r="H17" s="24"/>
      <c r="I17" s="24"/>
      <c r="J17" s="24"/>
      <c r="L17" s="23">
        <f t="shared" si="0"/>
        <v>0</v>
      </c>
      <c r="M17" s="22">
        <f t="shared" si="1"/>
        <v>0</v>
      </c>
      <c r="N17" s="23">
        <f t="shared" si="2"/>
        <v>0</v>
      </c>
    </row>
    <row r="18" spans="1:14" x14ac:dyDescent="0.35">
      <c r="F18" s="76"/>
    </row>
    <row r="19" spans="1:14" x14ac:dyDescent="0.35">
      <c r="E19" s="25" t="s">
        <v>204</v>
      </c>
      <c r="F19" s="72">
        <f>SUM(F7:F17)</f>
        <v>218810.60047107533</v>
      </c>
      <c r="G19" s="26">
        <f>SUM(G7:G17)</f>
        <v>264760.82657000114</v>
      </c>
    </row>
  </sheetData>
  <dataConsolidate/>
  <mergeCells count="3">
    <mergeCell ref="A1:C1"/>
    <mergeCell ref="H3:N3"/>
    <mergeCell ref="A2:C5"/>
  </mergeCells>
  <pageMargins left="0.7" right="0.7" top="0.75" bottom="0.75" header="0.3" footer="0.3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9"/>
  <sheetViews>
    <sheetView topLeftCell="C1" zoomScaleNormal="100" workbookViewId="0">
      <selection activeCell="G7" sqref="G7:G17"/>
    </sheetView>
  </sheetViews>
  <sheetFormatPr baseColWidth="10" defaultRowHeight="14.5" x14ac:dyDescent="0.35"/>
  <cols>
    <col min="1" max="1" width="7.08984375" customWidth="1"/>
    <col min="2" max="2" width="24.81640625" customWidth="1"/>
    <col min="3" max="3" width="17.1796875" customWidth="1"/>
    <col min="4" max="4" width="9.36328125" customWidth="1"/>
    <col min="5" max="5" width="7.36328125" customWidth="1"/>
    <col min="6" max="6" width="14.90625" bestFit="1" customWidth="1"/>
    <col min="7" max="7" width="14.81640625" customWidth="1"/>
    <col min="8" max="10" width="11.81640625" customWidth="1"/>
    <col min="11" max="11" width="0.81640625" customWidth="1"/>
    <col min="12" max="12" width="11.6328125" bestFit="1" customWidth="1"/>
    <col min="15" max="15" width="0.81640625" customWidth="1"/>
    <col min="16" max="16" width="11.6328125" customWidth="1"/>
    <col min="17" max="17" width="14.08984375" customWidth="1"/>
  </cols>
  <sheetData>
    <row r="1" spans="1:17" ht="35.4" customHeight="1" x14ac:dyDescent="0.35">
      <c r="A1" s="157" t="s">
        <v>196</v>
      </c>
      <c r="B1" s="157"/>
      <c r="C1" s="157"/>
      <c r="E1" s="11" t="s">
        <v>205</v>
      </c>
    </row>
    <row r="2" spans="1:17" ht="12.65" customHeight="1" x14ac:dyDescent="0.35">
      <c r="A2" s="161" t="s">
        <v>193</v>
      </c>
      <c r="B2" s="161"/>
      <c r="C2" s="161"/>
    </row>
    <row r="3" spans="1:17" ht="21.65" customHeight="1" x14ac:dyDescent="0.35">
      <c r="A3" s="161"/>
      <c r="B3" s="161"/>
      <c r="C3" s="161"/>
      <c r="D3" s="9"/>
      <c r="E3" s="10" t="s">
        <v>4</v>
      </c>
      <c r="F3" s="12">
        <v>0.21</v>
      </c>
      <c r="H3" s="158" t="s">
        <v>202</v>
      </c>
      <c r="I3" s="159"/>
      <c r="J3" s="159"/>
      <c r="K3" s="159"/>
      <c r="L3" s="159"/>
      <c r="M3" s="159"/>
      <c r="N3" s="160"/>
    </row>
    <row r="4" spans="1:17" ht="11.4" customHeight="1" x14ac:dyDescent="0.35">
      <c r="A4" s="161"/>
      <c r="B4" s="161"/>
      <c r="C4" s="161"/>
      <c r="D4" s="9"/>
    </row>
    <row r="5" spans="1:17" ht="70.25" customHeight="1" x14ac:dyDescent="0.35">
      <c r="A5" s="161"/>
      <c r="B5" s="161"/>
      <c r="C5" s="161"/>
      <c r="D5" s="9"/>
      <c r="F5" s="85" t="s">
        <v>342</v>
      </c>
      <c r="G5" s="10" t="s">
        <v>343</v>
      </c>
      <c r="H5" s="10" t="s">
        <v>197</v>
      </c>
      <c r="I5" s="10" t="s">
        <v>198</v>
      </c>
      <c r="J5" s="10" t="s">
        <v>199</v>
      </c>
      <c r="K5" s="13"/>
      <c r="L5" s="10" t="s">
        <v>200</v>
      </c>
      <c r="M5" s="10" t="s">
        <v>4</v>
      </c>
      <c r="N5" s="10" t="s">
        <v>201</v>
      </c>
      <c r="P5" s="17" t="s">
        <v>203</v>
      </c>
      <c r="Q5" s="18">
        <f>SUM(G7:G17)</f>
        <v>224223.28374588618</v>
      </c>
    </row>
    <row r="6" spans="1:17" ht="48" x14ac:dyDescent="0.35">
      <c r="A6" s="7" t="s">
        <v>1</v>
      </c>
      <c r="B6" s="7" t="s">
        <v>2</v>
      </c>
      <c r="C6" s="7" t="s">
        <v>3</v>
      </c>
      <c r="D6" s="7" t="s">
        <v>192</v>
      </c>
      <c r="E6" s="7" t="s">
        <v>194</v>
      </c>
      <c r="F6" s="8" t="s">
        <v>195</v>
      </c>
      <c r="G6" s="8" t="s">
        <v>195</v>
      </c>
      <c r="H6" s="14" t="s">
        <v>195</v>
      </c>
      <c r="I6" s="14" t="s">
        <v>195</v>
      </c>
      <c r="J6" s="14" t="s">
        <v>195</v>
      </c>
      <c r="K6" s="15"/>
      <c r="L6" s="16" t="s">
        <v>195</v>
      </c>
      <c r="M6" s="16" t="s">
        <v>195</v>
      </c>
      <c r="N6" s="16" t="s">
        <v>195</v>
      </c>
      <c r="P6" s="17" t="s">
        <v>202</v>
      </c>
      <c r="Q6" s="18">
        <f>+SUM(N7:N17)</f>
        <v>0</v>
      </c>
    </row>
    <row r="7" spans="1:17" x14ac:dyDescent="0.35">
      <c r="A7" s="43">
        <v>28045633</v>
      </c>
      <c r="B7" s="46" t="s">
        <v>222</v>
      </c>
      <c r="C7" s="50" t="s">
        <v>233</v>
      </c>
      <c r="D7" s="3">
        <v>10</v>
      </c>
      <c r="E7" s="53">
        <v>33</v>
      </c>
      <c r="F7" s="54">
        <v>34549.042179643475</v>
      </c>
      <c r="G7" s="38">
        <v>41804.341037368606</v>
      </c>
      <c r="H7" s="24"/>
      <c r="I7" s="24"/>
      <c r="J7" s="24"/>
      <c r="L7" s="23">
        <f>ROUND((H7+I7+J7),2)</f>
        <v>0</v>
      </c>
      <c r="M7" s="22">
        <f>ROUND(L7*0.21,2)</f>
        <v>0</v>
      </c>
      <c r="N7" s="23">
        <f>SUM(L7:M7)</f>
        <v>0</v>
      </c>
      <c r="Q7" s="27">
        <f>+Q6-Q5</f>
        <v>-224223.28374588618</v>
      </c>
    </row>
    <row r="8" spans="1:17" x14ac:dyDescent="0.35">
      <c r="A8" s="44">
        <v>28030162</v>
      </c>
      <c r="B8" s="47" t="s">
        <v>223</v>
      </c>
      <c r="C8" s="51" t="s">
        <v>233</v>
      </c>
      <c r="D8" s="3">
        <v>10</v>
      </c>
      <c r="E8" s="31">
        <v>12</v>
      </c>
      <c r="F8" s="54">
        <v>12563.288065324899</v>
      </c>
      <c r="G8" s="38">
        <v>15201.578559043128</v>
      </c>
      <c r="H8" s="24"/>
      <c r="I8" s="24"/>
      <c r="J8" s="24"/>
      <c r="L8" s="23">
        <f t="shared" ref="L8:L17" si="0">ROUND((H8+I8+J8),2)</f>
        <v>0</v>
      </c>
      <c r="M8" s="22">
        <f t="shared" ref="M8:M17" si="1">ROUND(L8*0.21,2)</f>
        <v>0</v>
      </c>
      <c r="N8" s="23">
        <f t="shared" ref="N8:N17" si="2">SUM(L8:M8)</f>
        <v>0</v>
      </c>
      <c r="Q8" s="28">
        <f>+Q7/Q5</f>
        <v>-1</v>
      </c>
    </row>
    <row r="9" spans="1:17" x14ac:dyDescent="0.35">
      <c r="A9" s="44">
        <v>28028465</v>
      </c>
      <c r="B9" s="47" t="s">
        <v>224</v>
      </c>
      <c r="C9" s="51" t="s">
        <v>233</v>
      </c>
      <c r="D9" s="3">
        <v>10</v>
      </c>
      <c r="E9" s="31">
        <v>18</v>
      </c>
      <c r="F9" s="54">
        <v>18844.932097987352</v>
      </c>
      <c r="G9" s="38">
        <v>22802.367838564696</v>
      </c>
      <c r="H9" s="24"/>
      <c r="I9" s="24"/>
      <c r="J9" s="24"/>
      <c r="L9" s="23">
        <f t="shared" si="0"/>
        <v>0</v>
      </c>
      <c r="M9" s="22">
        <f t="shared" si="1"/>
        <v>0</v>
      </c>
      <c r="N9" s="23">
        <f t="shared" si="2"/>
        <v>0</v>
      </c>
    </row>
    <row r="10" spans="1:17" ht="21" x14ac:dyDescent="0.35">
      <c r="A10" s="44">
        <v>28033321</v>
      </c>
      <c r="B10" s="48" t="s">
        <v>225</v>
      </c>
      <c r="C10" s="52" t="s">
        <v>234</v>
      </c>
      <c r="D10" s="3">
        <v>10</v>
      </c>
      <c r="E10" s="31">
        <v>5</v>
      </c>
      <c r="F10" s="54">
        <v>5234.7033605520419</v>
      </c>
      <c r="G10" s="38">
        <v>6333.9910662679704</v>
      </c>
      <c r="H10" s="24"/>
      <c r="I10" s="24"/>
      <c r="J10" s="24"/>
      <c r="L10" s="23">
        <f t="shared" si="0"/>
        <v>0</v>
      </c>
      <c r="M10" s="22">
        <f t="shared" si="1"/>
        <v>0</v>
      </c>
      <c r="N10" s="23">
        <f t="shared" si="2"/>
        <v>0</v>
      </c>
    </row>
    <row r="11" spans="1:17" ht="21" x14ac:dyDescent="0.35">
      <c r="A11" s="44">
        <v>28030186</v>
      </c>
      <c r="B11" s="48" t="s">
        <v>226</v>
      </c>
      <c r="C11" s="52" t="s">
        <v>234</v>
      </c>
      <c r="D11" s="3">
        <v>10</v>
      </c>
      <c r="E11" s="31">
        <v>14</v>
      </c>
      <c r="F11" s="54">
        <v>14657.169409545715</v>
      </c>
      <c r="G11" s="38">
        <v>17735.174985550315</v>
      </c>
      <c r="H11" s="24"/>
      <c r="I11" s="24"/>
      <c r="J11" s="24"/>
      <c r="L11" s="23">
        <f t="shared" si="0"/>
        <v>0</v>
      </c>
      <c r="M11" s="22">
        <f t="shared" si="1"/>
        <v>0</v>
      </c>
      <c r="N11" s="23">
        <f t="shared" si="2"/>
        <v>0</v>
      </c>
    </row>
    <row r="12" spans="1:17" ht="21" x14ac:dyDescent="0.35">
      <c r="A12" s="44">
        <v>28020119</v>
      </c>
      <c r="B12" s="48" t="s">
        <v>227</v>
      </c>
      <c r="C12" s="52" t="s">
        <v>234</v>
      </c>
      <c r="D12" s="3">
        <v>10</v>
      </c>
      <c r="E12" s="31">
        <v>14</v>
      </c>
      <c r="F12" s="54">
        <v>14657.169409545715</v>
      </c>
      <c r="G12" s="38">
        <v>17735.174985550315</v>
      </c>
      <c r="H12" s="24"/>
      <c r="I12" s="24"/>
      <c r="J12" s="24"/>
      <c r="L12" s="23">
        <f t="shared" si="0"/>
        <v>0</v>
      </c>
      <c r="M12" s="22">
        <f t="shared" si="1"/>
        <v>0</v>
      </c>
      <c r="N12" s="23">
        <f t="shared" si="2"/>
        <v>0</v>
      </c>
    </row>
    <row r="13" spans="1:17" ht="21" x14ac:dyDescent="0.35">
      <c r="A13" s="44">
        <v>28038355</v>
      </c>
      <c r="B13" s="32" t="s">
        <v>228</v>
      </c>
      <c r="C13" s="52" t="s">
        <v>234</v>
      </c>
      <c r="D13" s="39">
        <v>10</v>
      </c>
      <c r="E13" s="31">
        <v>21</v>
      </c>
      <c r="F13" s="55">
        <v>21985.754114318574</v>
      </c>
      <c r="G13" s="38">
        <v>26602.762478325472</v>
      </c>
      <c r="H13" s="30"/>
      <c r="I13" s="30"/>
      <c r="J13" s="30"/>
      <c r="L13" s="41"/>
      <c r="M13" s="42"/>
      <c r="N13" s="41"/>
    </row>
    <row r="14" spans="1:17" ht="21" x14ac:dyDescent="0.35">
      <c r="A14" s="44">
        <v>28047411</v>
      </c>
      <c r="B14" s="32" t="s">
        <v>229</v>
      </c>
      <c r="C14" s="52" t="s">
        <v>234</v>
      </c>
      <c r="D14" s="39">
        <v>10</v>
      </c>
      <c r="E14" s="31">
        <v>42</v>
      </c>
      <c r="F14" s="55">
        <v>43971.508228637147</v>
      </c>
      <c r="G14" s="38">
        <v>53205.524956650945</v>
      </c>
      <c r="H14" s="30"/>
      <c r="I14" s="30"/>
      <c r="J14" s="30"/>
      <c r="L14" s="41"/>
      <c r="M14" s="42"/>
      <c r="N14" s="41"/>
    </row>
    <row r="15" spans="1:17" x14ac:dyDescent="0.35">
      <c r="A15" s="44">
        <v>28033311</v>
      </c>
      <c r="B15" s="32" t="s">
        <v>230</v>
      </c>
      <c r="C15" s="35" t="s">
        <v>235</v>
      </c>
      <c r="D15" s="3">
        <v>10</v>
      </c>
      <c r="E15" s="31">
        <v>2</v>
      </c>
      <c r="F15" s="54">
        <v>2093.8813442208166</v>
      </c>
      <c r="G15" s="38">
        <v>2533.596426507188</v>
      </c>
      <c r="H15" s="24"/>
      <c r="I15" s="24"/>
      <c r="J15" s="24"/>
      <c r="L15" s="23">
        <f t="shared" si="0"/>
        <v>0</v>
      </c>
      <c r="M15" s="22">
        <f t="shared" si="1"/>
        <v>0</v>
      </c>
      <c r="N15" s="23">
        <f t="shared" si="2"/>
        <v>0</v>
      </c>
    </row>
    <row r="16" spans="1:17" x14ac:dyDescent="0.35">
      <c r="A16" s="44">
        <v>28043260</v>
      </c>
      <c r="B16" s="32" t="s">
        <v>231</v>
      </c>
      <c r="C16" s="35" t="s">
        <v>235</v>
      </c>
      <c r="D16" s="3">
        <v>10</v>
      </c>
      <c r="E16" s="31">
        <v>2</v>
      </c>
      <c r="F16" s="54">
        <v>2093.8813442208166</v>
      </c>
      <c r="G16" s="38">
        <v>2533.596426507188</v>
      </c>
      <c r="H16" s="24"/>
      <c r="I16" s="24"/>
      <c r="J16" s="24"/>
      <c r="L16" s="23">
        <f t="shared" si="0"/>
        <v>0</v>
      </c>
      <c r="M16" s="22">
        <f t="shared" si="1"/>
        <v>0</v>
      </c>
      <c r="N16" s="23">
        <f t="shared" si="2"/>
        <v>0</v>
      </c>
    </row>
    <row r="17" spans="1:14" x14ac:dyDescent="0.35">
      <c r="A17" s="45">
        <v>28030575</v>
      </c>
      <c r="B17" s="49" t="s">
        <v>232</v>
      </c>
      <c r="C17" s="36" t="s">
        <v>235</v>
      </c>
      <c r="D17" s="3">
        <v>10</v>
      </c>
      <c r="E17" s="61">
        <v>14</v>
      </c>
      <c r="F17" s="54">
        <v>14657.169409545715</v>
      </c>
      <c r="G17" s="38">
        <v>17735.174985550315</v>
      </c>
      <c r="H17" s="24"/>
      <c r="I17" s="24"/>
      <c r="J17" s="24"/>
      <c r="L17" s="23">
        <f t="shared" si="0"/>
        <v>0</v>
      </c>
      <c r="M17" s="22">
        <f t="shared" si="1"/>
        <v>0</v>
      </c>
      <c r="N17" s="23">
        <f t="shared" si="2"/>
        <v>0</v>
      </c>
    </row>
    <row r="19" spans="1:14" x14ac:dyDescent="0.35">
      <c r="E19" s="25" t="s">
        <v>204</v>
      </c>
      <c r="F19" s="56">
        <f>SUM(F7:F17)</f>
        <v>185308.49896354228</v>
      </c>
      <c r="G19" s="56">
        <f>SUM(G7:G17)</f>
        <v>224223.28374588618</v>
      </c>
    </row>
  </sheetData>
  <dataConsolidate/>
  <mergeCells count="3">
    <mergeCell ref="A1:C1"/>
    <mergeCell ref="A2:C5"/>
    <mergeCell ref="H3:N3"/>
  </mergeCells>
  <pageMargins left="0.7" right="0.7" top="0.75" bottom="0.75" header="0.3" footer="0.3"/>
  <pageSetup paperSize="9" scale="6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0"/>
  <sheetViews>
    <sheetView topLeftCell="C7" zoomScaleNormal="100" workbookViewId="0">
      <selection activeCell="G7" sqref="G7:G18"/>
    </sheetView>
  </sheetViews>
  <sheetFormatPr baseColWidth="10" defaultRowHeight="14.5" x14ac:dyDescent="0.35"/>
  <cols>
    <col min="1" max="1" width="7.08984375" customWidth="1"/>
    <col min="2" max="2" width="24.81640625" customWidth="1"/>
    <col min="3" max="3" width="17.1796875" customWidth="1"/>
    <col min="4" max="4" width="9.36328125" customWidth="1"/>
    <col min="5" max="5" width="7.36328125" customWidth="1"/>
    <col min="6" max="6" width="14.90625" bestFit="1" customWidth="1"/>
    <col min="7" max="7" width="14.81640625" customWidth="1"/>
    <col min="8" max="10" width="11.81640625" customWidth="1"/>
    <col min="11" max="11" width="0.81640625" customWidth="1"/>
    <col min="12" max="12" width="11.6328125" bestFit="1" customWidth="1"/>
    <col min="15" max="15" width="0.81640625" customWidth="1"/>
    <col min="16" max="16" width="11.6328125" customWidth="1"/>
    <col min="17" max="17" width="14.08984375" customWidth="1"/>
  </cols>
  <sheetData>
    <row r="1" spans="1:17" ht="35.4" customHeight="1" x14ac:dyDescent="0.35">
      <c r="A1" s="157" t="s">
        <v>196</v>
      </c>
      <c r="B1" s="157"/>
      <c r="C1" s="157"/>
      <c r="E1" s="11" t="s">
        <v>25</v>
      </c>
    </row>
    <row r="2" spans="1:17" ht="12.65" customHeight="1" x14ac:dyDescent="0.35">
      <c r="A2" s="161" t="s">
        <v>193</v>
      </c>
      <c r="B2" s="161"/>
      <c r="C2" s="161"/>
    </row>
    <row r="3" spans="1:17" ht="21.65" customHeight="1" x14ac:dyDescent="0.35">
      <c r="A3" s="161"/>
      <c r="B3" s="161"/>
      <c r="C3" s="161"/>
      <c r="D3" s="9"/>
      <c r="E3" s="10" t="s">
        <v>4</v>
      </c>
      <c r="F3" s="12">
        <v>0.21</v>
      </c>
      <c r="H3" s="158" t="s">
        <v>202</v>
      </c>
      <c r="I3" s="159"/>
      <c r="J3" s="159"/>
      <c r="K3" s="159"/>
      <c r="L3" s="159"/>
      <c r="M3" s="159"/>
      <c r="N3" s="160"/>
    </row>
    <row r="4" spans="1:17" ht="11.4" customHeight="1" x14ac:dyDescent="0.35">
      <c r="A4" s="161"/>
      <c r="B4" s="161"/>
      <c r="C4" s="161"/>
      <c r="D4" s="9"/>
    </row>
    <row r="5" spans="1:17" ht="70.25" customHeight="1" x14ac:dyDescent="0.35">
      <c r="A5" s="161"/>
      <c r="B5" s="161"/>
      <c r="C5" s="161"/>
      <c r="D5" s="9"/>
      <c r="F5" s="85" t="s">
        <v>342</v>
      </c>
      <c r="G5" s="10" t="s">
        <v>343</v>
      </c>
      <c r="H5" s="10" t="s">
        <v>197</v>
      </c>
      <c r="I5" s="10" t="s">
        <v>198</v>
      </c>
      <c r="J5" s="10" t="s">
        <v>199</v>
      </c>
      <c r="K5" s="13"/>
      <c r="L5" s="10" t="s">
        <v>200</v>
      </c>
      <c r="M5" s="10" t="s">
        <v>4</v>
      </c>
      <c r="N5" s="10" t="s">
        <v>201</v>
      </c>
      <c r="P5" s="17" t="s">
        <v>203</v>
      </c>
      <c r="Q5" s="18">
        <f>SUM(G7:G18)</f>
        <v>200154.11769406786</v>
      </c>
    </row>
    <row r="6" spans="1:17" ht="48" x14ac:dyDescent="0.35">
      <c r="A6" s="7" t="s">
        <v>1</v>
      </c>
      <c r="B6" s="7" t="s">
        <v>2</v>
      </c>
      <c r="C6" s="7" t="s">
        <v>3</v>
      </c>
      <c r="D6" s="7" t="s">
        <v>192</v>
      </c>
      <c r="E6" s="7" t="s">
        <v>194</v>
      </c>
      <c r="F6" s="8" t="s">
        <v>195</v>
      </c>
      <c r="G6" s="8" t="s">
        <v>195</v>
      </c>
      <c r="H6" s="14" t="s">
        <v>195</v>
      </c>
      <c r="I6" s="14" t="s">
        <v>195</v>
      </c>
      <c r="J6" s="14" t="s">
        <v>195</v>
      </c>
      <c r="K6" s="15"/>
      <c r="L6" s="16" t="s">
        <v>195</v>
      </c>
      <c r="M6" s="16" t="s">
        <v>195</v>
      </c>
      <c r="N6" s="16" t="s">
        <v>195</v>
      </c>
      <c r="P6" s="17" t="s">
        <v>202</v>
      </c>
      <c r="Q6" s="18">
        <f>+SUM(N7:N16)</f>
        <v>0</v>
      </c>
    </row>
    <row r="7" spans="1:17" x14ac:dyDescent="0.35">
      <c r="A7" s="43">
        <v>28045268</v>
      </c>
      <c r="B7" s="57" t="s">
        <v>236</v>
      </c>
      <c r="C7" s="50" t="s">
        <v>248</v>
      </c>
      <c r="D7" s="3">
        <v>10</v>
      </c>
      <c r="E7" s="53">
        <v>4</v>
      </c>
      <c r="F7" s="54">
        <v>4187.7626884416331</v>
      </c>
      <c r="G7" s="54">
        <v>5067.1928530143759</v>
      </c>
      <c r="H7" s="24"/>
      <c r="I7" s="24"/>
      <c r="J7" s="24"/>
      <c r="L7" s="23">
        <f>ROUND((H7+I7+J7),2)</f>
        <v>0</v>
      </c>
      <c r="M7" s="22">
        <f>ROUND(L7*0.21,2)</f>
        <v>0</v>
      </c>
      <c r="N7" s="23">
        <f>SUM(L7:M7)</f>
        <v>0</v>
      </c>
      <c r="Q7" s="27">
        <f>+Q6-Q5</f>
        <v>-200154.11769406786</v>
      </c>
    </row>
    <row r="8" spans="1:17" x14ac:dyDescent="0.35">
      <c r="A8" s="44">
        <v>28028431</v>
      </c>
      <c r="B8" s="48" t="s">
        <v>237</v>
      </c>
      <c r="C8" s="51" t="s">
        <v>248</v>
      </c>
      <c r="D8" s="3">
        <v>10</v>
      </c>
      <c r="E8" s="31">
        <v>14</v>
      </c>
      <c r="F8" s="54">
        <v>14657.169409545715</v>
      </c>
      <c r="G8" s="54">
        <v>17735.174985550315</v>
      </c>
      <c r="H8" s="24"/>
      <c r="I8" s="24"/>
      <c r="J8" s="24"/>
      <c r="L8" s="23">
        <f t="shared" ref="L8:L16" si="0">ROUND((H8+I8+J8),2)</f>
        <v>0</v>
      </c>
      <c r="M8" s="22">
        <f t="shared" ref="M8:M18" si="1">ROUND(L8*0.21,2)</f>
        <v>0</v>
      </c>
      <c r="N8" s="23">
        <f t="shared" ref="N8:N16" si="2">SUM(L8:M8)</f>
        <v>0</v>
      </c>
      <c r="Q8" s="28">
        <f>+Q7/Q5</f>
        <v>-1</v>
      </c>
    </row>
    <row r="9" spans="1:17" ht="21" x14ac:dyDescent="0.35">
      <c r="A9" s="44">
        <v>28045657</v>
      </c>
      <c r="B9" s="47" t="s">
        <v>238</v>
      </c>
      <c r="C9" s="51" t="s">
        <v>249</v>
      </c>
      <c r="D9" s="3">
        <v>10</v>
      </c>
      <c r="E9" s="31">
        <v>2</v>
      </c>
      <c r="F9" s="54">
        <v>2093.8813442208166</v>
      </c>
      <c r="G9" s="54">
        <v>2533.596426507188</v>
      </c>
      <c r="H9" s="24"/>
      <c r="I9" s="24"/>
      <c r="J9" s="24"/>
      <c r="L9" s="23">
        <f t="shared" si="0"/>
        <v>0</v>
      </c>
      <c r="M9" s="22">
        <f t="shared" si="1"/>
        <v>0</v>
      </c>
      <c r="N9" s="23">
        <f t="shared" si="2"/>
        <v>0</v>
      </c>
    </row>
    <row r="10" spans="1:17" ht="21" x14ac:dyDescent="0.35">
      <c r="A10" s="44">
        <v>28030149</v>
      </c>
      <c r="B10" s="47" t="s">
        <v>239</v>
      </c>
      <c r="C10" s="51" t="s">
        <v>249</v>
      </c>
      <c r="D10" s="3">
        <v>10</v>
      </c>
      <c r="E10" s="31">
        <v>14</v>
      </c>
      <c r="F10" s="54">
        <v>14657.169409545715</v>
      </c>
      <c r="G10" s="54">
        <v>17735.174985550315</v>
      </c>
      <c r="H10" s="24"/>
      <c r="I10" s="24"/>
      <c r="J10" s="24"/>
      <c r="L10" s="23">
        <f t="shared" si="0"/>
        <v>0</v>
      </c>
      <c r="M10" s="22">
        <f t="shared" si="1"/>
        <v>0</v>
      </c>
      <c r="N10" s="23">
        <f t="shared" si="2"/>
        <v>0</v>
      </c>
    </row>
    <row r="11" spans="1:17" ht="21" x14ac:dyDescent="0.35">
      <c r="A11" s="44">
        <v>28038823</v>
      </c>
      <c r="B11" s="47" t="s">
        <v>240</v>
      </c>
      <c r="C11" s="51" t="s">
        <v>249</v>
      </c>
      <c r="D11" s="3">
        <v>10</v>
      </c>
      <c r="E11" s="31">
        <v>37</v>
      </c>
      <c r="F11" s="54">
        <v>38736.804868085106</v>
      </c>
      <c r="G11" s="54">
        <v>46871.533890382976</v>
      </c>
      <c r="H11" s="24"/>
      <c r="I11" s="24"/>
      <c r="J11" s="24"/>
      <c r="L11" s="23">
        <f t="shared" si="0"/>
        <v>0</v>
      </c>
      <c r="M11" s="22">
        <f t="shared" si="1"/>
        <v>0</v>
      </c>
      <c r="N11" s="23">
        <f t="shared" si="2"/>
        <v>0</v>
      </c>
    </row>
    <row r="12" spans="1:17" ht="21" x14ac:dyDescent="0.35">
      <c r="A12" s="44">
        <v>28018381</v>
      </c>
      <c r="B12" s="32" t="s">
        <v>241</v>
      </c>
      <c r="C12" s="51" t="s">
        <v>249</v>
      </c>
      <c r="D12" s="39"/>
      <c r="E12" s="31">
        <v>7</v>
      </c>
      <c r="F12" s="55">
        <v>7328.5847047728575</v>
      </c>
      <c r="G12" s="55">
        <v>8867.5874927751574</v>
      </c>
      <c r="H12" s="30"/>
      <c r="I12" s="30"/>
      <c r="J12" s="30"/>
      <c r="L12" s="41"/>
      <c r="M12" s="42"/>
      <c r="N12" s="41"/>
    </row>
    <row r="13" spans="1:17" x14ac:dyDescent="0.35">
      <c r="A13" s="44">
        <v>28030113</v>
      </c>
      <c r="B13" s="48" t="s">
        <v>242</v>
      </c>
      <c r="C13" s="35" t="s">
        <v>250</v>
      </c>
      <c r="D13" s="3">
        <v>10</v>
      </c>
      <c r="E13" s="31">
        <v>2</v>
      </c>
      <c r="F13" s="54">
        <v>2093.8813442208166</v>
      </c>
      <c r="G13" s="54">
        <v>2533.596426507188</v>
      </c>
      <c r="H13" s="24"/>
      <c r="I13" s="24"/>
      <c r="J13" s="24"/>
      <c r="L13" s="23">
        <f t="shared" si="0"/>
        <v>0</v>
      </c>
      <c r="M13" s="22">
        <f t="shared" si="1"/>
        <v>0</v>
      </c>
      <c r="N13" s="23">
        <f t="shared" si="2"/>
        <v>0</v>
      </c>
    </row>
    <row r="14" spans="1:17" x14ac:dyDescent="0.35">
      <c r="A14" s="44">
        <v>28025828</v>
      </c>
      <c r="B14" s="32" t="s">
        <v>243</v>
      </c>
      <c r="C14" s="35" t="s">
        <v>250</v>
      </c>
      <c r="D14" s="3">
        <v>10</v>
      </c>
      <c r="E14" s="31">
        <v>24</v>
      </c>
      <c r="F14" s="54">
        <v>25126.576130649799</v>
      </c>
      <c r="G14" s="54">
        <v>30403.157118086256</v>
      </c>
      <c r="H14" s="24"/>
      <c r="I14" s="24"/>
      <c r="J14" s="24"/>
      <c r="L14" s="23">
        <f t="shared" si="0"/>
        <v>0</v>
      </c>
      <c r="M14" s="22">
        <f t="shared" si="1"/>
        <v>0</v>
      </c>
      <c r="N14" s="23">
        <f t="shared" si="2"/>
        <v>0</v>
      </c>
    </row>
    <row r="15" spans="1:17" x14ac:dyDescent="0.35">
      <c r="A15" s="44">
        <v>28030952</v>
      </c>
      <c r="B15" s="48" t="s">
        <v>244</v>
      </c>
      <c r="C15" s="35" t="s">
        <v>250</v>
      </c>
      <c r="D15" s="3">
        <v>10</v>
      </c>
      <c r="E15" s="31">
        <v>17</v>
      </c>
      <c r="F15" s="54">
        <v>17797.991425876942</v>
      </c>
      <c r="G15" s="54">
        <v>21535.569625311102</v>
      </c>
      <c r="H15" s="24"/>
      <c r="I15" s="24"/>
      <c r="J15" s="24"/>
      <c r="L15" s="23">
        <f t="shared" si="0"/>
        <v>0</v>
      </c>
      <c r="M15" s="22">
        <f t="shared" si="1"/>
        <v>0</v>
      </c>
      <c r="N15" s="23">
        <f t="shared" si="2"/>
        <v>0</v>
      </c>
    </row>
    <row r="16" spans="1:17" x14ac:dyDescent="0.35">
      <c r="A16" s="44">
        <v>28045323</v>
      </c>
      <c r="B16" s="47" t="s">
        <v>245</v>
      </c>
      <c r="C16" s="35" t="s">
        <v>251</v>
      </c>
      <c r="D16" s="3">
        <v>10</v>
      </c>
      <c r="E16" s="31">
        <v>3</v>
      </c>
      <c r="F16" s="54">
        <v>3140.8220163312249</v>
      </c>
      <c r="G16" s="54">
        <v>3800.394639760782</v>
      </c>
      <c r="H16" s="24"/>
      <c r="I16" s="24"/>
      <c r="J16" s="24"/>
      <c r="L16" s="23">
        <f t="shared" si="0"/>
        <v>0</v>
      </c>
      <c r="M16" s="22">
        <f t="shared" si="1"/>
        <v>0</v>
      </c>
      <c r="N16" s="23">
        <f t="shared" si="2"/>
        <v>0</v>
      </c>
    </row>
    <row r="17" spans="1:14" x14ac:dyDescent="0.35">
      <c r="A17" s="44">
        <v>28037041</v>
      </c>
      <c r="B17" s="48" t="s">
        <v>246</v>
      </c>
      <c r="C17" s="35" t="s">
        <v>251</v>
      </c>
      <c r="D17" s="3">
        <v>10</v>
      </c>
      <c r="E17" s="31">
        <v>18</v>
      </c>
      <c r="F17" s="54">
        <v>18844.932097987352</v>
      </c>
      <c r="G17" s="54">
        <v>22802.367838564696</v>
      </c>
      <c r="H17" s="24"/>
      <c r="I17" s="24"/>
      <c r="J17" s="24"/>
      <c r="L17" s="23">
        <f t="shared" ref="L17:L18" si="3">ROUND((H17+I17+J17),2)</f>
        <v>0</v>
      </c>
      <c r="M17" s="22">
        <f t="shared" si="1"/>
        <v>0</v>
      </c>
      <c r="N17" s="23">
        <f t="shared" ref="N17:N18" si="4">SUM(L17:M17)</f>
        <v>0</v>
      </c>
    </row>
    <row r="18" spans="1:14" x14ac:dyDescent="0.35">
      <c r="A18" s="44">
        <v>28015756</v>
      </c>
      <c r="B18" s="48" t="s">
        <v>247</v>
      </c>
      <c r="C18" s="35" t="s">
        <v>251</v>
      </c>
      <c r="D18" s="3">
        <v>10</v>
      </c>
      <c r="E18" s="31">
        <v>16</v>
      </c>
      <c r="F18" s="54">
        <v>16751.050753766533</v>
      </c>
      <c r="G18" s="54">
        <v>20268.771412057504</v>
      </c>
      <c r="H18" s="24"/>
      <c r="I18" s="24"/>
      <c r="J18" s="24"/>
      <c r="L18" s="23">
        <f t="shared" si="3"/>
        <v>0</v>
      </c>
      <c r="M18" s="22">
        <f t="shared" si="1"/>
        <v>0</v>
      </c>
      <c r="N18" s="23">
        <f t="shared" si="4"/>
        <v>0</v>
      </c>
    </row>
    <row r="20" spans="1:14" x14ac:dyDescent="0.35">
      <c r="E20" s="25" t="s">
        <v>204</v>
      </c>
      <c r="F20" s="56">
        <f>SUM(F7:F18)</f>
        <v>165416.62619344451</v>
      </c>
      <c r="G20" s="56">
        <f>SUM(G7:G18)</f>
        <v>200154.11769406786</v>
      </c>
    </row>
  </sheetData>
  <dataConsolidate/>
  <mergeCells count="3">
    <mergeCell ref="A1:C1"/>
    <mergeCell ref="A2:C5"/>
    <mergeCell ref="H3:N3"/>
  </mergeCells>
  <pageMargins left="0.7" right="0.7" top="0.75" bottom="0.75" header="0.3" footer="0.3"/>
  <pageSetup paperSize="9" scale="6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8"/>
  <sheetViews>
    <sheetView topLeftCell="D1" zoomScaleNormal="100" workbookViewId="0">
      <selection activeCell="F7" sqref="F7"/>
    </sheetView>
  </sheetViews>
  <sheetFormatPr baseColWidth="10" defaultRowHeight="14.5" x14ac:dyDescent="0.35"/>
  <cols>
    <col min="1" max="1" width="7.08984375" customWidth="1"/>
    <col min="2" max="2" width="24.81640625" customWidth="1"/>
    <col min="3" max="3" width="24.90625" customWidth="1"/>
    <col min="4" max="4" width="9.36328125" customWidth="1"/>
    <col min="5" max="5" width="7.36328125" customWidth="1"/>
    <col min="6" max="6" width="14.90625" bestFit="1" customWidth="1"/>
    <col min="7" max="7" width="14.81640625" customWidth="1"/>
    <col min="8" max="10" width="11.81640625" customWidth="1"/>
    <col min="11" max="11" width="0.81640625" customWidth="1"/>
    <col min="12" max="12" width="11.6328125" bestFit="1" customWidth="1"/>
    <col min="15" max="15" width="0.81640625" customWidth="1"/>
    <col min="16" max="16" width="11.6328125" customWidth="1"/>
    <col min="17" max="17" width="14.08984375" customWidth="1"/>
  </cols>
  <sheetData>
    <row r="1" spans="1:17" ht="35.4" customHeight="1" x14ac:dyDescent="0.35">
      <c r="A1" s="157" t="s">
        <v>196</v>
      </c>
      <c r="B1" s="157"/>
      <c r="C1" s="157"/>
      <c r="E1" s="11" t="s">
        <v>252</v>
      </c>
    </row>
    <row r="2" spans="1:17" ht="12.65" customHeight="1" x14ac:dyDescent="0.35">
      <c r="A2" s="161" t="s">
        <v>193</v>
      </c>
      <c r="B2" s="161"/>
      <c r="C2" s="161"/>
    </row>
    <row r="3" spans="1:17" ht="21.65" customHeight="1" x14ac:dyDescent="0.35">
      <c r="A3" s="161"/>
      <c r="B3" s="161"/>
      <c r="C3" s="161"/>
      <c r="D3" s="9"/>
      <c r="E3" s="10" t="s">
        <v>4</v>
      </c>
      <c r="F3" s="12">
        <v>0.21</v>
      </c>
      <c r="H3" s="158" t="s">
        <v>202</v>
      </c>
      <c r="I3" s="159"/>
      <c r="J3" s="159"/>
      <c r="K3" s="159"/>
      <c r="L3" s="159"/>
      <c r="M3" s="159"/>
      <c r="N3" s="160"/>
    </row>
    <row r="4" spans="1:17" ht="11.4" customHeight="1" x14ac:dyDescent="0.35">
      <c r="A4" s="161"/>
      <c r="B4" s="161"/>
      <c r="C4" s="161"/>
      <c r="D4" s="9"/>
    </row>
    <row r="5" spans="1:17" ht="70.25" customHeight="1" x14ac:dyDescent="0.35">
      <c r="A5" s="161"/>
      <c r="B5" s="161"/>
      <c r="C5" s="161"/>
      <c r="D5" s="9"/>
      <c r="F5" s="85" t="s">
        <v>342</v>
      </c>
      <c r="G5" s="10" t="s">
        <v>343</v>
      </c>
      <c r="H5" s="10" t="s">
        <v>197</v>
      </c>
      <c r="I5" s="10" t="s">
        <v>198</v>
      </c>
      <c r="J5" s="10" t="s">
        <v>199</v>
      </c>
      <c r="K5" s="13"/>
      <c r="L5" s="10" t="s">
        <v>200</v>
      </c>
      <c r="M5" s="10" t="s">
        <v>4</v>
      </c>
      <c r="N5" s="10" t="s">
        <v>201</v>
      </c>
      <c r="P5" s="17" t="s">
        <v>203</v>
      </c>
      <c r="Q5" s="18">
        <f>SUM(G7:G16)</f>
        <v>228023.6783856469</v>
      </c>
    </row>
    <row r="6" spans="1:17" ht="48" x14ac:dyDescent="0.35">
      <c r="A6" s="7" t="s">
        <v>1</v>
      </c>
      <c r="B6" s="7" t="s">
        <v>2</v>
      </c>
      <c r="C6" s="7" t="s">
        <v>3</v>
      </c>
      <c r="D6" s="7" t="s">
        <v>192</v>
      </c>
      <c r="E6" s="7" t="s">
        <v>194</v>
      </c>
      <c r="F6" s="8" t="s">
        <v>195</v>
      </c>
      <c r="G6" s="8" t="s">
        <v>195</v>
      </c>
      <c r="H6" s="14" t="s">
        <v>195</v>
      </c>
      <c r="I6" s="14" t="s">
        <v>195</v>
      </c>
      <c r="J6" s="14" t="s">
        <v>195</v>
      </c>
      <c r="K6" s="15"/>
      <c r="L6" s="16" t="s">
        <v>195</v>
      </c>
      <c r="M6" s="16" t="s">
        <v>195</v>
      </c>
      <c r="N6" s="16" t="s">
        <v>195</v>
      </c>
      <c r="P6" s="17" t="s">
        <v>202</v>
      </c>
      <c r="Q6" s="18">
        <f>+SUM(N7:N16)</f>
        <v>0</v>
      </c>
    </row>
    <row r="7" spans="1:17" ht="15" customHeight="1" x14ac:dyDescent="0.35">
      <c r="A7" s="43">
        <v>28033333</v>
      </c>
      <c r="B7" s="57" t="s">
        <v>253</v>
      </c>
      <c r="C7" s="50" t="s">
        <v>263</v>
      </c>
      <c r="D7" s="3">
        <v>10</v>
      </c>
      <c r="E7" s="53">
        <v>2</v>
      </c>
      <c r="F7" s="70">
        <v>2093.8813442208166</v>
      </c>
      <c r="G7" s="70">
        <v>2533.596426507188</v>
      </c>
      <c r="H7" s="24"/>
      <c r="I7" s="24"/>
      <c r="J7" s="24"/>
      <c r="L7" s="23">
        <f>ROUND((H7+I7+J7),2)</f>
        <v>0</v>
      </c>
      <c r="M7" s="22">
        <f>ROUND(L7*0.21,2)</f>
        <v>0</v>
      </c>
      <c r="N7" s="23">
        <f>SUM(L7:M7)</f>
        <v>0</v>
      </c>
      <c r="Q7" s="27">
        <f>+Q6-Q5</f>
        <v>-228023.6783856469</v>
      </c>
    </row>
    <row r="8" spans="1:17" ht="15" customHeight="1" x14ac:dyDescent="0.35">
      <c r="A8" s="44">
        <v>28037031</v>
      </c>
      <c r="B8" s="32" t="s">
        <v>254</v>
      </c>
      <c r="C8" s="51" t="s">
        <v>263</v>
      </c>
      <c r="D8" s="3">
        <v>10</v>
      </c>
      <c r="E8" s="31">
        <v>7</v>
      </c>
      <c r="F8" s="84">
        <v>7328.5847047728575</v>
      </c>
      <c r="G8" s="86">
        <v>8867.5874927751574</v>
      </c>
      <c r="H8" s="30"/>
      <c r="I8" s="30"/>
      <c r="J8" s="30"/>
      <c r="L8" s="41"/>
      <c r="M8" s="42"/>
      <c r="N8" s="41"/>
      <c r="Q8" s="27"/>
    </row>
    <row r="9" spans="1:17" ht="15" customHeight="1" x14ac:dyDescent="0.35">
      <c r="A9" s="44">
        <v>28018460</v>
      </c>
      <c r="B9" s="32" t="s">
        <v>255</v>
      </c>
      <c r="C9" s="51" t="s">
        <v>263</v>
      </c>
      <c r="D9" s="3">
        <v>10</v>
      </c>
      <c r="E9" s="31">
        <v>7</v>
      </c>
      <c r="F9" s="84">
        <v>7328.5847047728575</v>
      </c>
      <c r="G9" s="86">
        <v>8867.5874927751574</v>
      </c>
      <c r="H9" s="30"/>
      <c r="I9" s="30"/>
      <c r="J9" s="30"/>
      <c r="L9" s="41"/>
      <c r="M9" s="42"/>
      <c r="N9" s="41"/>
      <c r="Q9" s="27"/>
    </row>
    <row r="10" spans="1:17" ht="15" customHeight="1" x14ac:dyDescent="0.35">
      <c r="A10" s="44">
        <v>28058603</v>
      </c>
      <c r="B10" s="47" t="s">
        <v>256</v>
      </c>
      <c r="C10" s="51" t="s">
        <v>263</v>
      </c>
      <c r="D10" s="3">
        <v>10</v>
      </c>
      <c r="E10" s="31">
        <v>13</v>
      </c>
      <c r="F10" s="84">
        <v>13610.228737435307</v>
      </c>
      <c r="G10" s="86">
        <v>16468.37677229672</v>
      </c>
      <c r="H10" s="30"/>
      <c r="I10" s="30"/>
      <c r="J10" s="30"/>
      <c r="L10" s="41"/>
      <c r="M10" s="42"/>
      <c r="N10" s="41"/>
      <c r="Q10" s="27"/>
    </row>
    <row r="11" spans="1:17" ht="15" customHeight="1" x14ac:dyDescent="0.35">
      <c r="A11" s="44">
        <v>28021549</v>
      </c>
      <c r="B11" s="32" t="s">
        <v>257</v>
      </c>
      <c r="C11" s="51" t="s">
        <v>263</v>
      </c>
      <c r="D11" s="3">
        <v>10</v>
      </c>
      <c r="E11" s="31">
        <v>46</v>
      </c>
      <c r="F11" s="84">
        <v>48159.270917078786</v>
      </c>
      <c r="G11" s="86">
        <v>58272.71780966533</v>
      </c>
      <c r="H11" s="30"/>
      <c r="I11" s="30"/>
      <c r="J11" s="30"/>
      <c r="L11" s="41"/>
      <c r="M11" s="42"/>
      <c r="N11" s="41"/>
      <c r="Q11" s="27"/>
    </row>
    <row r="12" spans="1:17" ht="15" customHeight="1" x14ac:dyDescent="0.35">
      <c r="A12" s="44">
        <v>28019464</v>
      </c>
      <c r="B12" s="47" t="s">
        <v>258</v>
      </c>
      <c r="C12" s="51" t="s">
        <v>263</v>
      </c>
      <c r="D12" s="3">
        <v>10</v>
      </c>
      <c r="E12" s="31">
        <v>23</v>
      </c>
      <c r="F12" s="84">
        <v>24079.635458539393</v>
      </c>
      <c r="G12" s="86">
        <v>29136.358904832665</v>
      </c>
      <c r="H12" s="30"/>
      <c r="I12" s="30"/>
      <c r="J12" s="30"/>
      <c r="L12" s="41"/>
      <c r="M12" s="42"/>
      <c r="N12" s="41"/>
      <c r="Q12" s="27"/>
    </row>
    <row r="13" spans="1:17" ht="15" customHeight="1" x14ac:dyDescent="0.35">
      <c r="A13" s="44">
        <v>28028453</v>
      </c>
      <c r="B13" s="47" t="s">
        <v>259</v>
      </c>
      <c r="C13" s="35" t="s">
        <v>264</v>
      </c>
      <c r="D13" s="3">
        <v>10</v>
      </c>
      <c r="E13" s="31">
        <v>16</v>
      </c>
      <c r="F13" s="84">
        <v>16751.050753766533</v>
      </c>
      <c r="G13" s="86">
        <v>20268.771412057504</v>
      </c>
      <c r="H13" s="30"/>
      <c r="I13" s="30"/>
      <c r="J13" s="30"/>
      <c r="L13" s="41"/>
      <c r="M13" s="42"/>
      <c r="N13" s="41"/>
      <c r="Q13" s="27"/>
    </row>
    <row r="14" spans="1:17" ht="15" customHeight="1" x14ac:dyDescent="0.35">
      <c r="A14" s="44">
        <v>28046479</v>
      </c>
      <c r="B14" s="47" t="s">
        <v>260</v>
      </c>
      <c r="C14" s="35" t="s">
        <v>265</v>
      </c>
      <c r="D14" s="3">
        <v>10</v>
      </c>
      <c r="E14" s="31">
        <v>5</v>
      </c>
      <c r="F14" s="70">
        <v>5234.7033605520419</v>
      </c>
      <c r="G14" s="86">
        <v>6333.9910662679704</v>
      </c>
      <c r="H14" s="24"/>
      <c r="I14" s="24"/>
      <c r="J14" s="24"/>
      <c r="L14" s="23">
        <f t="shared" ref="L14:L16" si="0">ROUND((H14+I14+J14),2)</f>
        <v>0</v>
      </c>
      <c r="M14" s="22">
        <f t="shared" ref="M14:M16" si="1">ROUND(L14*0.21,2)</f>
        <v>0</v>
      </c>
      <c r="N14" s="23">
        <f t="shared" ref="N14:N16" si="2">SUM(L14:M14)</f>
        <v>0</v>
      </c>
      <c r="Q14" s="28">
        <f>+Q7/Q5</f>
        <v>-1</v>
      </c>
    </row>
    <row r="15" spans="1:17" ht="15" customHeight="1" x14ac:dyDescent="0.35">
      <c r="A15" s="44">
        <v>28028428</v>
      </c>
      <c r="B15" s="48" t="s">
        <v>261</v>
      </c>
      <c r="C15" s="35" t="s">
        <v>265</v>
      </c>
      <c r="D15" s="3">
        <v>10</v>
      </c>
      <c r="E15" s="31">
        <v>17</v>
      </c>
      <c r="F15" s="70">
        <v>17797.991425876942</v>
      </c>
      <c r="G15" s="86">
        <v>21535.569625311102</v>
      </c>
      <c r="H15" s="24"/>
      <c r="I15" s="24"/>
      <c r="J15" s="24"/>
      <c r="L15" s="23">
        <f t="shared" si="0"/>
        <v>0</v>
      </c>
      <c r="M15" s="22">
        <f t="shared" si="1"/>
        <v>0</v>
      </c>
      <c r="N15" s="23">
        <f t="shared" si="2"/>
        <v>0</v>
      </c>
    </row>
    <row r="16" spans="1:17" ht="15" customHeight="1" x14ac:dyDescent="0.35">
      <c r="A16" s="45">
        <v>28020892</v>
      </c>
      <c r="B16" s="166" t="s">
        <v>262</v>
      </c>
      <c r="C16" s="167" t="s">
        <v>265</v>
      </c>
      <c r="D16" s="3">
        <v>10</v>
      </c>
      <c r="E16" s="163">
        <v>44</v>
      </c>
      <c r="F16" s="164">
        <v>46065.389572857959</v>
      </c>
      <c r="G16" s="165">
        <v>55739.121383158126</v>
      </c>
      <c r="H16" s="24"/>
      <c r="I16" s="24"/>
      <c r="J16" s="24"/>
      <c r="L16" s="23">
        <f t="shared" si="0"/>
        <v>0</v>
      </c>
      <c r="M16" s="22">
        <f t="shared" si="1"/>
        <v>0</v>
      </c>
      <c r="N16" s="23">
        <f t="shared" si="2"/>
        <v>0</v>
      </c>
    </row>
    <row r="18" spans="5:7" x14ac:dyDescent="0.35">
      <c r="E18" s="25" t="s">
        <v>204</v>
      </c>
      <c r="F18" s="56">
        <f>SUM(F7:F16)</f>
        <v>188449.3209798735</v>
      </c>
      <c r="G18" s="56">
        <f>SUM(G7:G16)</f>
        <v>228023.6783856469</v>
      </c>
    </row>
  </sheetData>
  <dataConsolidate/>
  <mergeCells count="3">
    <mergeCell ref="A1:C1"/>
    <mergeCell ref="A2:C5"/>
    <mergeCell ref="H3:N3"/>
  </mergeCells>
  <pageMargins left="0.7" right="0.7" top="0.75" bottom="0.75" header="0.3" footer="0.3"/>
  <pageSetup paperSize="9" scale="64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9"/>
  <sheetViews>
    <sheetView topLeftCell="C10" zoomScaleNormal="100" workbookViewId="0">
      <selection activeCell="G7" sqref="G7:G17"/>
    </sheetView>
  </sheetViews>
  <sheetFormatPr baseColWidth="10" defaultRowHeight="14.5" x14ac:dyDescent="0.35"/>
  <cols>
    <col min="1" max="1" width="7.08984375" customWidth="1"/>
    <col min="2" max="2" width="25.90625" customWidth="1"/>
    <col min="3" max="3" width="24" customWidth="1"/>
    <col min="4" max="4" width="9.36328125" customWidth="1"/>
    <col min="5" max="5" width="7.36328125" customWidth="1"/>
    <col min="6" max="6" width="14.90625" bestFit="1" customWidth="1"/>
    <col min="7" max="7" width="14.81640625" customWidth="1"/>
    <col min="8" max="10" width="11.81640625" customWidth="1"/>
    <col min="11" max="11" width="0.81640625" customWidth="1"/>
    <col min="12" max="12" width="11.6328125" bestFit="1" customWidth="1"/>
    <col min="15" max="15" width="0.81640625" customWidth="1"/>
    <col min="16" max="16" width="11.6328125" customWidth="1"/>
    <col min="17" max="17" width="15.453125" customWidth="1"/>
  </cols>
  <sheetData>
    <row r="1" spans="1:17" ht="35.4" customHeight="1" x14ac:dyDescent="0.35">
      <c r="A1" s="157" t="s">
        <v>196</v>
      </c>
      <c r="B1" s="157"/>
      <c r="C1" s="157"/>
      <c r="E1" s="11" t="s">
        <v>266</v>
      </c>
    </row>
    <row r="2" spans="1:17" ht="12.65" customHeight="1" x14ac:dyDescent="0.35">
      <c r="A2" s="161" t="s">
        <v>193</v>
      </c>
      <c r="B2" s="161"/>
      <c r="C2" s="161"/>
    </row>
    <row r="3" spans="1:17" ht="21.65" customHeight="1" x14ac:dyDescent="0.35">
      <c r="A3" s="161"/>
      <c r="B3" s="161"/>
      <c r="C3" s="161"/>
      <c r="D3" s="9"/>
      <c r="E3" s="10" t="s">
        <v>4</v>
      </c>
      <c r="F3" s="12">
        <v>0.21</v>
      </c>
      <c r="H3" s="158" t="s">
        <v>202</v>
      </c>
      <c r="I3" s="159"/>
      <c r="J3" s="159"/>
      <c r="K3" s="159"/>
      <c r="L3" s="159"/>
      <c r="M3" s="159"/>
      <c r="N3" s="160"/>
    </row>
    <row r="4" spans="1:17" ht="11.4" customHeight="1" x14ac:dyDescent="0.35">
      <c r="A4" s="161"/>
      <c r="B4" s="161"/>
      <c r="C4" s="161"/>
      <c r="D4" s="9"/>
    </row>
    <row r="5" spans="1:17" ht="70.25" customHeight="1" x14ac:dyDescent="0.35">
      <c r="A5" s="161"/>
      <c r="B5" s="161"/>
      <c r="C5" s="161"/>
      <c r="D5" s="9"/>
      <c r="F5" s="85" t="s">
        <v>342</v>
      </c>
      <c r="G5" s="10" t="s">
        <v>343</v>
      </c>
      <c r="H5" s="10" t="s">
        <v>197</v>
      </c>
      <c r="I5" s="10" t="s">
        <v>198</v>
      </c>
      <c r="J5" s="10" t="s">
        <v>199</v>
      </c>
      <c r="K5" s="13"/>
      <c r="L5" s="10" t="s">
        <v>200</v>
      </c>
      <c r="M5" s="10" t="s">
        <v>4</v>
      </c>
      <c r="N5" s="10" t="s">
        <v>201</v>
      </c>
      <c r="P5" s="17" t="s">
        <v>203</v>
      </c>
      <c r="Q5" s="18">
        <f>SUM(G7:G17)</f>
        <v>138081.00524464174</v>
      </c>
    </row>
    <row r="6" spans="1:17" ht="48" x14ac:dyDescent="0.35">
      <c r="A6" s="7" t="s">
        <v>1</v>
      </c>
      <c r="B6" s="7" t="s">
        <v>2</v>
      </c>
      <c r="C6" s="7" t="s">
        <v>3</v>
      </c>
      <c r="D6" s="7" t="s">
        <v>192</v>
      </c>
      <c r="E6" s="7" t="s">
        <v>194</v>
      </c>
      <c r="F6" s="8" t="s">
        <v>195</v>
      </c>
      <c r="G6" s="8" t="s">
        <v>195</v>
      </c>
      <c r="H6" s="14" t="s">
        <v>195</v>
      </c>
      <c r="I6" s="14" t="s">
        <v>195</v>
      </c>
      <c r="J6" s="14" t="s">
        <v>195</v>
      </c>
      <c r="K6" s="15"/>
      <c r="L6" s="16" t="s">
        <v>195</v>
      </c>
      <c r="M6" s="16" t="s">
        <v>195</v>
      </c>
      <c r="N6" s="16" t="s">
        <v>195</v>
      </c>
      <c r="P6" s="17" t="s">
        <v>202</v>
      </c>
      <c r="Q6" s="18">
        <f>+SUM(N7:N17)</f>
        <v>0</v>
      </c>
    </row>
    <row r="7" spans="1:17" ht="15" customHeight="1" x14ac:dyDescent="0.35">
      <c r="A7" s="43">
        <v>28043259</v>
      </c>
      <c r="B7" s="60" t="s">
        <v>267</v>
      </c>
      <c r="C7" s="50" t="s">
        <v>278</v>
      </c>
      <c r="D7" s="3">
        <v>10</v>
      </c>
      <c r="E7" s="53">
        <v>7</v>
      </c>
      <c r="F7" s="70">
        <v>7328.5847047728575</v>
      </c>
      <c r="G7" s="70">
        <v>8867.5874927751574</v>
      </c>
      <c r="H7" s="24"/>
      <c r="I7" s="24"/>
      <c r="J7" s="24"/>
      <c r="L7" s="23">
        <f>ROUND((H7+I7+J7),2)</f>
        <v>0</v>
      </c>
      <c r="M7" s="22">
        <f>ROUND(L7*0.21,2)</f>
        <v>0</v>
      </c>
      <c r="N7" s="23">
        <f>SUM(L7:M7)</f>
        <v>0</v>
      </c>
      <c r="P7" s="19"/>
      <c r="Q7" s="20">
        <f>+Q6-Q5</f>
        <v>-138081.00524464174</v>
      </c>
    </row>
    <row r="8" spans="1:17" ht="15" customHeight="1" x14ac:dyDescent="0.35">
      <c r="A8" s="44">
        <v>28057805</v>
      </c>
      <c r="B8" s="32" t="s">
        <v>268</v>
      </c>
      <c r="C8" s="51" t="s">
        <v>278</v>
      </c>
      <c r="D8" s="3">
        <v>10</v>
      </c>
      <c r="E8" s="31">
        <v>7</v>
      </c>
      <c r="F8" s="70">
        <v>7328.5847047728575</v>
      </c>
      <c r="G8" s="70">
        <v>8867.5874927751574</v>
      </c>
      <c r="H8" s="24"/>
      <c r="I8" s="24"/>
      <c r="J8" s="24"/>
      <c r="L8" s="23">
        <f t="shared" ref="L8:L16" si="0">ROUND((H8+I8+J8),2)</f>
        <v>0</v>
      </c>
      <c r="M8" s="22">
        <f t="shared" ref="M8:M17" si="1">ROUND(L8*0.21,2)</f>
        <v>0</v>
      </c>
      <c r="N8" s="23">
        <f t="shared" ref="N8:N16" si="2">SUM(L8:M8)</f>
        <v>0</v>
      </c>
      <c r="P8" s="19"/>
      <c r="Q8" s="21">
        <f>+Q7/Q5</f>
        <v>-1</v>
      </c>
    </row>
    <row r="9" spans="1:17" ht="15" customHeight="1" x14ac:dyDescent="0.35">
      <c r="A9" s="44">
        <v>28020201</v>
      </c>
      <c r="B9" s="32" t="s">
        <v>269</v>
      </c>
      <c r="C9" s="51" t="s">
        <v>278</v>
      </c>
      <c r="D9" s="3">
        <v>10</v>
      </c>
      <c r="E9" s="31">
        <v>7</v>
      </c>
      <c r="F9" s="70">
        <v>7328.5847047728575</v>
      </c>
      <c r="G9" s="70">
        <v>8867.5874927751574</v>
      </c>
      <c r="H9" s="24"/>
      <c r="I9" s="24"/>
      <c r="J9" s="24"/>
      <c r="L9" s="23">
        <f t="shared" si="0"/>
        <v>0</v>
      </c>
      <c r="M9" s="22">
        <f t="shared" si="1"/>
        <v>0</v>
      </c>
      <c r="N9" s="23">
        <f t="shared" si="2"/>
        <v>0</v>
      </c>
    </row>
    <row r="10" spans="1:17" ht="15" customHeight="1" x14ac:dyDescent="0.35">
      <c r="A10" s="44">
        <v>28020557</v>
      </c>
      <c r="B10" s="48" t="s">
        <v>270</v>
      </c>
      <c r="C10" s="51" t="s">
        <v>278</v>
      </c>
      <c r="D10" s="3">
        <v>10</v>
      </c>
      <c r="E10" s="31">
        <v>18</v>
      </c>
      <c r="F10" s="70">
        <v>18844.932097987352</v>
      </c>
      <c r="G10" s="70">
        <v>22802.367838564696</v>
      </c>
      <c r="H10" s="24"/>
      <c r="I10" s="24"/>
      <c r="J10" s="24"/>
      <c r="L10" s="23">
        <f t="shared" si="0"/>
        <v>0</v>
      </c>
      <c r="M10" s="22">
        <f t="shared" si="1"/>
        <v>0</v>
      </c>
      <c r="N10" s="23">
        <f t="shared" si="2"/>
        <v>0</v>
      </c>
    </row>
    <row r="11" spans="1:17" ht="15" customHeight="1" x14ac:dyDescent="0.35">
      <c r="A11" s="44">
        <v>28020582</v>
      </c>
      <c r="B11" s="32" t="s">
        <v>271</v>
      </c>
      <c r="C11" s="51" t="s">
        <v>278</v>
      </c>
      <c r="D11" s="3">
        <v>10</v>
      </c>
      <c r="E11" s="31">
        <v>17</v>
      </c>
      <c r="F11" s="70">
        <v>17797.991425876942</v>
      </c>
      <c r="G11" s="70">
        <v>21535.569625311102</v>
      </c>
      <c r="H11" s="24"/>
      <c r="I11" s="24"/>
      <c r="J11" s="24"/>
      <c r="L11" s="23">
        <f t="shared" si="0"/>
        <v>0</v>
      </c>
      <c r="M11" s="22">
        <f t="shared" si="1"/>
        <v>0</v>
      </c>
      <c r="N11" s="23">
        <f t="shared" si="2"/>
        <v>0</v>
      </c>
    </row>
    <row r="12" spans="1:17" ht="15" customHeight="1" x14ac:dyDescent="0.35">
      <c r="A12" s="44">
        <v>28030976</v>
      </c>
      <c r="B12" s="32" t="s">
        <v>272</v>
      </c>
      <c r="C12" s="51" t="s">
        <v>278</v>
      </c>
      <c r="D12" s="3">
        <v>10</v>
      </c>
      <c r="E12" s="31">
        <v>12</v>
      </c>
      <c r="F12" s="70">
        <v>12563.288065324899</v>
      </c>
      <c r="G12" s="70">
        <v>15201.578559043128</v>
      </c>
      <c r="H12" s="24"/>
      <c r="I12" s="24"/>
      <c r="J12" s="24"/>
      <c r="L12" s="23">
        <f t="shared" si="0"/>
        <v>0</v>
      </c>
      <c r="M12" s="22">
        <f t="shared" si="1"/>
        <v>0</v>
      </c>
      <c r="N12" s="23">
        <f t="shared" si="2"/>
        <v>0</v>
      </c>
    </row>
    <row r="13" spans="1:17" ht="15" customHeight="1" x14ac:dyDescent="0.35">
      <c r="A13" s="44">
        <v>28042930</v>
      </c>
      <c r="B13" s="32" t="s">
        <v>273</v>
      </c>
      <c r="C13" s="35" t="s">
        <v>279</v>
      </c>
      <c r="D13" s="3">
        <v>10</v>
      </c>
      <c r="E13" s="31">
        <v>11</v>
      </c>
      <c r="F13" s="70">
        <v>11516.34739321449</v>
      </c>
      <c r="G13" s="70">
        <v>13934.780345789532</v>
      </c>
      <c r="H13" s="24"/>
      <c r="I13" s="24"/>
      <c r="J13" s="24"/>
      <c r="L13" s="23">
        <f t="shared" si="0"/>
        <v>0</v>
      </c>
      <c r="M13" s="22">
        <f t="shared" si="1"/>
        <v>0</v>
      </c>
      <c r="N13" s="23">
        <f t="shared" si="2"/>
        <v>0</v>
      </c>
    </row>
    <row r="14" spans="1:17" ht="15" customHeight="1" x14ac:dyDescent="0.35">
      <c r="A14" s="44">
        <v>28028477</v>
      </c>
      <c r="B14" s="48" t="s">
        <v>274</v>
      </c>
      <c r="C14" s="35" t="s">
        <v>279</v>
      </c>
      <c r="D14" s="3">
        <v>10</v>
      </c>
      <c r="E14" s="31">
        <v>9</v>
      </c>
      <c r="F14" s="70">
        <v>9422.4660489936759</v>
      </c>
      <c r="G14" s="70">
        <v>11401.183919282348</v>
      </c>
      <c r="H14" s="24"/>
      <c r="I14" s="24"/>
      <c r="J14" s="24"/>
      <c r="L14" s="23">
        <f t="shared" si="0"/>
        <v>0</v>
      </c>
      <c r="M14" s="22">
        <f t="shared" si="1"/>
        <v>0</v>
      </c>
      <c r="N14" s="23">
        <f t="shared" si="2"/>
        <v>0</v>
      </c>
    </row>
    <row r="15" spans="1:17" ht="15" customHeight="1" x14ac:dyDescent="0.35">
      <c r="A15" s="44">
        <v>28020806</v>
      </c>
      <c r="B15" s="32" t="s">
        <v>275</v>
      </c>
      <c r="C15" s="35" t="s">
        <v>279</v>
      </c>
      <c r="D15" s="3">
        <v>10</v>
      </c>
      <c r="E15" s="31">
        <v>7</v>
      </c>
      <c r="F15" s="70">
        <v>7328.5847047728575</v>
      </c>
      <c r="G15" s="70">
        <v>8867.5874927751574</v>
      </c>
      <c r="H15" s="24"/>
      <c r="I15" s="24"/>
      <c r="J15" s="24"/>
      <c r="L15" s="23">
        <f t="shared" si="0"/>
        <v>0</v>
      </c>
      <c r="M15" s="22">
        <f t="shared" si="1"/>
        <v>0</v>
      </c>
      <c r="N15" s="23">
        <f t="shared" si="2"/>
        <v>0</v>
      </c>
    </row>
    <row r="16" spans="1:17" ht="15" customHeight="1" x14ac:dyDescent="0.35">
      <c r="A16" s="44">
        <v>28042644</v>
      </c>
      <c r="B16" s="32" t="s">
        <v>276</v>
      </c>
      <c r="C16" s="35" t="s">
        <v>280</v>
      </c>
      <c r="D16" s="3">
        <v>10</v>
      </c>
      <c r="E16" s="31">
        <v>7</v>
      </c>
      <c r="F16" s="70">
        <v>7328.5847047728575</v>
      </c>
      <c r="G16" s="70">
        <v>8867.5874927751574</v>
      </c>
      <c r="H16" s="24"/>
      <c r="I16" s="24"/>
      <c r="J16" s="24"/>
      <c r="L16" s="23">
        <f t="shared" si="0"/>
        <v>0</v>
      </c>
      <c r="M16" s="22">
        <f t="shared" si="1"/>
        <v>0</v>
      </c>
      <c r="N16" s="23">
        <f t="shared" si="2"/>
        <v>0</v>
      </c>
    </row>
    <row r="17" spans="1:14" ht="15" customHeight="1" x14ac:dyDescent="0.35">
      <c r="A17" s="44">
        <v>28040751</v>
      </c>
      <c r="B17" s="32" t="s">
        <v>277</v>
      </c>
      <c r="C17" s="35" t="s">
        <v>280</v>
      </c>
      <c r="D17" s="3">
        <v>10</v>
      </c>
      <c r="E17" s="31">
        <v>7</v>
      </c>
      <c r="F17" s="70">
        <v>7328.5847047728575</v>
      </c>
      <c r="G17" s="84">
        <v>8867.5874927751574</v>
      </c>
      <c r="H17" s="30"/>
      <c r="I17" s="30"/>
      <c r="J17" s="30"/>
      <c r="L17" s="23">
        <f t="shared" ref="L17" si="3">ROUND((H17+I17+J17),2)</f>
        <v>0</v>
      </c>
      <c r="M17" s="22">
        <f t="shared" si="1"/>
        <v>0</v>
      </c>
      <c r="N17" s="23">
        <f t="shared" ref="N17" si="4">SUM(L17:M17)</f>
        <v>0</v>
      </c>
    </row>
    <row r="18" spans="1:14" x14ac:dyDescent="0.35">
      <c r="F18" s="69"/>
      <c r="G18" s="69"/>
    </row>
    <row r="19" spans="1:14" x14ac:dyDescent="0.35">
      <c r="E19" s="25" t="s">
        <v>204</v>
      </c>
      <c r="F19" s="72">
        <f>SUM(F7:F17)</f>
        <v>114116.53326003451</v>
      </c>
      <c r="G19" s="72">
        <f>SUM(G7:G17)</f>
        <v>138081.00524464174</v>
      </c>
    </row>
  </sheetData>
  <dataConsolidate/>
  <mergeCells count="3">
    <mergeCell ref="A1:C1"/>
    <mergeCell ref="A2:C5"/>
    <mergeCell ref="H3:N3"/>
  </mergeCells>
  <pageMargins left="0.7" right="0.7" top="0.75" bottom="0.75" header="0.3" footer="0.3"/>
  <pageSetup paperSize="9" scale="64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9"/>
  <sheetViews>
    <sheetView topLeftCell="D1" zoomScaleNormal="100" workbookViewId="0">
      <selection activeCell="G7" sqref="G7:G17"/>
    </sheetView>
  </sheetViews>
  <sheetFormatPr baseColWidth="10" defaultRowHeight="14.5" x14ac:dyDescent="0.35"/>
  <cols>
    <col min="1" max="1" width="7.08984375" customWidth="1"/>
    <col min="2" max="2" width="25.90625" customWidth="1"/>
    <col min="3" max="3" width="16.08984375" customWidth="1"/>
    <col min="4" max="4" width="9.36328125" customWidth="1"/>
    <col min="5" max="5" width="7.36328125" customWidth="1"/>
    <col min="6" max="6" width="14.90625" bestFit="1" customWidth="1"/>
    <col min="7" max="7" width="14.81640625" customWidth="1"/>
    <col min="8" max="10" width="11.81640625" customWidth="1"/>
    <col min="11" max="11" width="0.81640625" customWidth="1"/>
    <col min="12" max="12" width="11.6328125" bestFit="1" customWidth="1"/>
    <col min="15" max="15" width="0.81640625" customWidth="1"/>
    <col min="16" max="16" width="11.6328125" customWidth="1"/>
    <col min="17" max="17" width="15.453125" customWidth="1"/>
  </cols>
  <sheetData>
    <row r="1" spans="1:17" ht="35.4" customHeight="1" x14ac:dyDescent="0.35">
      <c r="A1" s="157" t="s">
        <v>196</v>
      </c>
      <c r="B1" s="157"/>
      <c r="C1" s="157"/>
      <c r="E1" s="11" t="s">
        <v>281</v>
      </c>
    </row>
    <row r="2" spans="1:17" ht="12.65" customHeight="1" x14ac:dyDescent="0.35">
      <c r="A2" s="161" t="s">
        <v>193</v>
      </c>
      <c r="B2" s="161"/>
      <c r="C2" s="161"/>
    </row>
    <row r="3" spans="1:17" ht="21.65" customHeight="1" x14ac:dyDescent="0.35">
      <c r="A3" s="161"/>
      <c r="B3" s="161"/>
      <c r="C3" s="161"/>
      <c r="D3" s="9"/>
      <c r="E3" s="10" t="s">
        <v>4</v>
      </c>
      <c r="F3" s="12">
        <v>0.21</v>
      </c>
      <c r="H3" s="158" t="s">
        <v>202</v>
      </c>
      <c r="I3" s="159"/>
      <c r="J3" s="159"/>
      <c r="K3" s="159"/>
      <c r="L3" s="159"/>
      <c r="M3" s="159"/>
      <c r="N3" s="160"/>
    </row>
    <row r="4" spans="1:17" ht="11.4" customHeight="1" x14ac:dyDescent="0.35">
      <c r="A4" s="161"/>
      <c r="B4" s="161"/>
      <c r="C4" s="161"/>
      <c r="D4" s="9"/>
    </row>
    <row r="5" spans="1:17" ht="70.25" customHeight="1" x14ac:dyDescent="0.35">
      <c r="A5" s="161"/>
      <c r="B5" s="161"/>
      <c r="C5" s="161"/>
      <c r="D5" s="9"/>
      <c r="F5" s="85" t="s">
        <v>342</v>
      </c>
      <c r="G5" s="10" t="s">
        <v>343</v>
      </c>
      <c r="H5" s="10" t="s">
        <v>197</v>
      </c>
      <c r="I5" s="10" t="s">
        <v>198</v>
      </c>
      <c r="J5" s="10" t="s">
        <v>199</v>
      </c>
      <c r="K5" s="13"/>
      <c r="L5" s="10" t="s">
        <v>200</v>
      </c>
      <c r="M5" s="10" t="s">
        <v>4</v>
      </c>
      <c r="N5" s="10" t="s">
        <v>201</v>
      </c>
      <c r="P5" s="17" t="s">
        <v>203</v>
      </c>
      <c r="Q5" s="18">
        <f>SUM(G7:G17)</f>
        <v>115278.63740607706</v>
      </c>
    </row>
    <row r="6" spans="1:17" ht="48" x14ac:dyDescent="0.35">
      <c r="A6" s="7" t="s">
        <v>1</v>
      </c>
      <c r="B6" s="7" t="s">
        <v>2</v>
      </c>
      <c r="C6" s="7" t="s">
        <v>3</v>
      </c>
      <c r="D6" s="7" t="s">
        <v>192</v>
      </c>
      <c r="E6" s="7" t="s">
        <v>194</v>
      </c>
      <c r="F6" s="8" t="s">
        <v>195</v>
      </c>
      <c r="G6" s="8" t="s">
        <v>195</v>
      </c>
      <c r="H6" s="14" t="s">
        <v>195</v>
      </c>
      <c r="I6" s="14" t="s">
        <v>195</v>
      </c>
      <c r="J6" s="14" t="s">
        <v>195</v>
      </c>
      <c r="K6" s="15"/>
      <c r="L6" s="16" t="s">
        <v>195</v>
      </c>
      <c r="M6" s="16" t="s">
        <v>195</v>
      </c>
      <c r="N6" s="16" t="s">
        <v>195</v>
      </c>
      <c r="P6" s="17" t="s">
        <v>202</v>
      </c>
      <c r="Q6" s="18">
        <f>+SUM(N7:N17)</f>
        <v>0</v>
      </c>
    </row>
    <row r="7" spans="1:17" x14ac:dyDescent="0.35">
      <c r="A7" s="44">
        <v>28030125</v>
      </c>
      <c r="B7" s="62" t="s">
        <v>5</v>
      </c>
      <c r="C7" s="64" t="s">
        <v>283</v>
      </c>
      <c r="D7" s="3">
        <v>10</v>
      </c>
      <c r="E7" s="67">
        <v>4</v>
      </c>
      <c r="F7" s="70">
        <v>4187.7626884416331</v>
      </c>
      <c r="G7" s="70">
        <v>5067.1928530143759</v>
      </c>
      <c r="H7" s="24"/>
      <c r="I7" s="24"/>
      <c r="J7" s="24"/>
      <c r="L7" s="23">
        <f>ROUND((H7+I7+J7),2)</f>
        <v>0</v>
      </c>
      <c r="M7" s="22">
        <f>ROUND(L7*0.21,2)</f>
        <v>0</v>
      </c>
      <c r="N7" s="23">
        <f>SUM(L7:M7)</f>
        <v>0</v>
      </c>
      <c r="P7" s="19"/>
      <c r="Q7" s="20">
        <f>+Q6-Q5</f>
        <v>-115278.63740607706</v>
      </c>
    </row>
    <row r="8" spans="1:17" x14ac:dyDescent="0.35">
      <c r="A8" s="44">
        <v>28045293</v>
      </c>
      <c r="B8" s="62" t="s">
        <v>7</v>
      </c>
      <c r="C8" s="65" t="s">
        <v>284</v>
      </c>
      <c r="D8" s="3">
        <v>10</v>
      </c>
      <c r="E8" s="67">
        <v>1</v>
      </c>
      <c r="F8" s="70">
        <v>1046.9406721104083</v>
      </c>
      <c r="G8" s="70">
        <v>1266.798213253594</v>
      </c>
      <c r="H8" s="24"/>
      <c r="I8" s="24"/>
      <c r="J8" s="24"/>
      <c r="L8" s="23">
        <f t="shared" ref="L8:L17" si="0">ROUND((H8+I8+J8),2)</f>
        <v>0</v>
      </c>
      <c r="M8" s="22">
        <f t="shared" ref="M8:M17" si="1">ROUND(L8*0.21,2)</f>
        <v>0</v>
      </c>
      <c r="N8" s="23">
        <f t="shared" ref="N8:N17" si="2">SUM(L8:M8)</f>
        <v>0</v>
      </c>
      <c r="P8" s="19"/>
      <c r="Q8" s="21">
        <f>+Q7/Q5</f>
        <v>-1</v>
      </c>
    </row>
    <row r="9" spans="1:17" x14ac:dyDescent="0.35">
      <c r="A9" s="44">
        <v>28042929</v>
      </c>
      <c r="B9" s="62" t="s">
        <v>8</v>
      </c>
      <c r="C9" s="65" t="s">
        <v>284</v>
      </c>
      <c r="D9" s="3">
        <v>10</v>
      </c>
      <c r="E9" s="67">
        <v>6</v>
      </c>
      <c r="F9" s="70">
        <v>6281.6440326624497</v>
      </c>
      <c r="G9" s="70">
        <v>7600.7892795215639</v>
      </c>
      <c r="H9" s="24"/>
      <c r="I9" s="24"/>
      <c r="J9" s="24"/>
      <c r="L9" s="23">
        <f t="shared" si="0"/>
        <v>0</v>
      </c>
      <c r="M9" s="22">
        <f t="shared" si="1"/>
        <v>0</v>
      </c>
      <c r="N9" s="23">
        <f t="shared" si="2"/>
        <v>0</v>
      </c>
    </row>
    <row r="10" spans="1:17" x14ac:dyDescent="0.35">
      <c r="A10" s="44">
        <v>28044501</v>
      </c>
      <c r="B10" s="62" t="s">
        <v>9</v>
      </c>
      <c r="C10" s="65" t="s">
        <v>284</v>
      </c>
      <c r="D10" s="3">
        <v>10</v>
      </c>
      <c r="E10" s="67">
        <v>6</v>
      </c>
      <c r="F10" s="70">
        <v>6281.6440326624497</v>
      </c>
      <c r="G10" s="70">
        <v>7600.7892795215639</v>
      </c>
      <c r="H10" s="24"/>
      <c r="I10" s="24"/>
      <c r="J10" s="24"/>
      <c r="L10" s="23">
        <f t="shared" si="0"/>
        <v>0</v>
      </c>
      <c r="M10" s="22">
        <f t="shared" si="1"/>
        <v>0</v>
      </c>
      <c r="N10" s="23">
        <f t="shared" si="2"/>
        <v>0</v>
      </c>
    </row>
    <row r="11" spans="1:17" x14ac:dyDescent="0.35">
      <c r="A11" s="44">
        <v>28030927</v>
      </c>
      <c r="B11" s="62" t="s">
        <v>10</v>
      </c>
      <c r="C11" s="65" t="s">
        <v>6</v>
      </c>
      <c r="D11" s="3">
        <v>10</v>
      </c>
      <c r="E11" s="67">
        <v>11</v>
      </c>
      <c r="F11" s="70">
        <v>11516.34739321449</v>
      </c>
      <c r="G11" s="70">
        <v>13934.780345789532</v>
      </c>
      <c r="H11" s="24"/>
      <c r="I11" s="24"/>
      <c r="J11" s="24"/>
      <c r="L11" s="23">
        <f t="shared" si="0"/>
        <v>0</v>
      </c>
      <c r="M11" s="22">
        <f t="shared" si="1"/>
        <v>0</v>
      </c>
      <c r="N11" s="23">
        <f t="shared" si="2"/>
        <v>0</v>
      </c>
    </row>
    <row r="12" spans="1:17" x14ac:dyDescent="0.35">
      <c r="A12" s="44">
        <v>28020958</v>
      </c>
      <c r="B12" s="62" t="s">
        <v>11</v>
      </c>
      <c r="C12" s="65" t="s">
        <v>284</v>
      </c>
      <c r="D12" s="3">
        <v>10</v>
      </c>
      <c r="E12" s="67">
        <v>7</v>
      </c>
      <c r="F12" s="70">
        <v>7328.5847047728575</v>
      </c>
      <c r="G12" s="70">
        <v>8867.5874927751574</v>
      </c>
      <c r="H12" s="24"/>
      <c r="I12" s="24"/>
      <c r="J12" s="24"/>
      <c r="L12" s="23">
        <f t="shared" si="0"/>
        <v>0</v>
      </c>
      <c r="M12" s="22">
        <f t="shared" si="1"/>
        <v>0</v>
      </c>
      <c r="N12" s="23">
        <f t="shared" si="2"/>
        <v>0</v>
      </c>
    </row>
    <row r="13" spans="1:17" x14ac:dyDescent="0.35">
      <c r="A13" s="44">
        <v>28074918</v>
      </c>
      <c r="B13" s="62" t="s">
        <v>12</v>
      </c>
      <c r="C13" s="65" t="s">
        <v>284</v>
      </c>
      <c r="D13" s="3">
        <v>10</v>
      </c>
      <c r="E13" s="67">
        <v>17</v>
      </c>
      <c r="F13" s="70">
        <v>17797.991425876942</v>
      </c>
      <c r="G13" s="70">
        <v>21535.569625311102</v>
      </c>
      <c r="H13" s="24"/>
      <c r="I13" s="24"/>
      <c r="J13" s="24"/>
      <c r="L13" s="23">
        <f t="shared" si="0"/>
        <v>0</v>
      </c>
      <c r="M13" s="22">
        <f t="shared" si="1"/>
        <v>0</v>
      </c>
      <c r="N13" s="23">
        <f t="shared" si="2"/>
        <v>0</v>
      </c>
    </row>
    <row r="14" spans="1:17" x14ac:dyDescent="0.35">
      <c r="A14" s="44">
        <v>28021550</v>
      </c>
      <c r="B14" s="62" t="s">
        <v>13</v>
      </c>
      <c r="C14" s="65" t="s">
        <v>6</v>
      </c>
      <c r="D14" s="3">
        <v>10</v>
      </c>
      <c r="E14" s="67">
        <v>12</v>
      </c>
      <c r="F14" s="70">
        <v>12563.288065324899</v>
      </c>
      <c r="G14" s="70">
        <v>15201.578559043128</v>
      </c>
      <c r="H14" s="24"/>
      <c r="I14" s="24"/>
      <c r="J14" s="24"/>
      <c r="L14" s="23">
        <f t="shared" si="0"/>
        <v>0</v>
      </c>
      <c r="M14" s="22">
        <f t="shared" si="1"/>
        <v>0</v>
      </c>
      <c r="N14" s="23">
        <f t="shared" si="2"/>
        <v>0</v>
      </c>
    </row>
    <row r="15" spans="1:17" x14ac:dyDescent="0.35">
      <c r="A15" s="44">
        <v>28038801</v>
      </c>
      <c r="B15" s="62" t="s">
        <v>14</v>
      </c>
      <c r="C15" s="65" t="s">
        <v>6</v>
      </c>
      <c r="D15" s="3">
        <v>10</v>
      </c>
      <c r="E15" s="67">
        <v>10</v>
      </c>
      <c r="F15" s="70">
        <v>10469.406721104084</v>
      </c>
      <c r="G15" s="70">
        <v>12667.982132535941</v>
      </c>
      <c r="H15" s="24"/>
      <c r="I15" s="24"/>
      <c r="J15" s="24"/>
      <c r="L15" s="23">
        <f t="shared" si="0"/>
        <v>0</v>
      </c>
      <c r="M15" s="22">
        <f t="shared" si="1"/>
        <v>0</v>
      </c>
      <c r="N15" s="23">
        <f t="shared" si="2"/>
        <v>0</v>
      </c>
    </row>
    <row r="16" spans="1:17" x14ac:dyDescent="0.35">
      <c r="A16" s="44">
        <v>28057271</v>
      </c>
      <c r="B16" s="62" t="s">
        <v>15</v>
      </c>
      <c r="C16" s="65" t="s">
        <v>284</v>
      </c>
      <c r="D16" s="3">
        <v>10</v>
      </c>
      <c r="E16" s="67">
        <v>10</v>
      </c>
      <c r="F16" s="70">
        <v>10469.406721104084</v>
      </c>
      <c r="G16" s="70">
        <v>12667.982132535941</v>
      </c>
      <c r="H16" s="24"/>
      <c r="I16" s="24"/>
      <c r="J16" s="24"/>
      <c r="L16" s="23">
        <f t="shared" si="0"/>
        <v>0</v>
      </c>
      <c r="M16" s="22">
        <f t="shared" si="1"/>
        <v>0</v>
      </c>
      <c r="N16" s="23">
        <f t="shared" si="2"/>
        <v>0</v>
      </c>
    </row>
    <row r="17" spans="1:14" x14ac:dyDescent="0.35">
      <c r="A17" s="45">
        <v>28021008</v>
      </c>
      <c r="B17" s="63" t="s">
        <v>282</v>
      </c>
      <c r="C17" s="66" t="s">
        <v>284</v>
      </c>
      <c r="D17" s="3">
        <v>10</v>
      </c>
      <c r="E17" s="68">
        <v>7</v>
      </c>
      <c r="F17" s="70">
        <v>7328.5847047728575</v>
      </c>
      <c r="G17" s="70">
        <v>8867.5874927751574</v>
      </c>
      <c r="H17" s="24"/>
      <c r="I17" s="24"/>
      <c r="J17" s="24"/>
      <c r="L17" s="23">
        <f t="shared" si="0"/>
        <v>0</v>
      </c>
      <c r="M17" s="22">
        <f t="shared" si="1"/>
        <v>0</v>
      </c>
      <c r="N17" s="23">
        <f t="shared" si="2"/>
        <v>0</v>
      </c>
    </row>
    <row r="18" spans="1:14" x14ac:dyDescent="0.35">
      <c r="F18" s="71"/>
      <c r="G18" s="71"/>
    </row>
    <row r="19" spans="1:14" x14ac:dyDescent="0.35">
      <c r="E19" s="25" t="s">
        <v>204</v>
      </c>
      <c r="F19" s="72">
        <f>SUM(F7:F17)</f>
        <v>95271.601162047155</v>
      </c>
      <c r="G19" s="72">
        <f>SUM(G7:G17)</f>
        <v>115278.63740607706</v>
      </c>
    </row>
  </sheetData>
  <dataConsolidate/>
  <mergeCells count="3">
    <mergeCell ref="A1:C1"/>
    <mergeCell ref="A2:C5"/>
    <mergeCell ref="H3:N3"/>
  </mergeCells>
  <pageMargins left="0.7" right="0.7" top="0.75" bottom="0.75" header="0.3" footer="0.3"/>
  <pageSetup paperSize="9" scale="64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7"/>
  <sheetViews>
    <sheetView topLeftCell="D4" zoomScaleNormal="100" workbookViewId="0">
      <selection activeCell="G7" sqref="G7:G15"/>
    </sheetView>
  </sheetViews>
  <sheetFormatPr baseColWidth="10" defaultRowHeight="14.5" x14ac:dyDescent="0.35"/>
  <cols>
    <col min="1" max="1" width="7.08984375" customWidth="1"/>
    <col min="2" max="2" width="25.90625" customWidth="1"/>
    <col min="3" max="3" width="16.08984375" customWidth="1"/>
    <col min="4" max="4" width="9.36328125" customWidth="1"/>
    <col min="5" max="5" width="7.36328125" customWidth="1"/>
    <col min="6" max="6" width="14.90625" bestFit="1" customWidth="1"/>
    <col min="7" max="7" width="14.81640625" customWidth="1"/>
    <col min="8" max="10" width="11.81640625" customWidth="1"/>
    <col min="11" max="11" width="0.81640625" customWidth="1"/>
    <col min="12" max="12" width="11.6328125" bestFit="1" customWidth="1"/>
    <col min="15" max="15" width="0.81640625" customWidth="1"/>
    <col min="16" max="16" width="11.6328125" customWidth="1"/>
    <col min="17" max="17" width="15.453125" customWidth="1"/>
  </cols>
  <sheetData>
    <row r="1" spans="1:17" ht="35.4" customHeight="1" x14ac:dyDescent="0.35">
      <c r="A1" s="157" t="s">
        <v>196</v>
      </c>
      <c r="B1" s="157"/>
      <c r="C1" s="157"/>
      <c r="E1" s="11" t="s">
        <v>285</v>
      </c>
    </row>
    <row r="2" spans="1:17" ht="12.65" customHeight="1" x14ac:dyDescent="0.35">
      <c r="A2" s="161" t="s">
        <v>193</v>
      </c>
      <c r="B2" s="161"/>
      <c r="C2" s="161"/>
    </row>
    <row r="3" spans="1:17" ht="21.65" customHeight="1" x14ac:dyDescent="0.35">
      <c r="A3" s="161"/>
      <c r="B3" s="161"/>
      <c r="C3" s="161"/>
      <c r="D3" s="9"/>
      <c r="E3" s="10" t="s">
        <v>4</v>
      </c>
      <c r="F3" s="12">
        <v>0.21</v>
      </c>
      <c r="H3" s="158" t="s">
        <v>202</v>
      </c>
      <c r="I3" s="159"/>
      <c r="J3" s="159"/>
      <c r="K3" s="159"/>
      <c r="L3" s="159"/>
      <c r="M3" s="159"/>
      <c r="N3" s="160"/>
    </row>
    <row r="4" spans="1:17" ht="11.4" customHeight="1" x14ac:dyDescent="0.35">
      <c r="A4" s="161"/>
      <c r="B4" s="161"/>
      <c r="C4" s="161"/>
      <c r="D4" s="9"/>
    </row>
    <row r="5" spans="1:17" ht="70.25" customHeight="1" x14ac:dyDescent="0.35">
      <c r="A5" s="161"/>
      <c r="B5" s="161"/>
      <c r="C5" s="161"/>
      <c r="D5" s="9"/>
      <c r="F5" s="85" t="s">
        <v>342</v>
      </c>
      <c r="G5" s="10" t="s">
        <v>343</v>
      </c>
      <c r="H5" s="10" t="s">
        <v>197</v>
      </c>
      <c r="I5" s="10" t="s">
        <v>198</v>
      </c>
      <c r="J5" s="10" t="s">
        <v>199</v>
      </c>
      <c r="K5" s="13"/>
      <c r="L5" s="10" t="s">
        <v>200</v>
      </c>
      <c r="M5" s="10" t="s">
        <v>4</v>
      </c>
      <c r="N5" s="10" t="s">
        <v>201</v>
      </c>
      <c r="P5" s="17" t="s">
        <v>203</v>
      </c>
      <c r="Q5" s="18">
        <f>SUM(G7:G15)</f>
        <v>92476.269567512354</v>
      </c>
    </row>
    <row r="6" spans="1:17" ht="48" x14ac:dyDescent="0.35">
      <c r="A6" s="7" t="s">
        <v>1</v>
      </c>
      <c r="B6" s="7" t="s">
        <v>2</v>
      </c>
      <c r="C6" s="7" t="s">
        <v>3</v>
      </c>
      <c r="D6" s="7" t="s">
        <v>192</v>
      </c>
      <c r="E6" s="7" t="s">
        <v>194</v>
      </c>
      <c r="F6" s="8" t="s">
        <v>195</v>
      </c>
      <c r="G6" s="8" t="s">
        <v>195</v>
      </c>
      <c r="H6" s="14" t="s">
        <v>195</v>
      </c>
      <c r="I6" s="14" t="s">
        <v>195</v>
      </c>
      <c r="J6" s="14" t="s">
        <v>195</v>
      </c>
      <c r="K6" s="15"/>
      <c r="L6" s="16" t="s">
        <v>195</v>
      </c>
      <c r="M6" s="16" t="s">
        <v>195</v>
      </c>
      <c r="N6" s="16" t="s">
        <v>195</v>
      </c>
      <c r="P6" s="17" t="s">
        <v>202</v>
      </c>
      <c r="Q6" s="18">
        <f>+SUM(N7:N15)</f>
        <v>0</v>
      </c>
    </row>
    <row r="7" spans="1:17" x14ac:dyDescent="0.35">
      <c r="A7" s="73">
        <v>28038689</v>
      </c>
      <c r="B7" s="62" t="s">
        <v>16</v>
      </c>
      <c r="C7" s="65" t="s">
        <v>286</v>
      </c>
      <c r="D7" s="3">
        <v>10</v>
      </c>
      <c r="E7" s="67">
        <v>2</v>
      </c>
      <c r="F7" s="70">
        <v>2093.8813442208166</v>
      </c>
      <c r="G7" s="70">
        <v>2533.596426507188</v>
      </c>
      <c r="H7" s="24"/>
      <c r="I7" s="24"/>
      <c r="J7" s="24"/>
      <c r="L7" s="23">
        <f>ROUND((H7+I7+J7),2)</f>
        <v>0</v>
      </c>
      <c r="M7" s="22">
        <f>ROUND(L7*0.21,2)</f>
        <v>0</v>
      </c>
      <c r="N7" s="23">
        <f>SUM(L7:M7)</f>
        <v>0</v>
      </c>
      <c r="P7" s="19"/>
      <c r="Q7" s="20">
        <f>+Q6-Q5</f>
        <v>-92476.269567512354</v>
      </c>
    </row>
    <row r="8" spans="1:17" x14ac:dyDescent="0.35">
      <c r="A8" s="73">
        <v>28042954</v>
      </c>
      <c r="B8" s="62" t="s">
        <v>17</v>
      </c>
      <c r="C8" s="65" t="s">
        <v>263</v>
      </c>
      <c r="D8" s="3">
        <v>10</v>
      </c>
      <c r="E8" s="67">
        <v>7</v>
      </c>
      <c r="F8" s="70">
        <v>7328.5847047728575</v>
      </c>
      <c r="G8" s="70">
        <v>8867.5874927751574</v>
      </c>
      <c r="H8" s="24"/>
      <c r="I8" s="24"/>
      <c r="J8" s="24"/>
      <c r="L8" s="23">
        <f t="shared" ref="L8:L15" si="0">ROUND((H8+I8+J8),2)</f>
        <v>0</v>
      </c>
      <c r="M8" s="22">
        <f t="shared" ref="M8:M15" si="1">ROUND(L8*0.21,2)</f>
        <v>0</v>
      </c>
      <c r="N8" s="23">
        <f t="shared" ref="N8:N15" si="2">SUM(L8:M8)</f>
        <v>0</v>
      </c>
      <c r="P8" s="19"/>
      <c r="Q8" s="21">
        <f>+Q7/Q5</f>
        <v>-1</v>
      </c>
    </row>
    <row r="9" spans="1:17" x14ac:dyDescent="0.35">
      <c r="A9" s="73">
        <v>28046467</v>
      </c>
      <c r="B9" s="62" t="s">
        <v>18</v>
      </c>
      <c r="C9" s="65" t="s">
        <v>286</v>
      </c>
      <c r="D9" s="3">
        <v>10</v>
      </c>
      <c r="E9" s="67">
        <v>2</v>
      </c>
      <c r="F9" s="70">
        <v>2093.8813442208166</v>
      </c>
      <c r="G9" s="70">
        <v>2533.596426507188</v>
      </c>
      <c r="H9" s="24"/>
      <c r="I9" s="24"/>
      <c r="J9" s="24"/>
      <c r="L9" s="23">
        <f t="shared" si="0"/>
        <v>0</v>
      </c>
      <c r="M9" s="22">
        <f t="shared" si="1"/>
        <v>0</v>
      </c>
      <c r="N9" s="23">
        <f t="shared" si="2"/>
        <v>0</v>
      </c>
    </row>
    <row r="10" spans="1:17" x14ac:dyDescent="0.35">
      <c r="A10" s="73">
        <v>28032481</v>
      </c>
      <c r="B10" s="62" t="s">
        <v>19</v>
      </c>
      <c r="C10" s="65" t="s">
        <v>286</v>
      </c>
      <c r="D10" s="3">
        <v>10</v>
      </c>
      <c r="E10" s="67">
        <v>9</v>
      </c>
      <c r="F10" s="70">
        <v>9422.4660489936759</v>
      </c>
      <c r="G10" s="70">
        <v>11401.183919282348</v>
      </c>
      <c r="H10" s="24"/>
      <c r="I10" s="24"/>
      <c r="J10" s="24"/>
      <c r="L10" s="23">
        <f t="shared" si="0"/>
        <v>0</v>
      </c>
      <c r="M10" s="22">
        <f t="shared" si="1"/>
        <v>0</v>
      </c>
      <c r="N10" s="23">
        <f t="shared" si="2"/>
        <v>0</v>
      </c>
    </row>
    <row r="11" spans="1:17" x14ac:dyDescent="0.35">
      <c r="A11" s="74">
        <v>28020703</v>
      </c>
      <c r="B11" s="62" t="s">
        <v>89</v>
      </c>
      <c r="C11" s="65" t="s">
        <v>286</v>
      </c>
      <c r="D11" s="3">
        <v>10</v>
      </c>
      <c r="E11" s="67">
        <v>15</v>
      </c>
      <c r="F11" s="70">
        <v>15704.110081656123</v>
      </c>
      <c r="G11" s="70">
        <v>19001.973198803909</v>
      </c>
      <c r="H11" s="24"/>
      <c r="I11" s="24"/>
      <c r="J11" s="24"/>
      <c r="L11" s="23">
        <f t="shared" si="0"/>
        <v>0</v>
      </c>
      <c r="M11" s="22">
        <f t="shared" si="1"/>
        <v>0</v>
      </c>
      <c r="N11" s="23">
        <f t="shared" si="2"/>
        <v>0</v>
      </c>
    </row>
    <row r="12" spans="1:17" x14ac:dyDescent="0.35">
      <c r="A12" s="73">
        <v>28041433</v>
      </c>
      <c r="B12" s="62" t="s">
        <v>20</v>
      </c>
      <c r="C12" s="65" t="s">
        <v>250</v>
      </c>
      <c r="D12" s="3">
        <v>10</v>
      </c>
      <c r="E12" s="67">
        <v>10</v>
      </c>
      <c r="F12" s="70">
        <v>10469.406721104084</v>
      </c>
      <c r="G12" s="70">
        <v>12667.982132535941</v>
      </c>
      <c r="H12" s="24"/>
      <c r="I12" s="24"/>
      <c r="J12" s="24"/>
      <c r="L12" s="23">
        <f t="shared" si="0"/>
        <v>0</v>
      </c>
      <c r="M12" s="22">
        <f t="shared" si="1"/>
        <v>0</v>
      </c>
      <c r="N12" s="23">
        <f t="shared" si="2"/>
        <v>0</v>
      </c>
    </row>
    <row r="13" spans="1:17" x14ac:dyDescent="0.35">
      <c r="A13" s="73">
        <v>28077889</v>
      </c>
      <c r="B13" s="62" t="s">
        <v>22</v>
      </c>
      <c r="C13" s="65" t="s">
        <v>234</v>
      </c>
      <c r="D13" s="3">
        <v>10</v>
      </c>
      <c r="E13" s="67">
        <v>10</v>
      </c>
      <c r="F13" s="70">
        <v>10469.406721104084</v>
      </c>
      <c r="G13" s="70">
        <v>12667.982132535941</v>
      </c>
      <c r="H13" s="24"/>
      <c r="I13" s="24"/>
      <c r="J13" s="24"/>
      <c r="L13" s="23">
        <f t="shared" si="0"/>
        <v>0</v>
      </c>
      <c r="M13" s="22">
        <f t="shared" si="1"/>
        <v>0</v>
      </c>
      <c r="N13" s="23">
        <f t="shared" si="2"/>
        <v>0</v>
      </c>
    </row>
    <row r="14" spans="1:17" x14ac:dyDescent="0.35">
      <c r="A14" s="73">
        <v>28074244</v>
      </c>
      <c r="B14" s="62" t="s">
        <v>23</v>
      </c>
      <c r="C14" s="65" t="s">
        <v>286</v>
      </c>
      <c r="D14" s="3">
        <v>10</v>
      </c>
      <c r="E14" s="67">
        <v>10</v>
      </c>
      <c r="F14" s="70">
        <v>10469.406721104084</v>
      </c>
      <c r="G14" s="70">
        <v>12667.982132535941</v>
      </c>
      <c r="H14" s="30"/>
      <c r="I14" s="30"/>
      <c r="J14" s="30"/>
      <c r="L14" s="23">
        <f t="shared" si="0"/>
        <v>0</v>
      </c>
      <c r="M14" s="22">
        <f t="shared" si="1"/>
        <v>0</v>
      </c>
      <c r="N14" s="23">
        <f t="shared" si="2"/>
        <v>0</v>
      </c>
    </row>
    <row r="15" spans="1:17" x14ac:dyDescent="0.35">
      <c r="A15" s="73">
        <v>28037053</v>
      </c>
      <c r="B15" s="62" t="s">
        <v>24</v>
      </c>
      <c r="C15" s="65" t="s">
        <v>286</v>
      </c>
      <c r="D15" s="3">
        <v>10</v>
      </c>
      <c r="E15" s="3">
        <v>8</v>
      </c>
      <c r="F15" s="70">
        <v>8375.5253768832663</v>
      </c>
      <c r="G15" s="70">
        <v>10134.385706028752</v>
      </c>
      <c r="H15" s="24"/>
      <c r="I15" s="24"/>
      <c r="J15" s="24"/>
      <c r="L15" s="23">
        <f t="shared" si="0"/>
        <v>0</v>
      </c>
      <c r="M15" s="22">
        <f t="shared" si="1"/>
        <v>0</v>
      </c>
      <c r="N15" s="23">
        <f t="shared" si="2"/>
        <v>0</v>
      </c>
    </row>
    <row r="16" spans="1:17" x14ac:dyDescent="0.35">
      <c r="F16" s="76"/>
      <c r="G16" s="76"/>
    </row>
    <row r="17" spans="5:7" x14ac:dyDescent="0.35">
      <c r="E17" s="25" t="s">
        <v>204</v>
      </c>
      <c r="F17" s="72">
        <f>SUM(F7:F15)</f>
        <v>76426.669064059795</v>
      </c>
      <c r="G17" s="72">
        <f>SUM(G7:G15)</f>
        <v>92476.269567512354</v>
      </c>
    </row>
  </sheetData>
  <dataConsolidate/>
  <mergeCells count="3">
    <mergeCell ref="A1:C1"/>
    <mergeCell ref="A2:C5"/>
    <mergeCell ref="H3:N3"/>
  </mergeCells>
  <pageMargins left="0.7" right="0.7" top="0.75" bottom="0.75" header="0.3" footer="0.3"/>
  <pageSetup paperSize="9" scale="64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9"/>
  <sheetViews>
    <sheetView topLeftCell="C6" zoomScaleNormal="100" workbookViewId="0">
      <selection activeCell="G7" sqref="G7:G17"/>
    </sheetView>
  </sheetViews>
  <sheetFormatPr baseColWidth="10" defaultRowHeight="14.5" x14ac:dyDescent="0.35"/>
  <cols>
    <col min="1" max="1" width="7.08984375" customWidth="1"/>
    <col min="2" max="2" width="23.6328125" customWidth="1"/>
    <col min="3" max="3" width="20.36328125" customWidth="1"/>
    <col min="4" max="4" width="9.36328125" customWidth="1"/>
    <col min="5" max="5" width="7.36328125" customWidth="1"/>
    <col min="6" max="6" width="14.90625" bestFit="1" customWidth="1"/>
    <col min="7" max="7" width="14.81640625" customWidth="1"/>
    <col min="8" max="10" width="11.81640625" customWidth="1"/>
    <col min="11" max="11" width="0.81640625" customWidth="1"/>
    <col min="12" max="12" width="11.6328125" bestFit="1" customWidth="1"/>
    <col min="15" max="15" width="0.81640625" customWidth="1"/>
    <col min="16" max="16" width="11.6328125" customWidth="1"/>
    <col min="17" max="17" width="15.453125" customWidth="1"/>
  </cols>
  <sheetData>
    <row r="1" spans="1:17" ht="35.4" customHeight="1" x14ac:dyDescent="0.35">
      <c r="A1" s="157" t="s">
        <v>196</v>
      </c>
      <c r="B1" s="157"/>
      <c r="C1" s="157"/>
      <c r="E1" s="11" t="s">
        <v>287</v>
      </c>
    </row>
    <row r="2" spans="1:17" ht="12.65" customHeight="1" x14ac:dyDescent="0.35">
      <c r="A2" s="161" t="s">
        <v>193</v>
      </c>
      <c r="B2" s="161"/>
      <c r="C2" s="161"/>
    </row>
    <row r="3" spans="1:17" ht="21.65" customHeight="1" x14ac:dyDescent="0.35">
      <c r="A3" s="161"/>
      <c r="B3" s="161"/>
      <c r="C3" s="161"/>
      <c r="D3" s="9"/>
      <c r="E3" s="10" t="s">
        <v>4</v>
      </c>
      <c r="F3" s="12">
        <v>0.21</v>
      </c>
      <c r="H3" s="158" t="s">
        <v>202</v>
      </c>
      <c r="I3" s="159"/>
      <c r="J3" s="159"/>
      <c r="K3" s="159"/>
      <c r="L3" s="159"/>
      <c r="M3" s="159"/>
      <c r="N3" s="160"/>
    </row>
    <row r="4" spans="1:17" ht="11.4" customHeight="1" x14ac:dyDescent="0.35">
      <c r="A4" s="161"/>
      <c r="B4" s="161"/>
      <c r="C4" s="161"/>
      <c r="D4" s="9"/>
    </row>
    <row r="5" spans="1:17" ht="70.25" customHeight="1" x14ac:dyDescent="0.35">
      <c r="A5" s="161"/>
      <c r="B5" s="161"/>
      <c r="C5" s="161"/>
      <c r="D5" s="9"/>
      <c r="F5" s="85" t="s">
        <v>342</v>
      </c>
      <c r="G5" s="10" t="s">
        <v>343</v>
      </c>
      <c r="H5" s="10" t="s">
        <v>197</v>
      </c>
      <c r="I5" s="10" t="s">
        <v>198</v>
      </c>
      <c r="J5" s="10" t="s">
        <v>199</v>
      </c>
      <c r="K5" s="13"/>
      <c r="L5" s="10" t="s">
        <v>200</v>
      </c>
      <c r="M5" s="10" t="s">
        <v>4</v>
      </c>
      <c r="N5" s="10" t="s">
        <v>201</v>
      </c>
      <c r="P5" s="17" t="s">
        <v>203</v>
      </c>
      <c r="Q5" s="18">
        <f>SUM(G7:G17)</f>
        <v>126679.82132535939</v>
      </c>
    </row>
    <row r="6" spans="1:17" ht="48" x14ac:dyDescent="0.35">
      <c r="A6" s="7" t="s">
        <v>1</v>
      </c>
      <c r="B6" s="7" t="s">
        <v>2</v>
      </c>
      <c r="C6" s="7" t="s">
        <v>3</v>
      </c>
      <c r="D6" s="7" t="s">
        <v>192</v>
      </c>
      <c r="E6" s="7" t="s">
        <v>194</v>
      </c>
      <c r="F6" s="8" t="s">
        <v>195</v>
      </c>
      <c r="G6" s="8" t="s">
        <v>195</v>
      </c>
      <c r="H6" s="14" t="s">
        <v>195</v>
      </c>
      <c r="I6" s="14" t="s">
        <v>195</v>
      </c>
      <c r="J6" s="14" t="s">
        <v>195</v>
      </c>
      <c r="K6" s="15"/>
      <c r="L6" s="16" t="s">
        <v>195</v>
      </c>
      <c r="M6" s="16" t="s">
        <v>195</v>
      </c>
      <c r="N6" s="16" t="s">
        <v>195</v>
      </c>
      <c r="P6" s="17" t="s">
        <v>202</v>
      </c>
      <c r="Q6" s="18">
        <f>+SUM(N7:N17)</f>
        <v>0</v>
      </c>
    </row>
    <row r="7" spans="1:17" x14ac:dyDescent="0.35">
      <c r="A7" s="73">
        <v>28045271</v>
      </c>
      <c r="B7" s="62" t="s">
        <v>26</v>
      </c>
      <c r="C7" s="64" t="s">
        <v>288</v>
      </c>
      <c r="D7" s="3">
        <v>10</v>
      </c>
      <c r="E7" s="67">
        <v>2</v>
      </c>
      <c r="F7" s="70">
        <v>2093.8813442208166</v>
      </c>
      <c r="G7" s="70">
        <v>2533.596426507188</v>
      </c>
      <c r="H7" s="24"/>
      <c r="I7" s="24"/>
      <c r="J7" s="24"/>
      <c r="L7" s="23">
        <f>ROUND((H7+I7+J7),2)</f>
        <v>0</v>
      </c>
      <c r="M7" s="22">
        <f>ROUND(L7*0.21,2)</f>
        <v>0</v>
      </c>
      <c r="N7" s="23">
        <f>SUM(L7:M7)</f>
        <v>0</v>
      </c>
      <c r="P7" s="19"/>
      <c r="Q7" s="20">
        <f>+Q6-Q5</f>
        <v>-126679.82132535939</v>
      </c>
    </row>
    <row r="8" spans="1:17" x14ac:dyDescent="0.35">
      <c r="A8" s="73">
        <v>28045311</v>
      </c>
      <c r="B8" s="62" t="s">
        <v>27</v>
      </c>
      <c r="C8" s="64" t="s">
        <v>233</v>
      </c>
      <c r="D8" s="3">
        <v>10</v>
      </c>
      <c r="E8" s="67">
        <v>1</v>
      </c>
      <c r="F8" s="70">
        <v>1046.9406721104083</v>
      </c>
      <c r="G8" s="70">
        <v>1266.798213253594</v>
      </c>
      <c r="H8" s="24"/>
      <c r="I8" s="24"/>
      <c r="J8" s="24"/>
      <c r="L8" s="23">
        <f t="shared" ref="L8:L17" si="0">ROUND((H8+I8+J8),2)</f>
        <v>0</v>
      </c>
      <c r="M8" s="22">
        <f t="shared" ref="M8:M17" si="1">ROUND(L8*0.21,2)</f>
        <v>0</v>
      </c>
      <c r="N8" s="23">
        <f t="shared" ref="N8:N17" si="2">SUM(L8:M8)</f>
        <v>0</v>
      </c>
      <c r="P8" s="19"/>
      <c r="Q8" s="21">
        <f>+Q7/Q5</f>
        <v>-1</v>
      </c>
    </row>
    <row r="9" spans="1:17" x14ac:dyDescent="0.35">
      <c r="A9" s="73">
        <v>28076368</v>
      </c>
      <c r="B9" s="62" t="s">
        <v>28</v>
      </c>
      <c r="C9" s="65" t="s">
        <v>278</v>
      </c>
      <c r="D9" s="3">
        <v>10</v>
      </c>
      <c r="E9" s="67">
        <v>11</v>
      </c>
      <c r="F9" s="70">
        <v>11516.34739321449</v>
      </c>
      <c r="G9" s="70">
        <v>13934.780345789532</v>
      </c>
      <c r="H9" s="24"/>
      <c r="I9" s="24"/>
      <c r="J9" s="24"/>
      <c r="L9" s="23">
        <f t="shared" si="0"/>
        <v>0</v>
      </c>
      <c r="M9" s="22">
        <f t="shared" si="1"/>
        <v>0</v>
      </c>
      <c r="N9" s="23">
        <f t="shared" si="2"/>
        <v>0</v>
      </c>
    </row>
    <row r="10" spans="1:17" x14ac:dyDescent="0.35">
      <c r="A10" s="73">
        <v>28030174</v>
      </c>
      <c r="B10" s="62" t="s">
        <v>29</v>
      </c>
      <c r="C10" s="64" t="s">
        <v>288</v>
      </c>
      <c r="D10" s="3">
        <v>10</v>
      </c>
      <c r="E10" s="67">
        <v>14</v>
      </c>
      <c r="F10" s="70">
        <v>14657.169409545715</v>
      </c>
      <c r="G10" s="70">
        <v>17735.174985550315</v>
      </c>
      <c r="H10" s="24"/>
      <c r="I10" s="24"/>
      <c r="J10" s="24"/>
      <c r="L10" s="23">
        <f t="shared" si="0"/>
        <v>0</v>
      </c>
      <c r="M10" s="22">
        <f t="shared" si="1"/>
        <v>0</v>
      </c>
      <c r="N10" s="23">
        <f t="shared" si="2"/>
        <v>0</v>
      </c>
    </row>
    <row r="11" spans="1:17" x14ac:dyDescent="0.35">
      <c r="A11" s="73">
        <v>28037016</v>
      </c>
      <c r="B11" s="62" t="s">
        <v>30</v>
      </c>
      <c r="C11" s="64" t="s">
        <v>288</v>
      </c>
      <c r="D11" s="3">
        <v>10</v>
      </c>
      <c r="E11" s="67">
        <v>8</v>
      </c>
      <c r="F11" s="70">
        <v>8375.5253768832663</v>
      </c>
      <c r="G11" s="70">
        <v>10134.385706028752</v>
      </c>
      <c r="H11" s="24"/>
      <c r="I11" s="24"/>
      <c r="J11" s="24"/>
      <c r="L11" s="23">
        <f t="shared" si="0"/>
        <v>0</v>
      </c>
      <c r="M11" s="22">
        <f t="shared" si="1"/>
        <v>0</v>
      </c>
      <c r="N11" s="23">
        <f t="shared" si="2"/>
        <v>0</v>
      </c>
    </row>
    <row r="12" spans="1:17" x14ac:dyDescent="0.35">
      <c r="A12" s="73">
        <v>28013899</v>
      </c>
      <c r="B12" s="62" t="s">
        <v>31</v>
      </c>
      <c r="C12" s="64" t="s">
        <v>288</v>
      </c>
      <c r="D12" s="3">
        <v>10</v>
      </c>
      <c r="E12" s="67">
        <v>13</v>
      </c>
      <c r="F12" s="70">
        <v>13610.228737435307</v>
      </c>
      <c r="G12" s="70">
        <v>16468.37677229672</v>
      </c>
      <c r="H12" s="24"/>
      <c r="I12" s="24"/>
      <c r="J12" s="24"/>
      <c r="L12" s="23">
        <f t="shared" si="0"/>
        <v>0</v>
      </c>
      <c r="M12" s="22">
        <f t="shared" si="1"/>
        <v>0</v>
      </c>
      <c r="N12" s="23">
        <f t="shared" si="2"/>
        <v>0</v>
      </c>
    </row>
    <row r="13" spans="1:17" x14ac:dyDescent="0.35">
      <c r="A13" s="73">
        <v>28079357</v>
      </c>
      <c r="B13" s="62" t="s">
        <v>32</v>
      </c>
      <c r="C13" s="65" t="s">
        <v>278</v>
      </c>
      <c r="D13" s="3">
        <v>10</v>
      </c>
      <c r="E13" s="67">
        <v>7</v>
      </c>
      <c r="F13" s="70">
        <v>7328.5847047728575</v>
      </c>
      <c r="G13" s="70">
        <v>8867.5874927751574</v>
      </c>
      <c r="H13" s="24"/>
      <c r="I13" s="24"/>
      <c r="J13" s="24"/>
      <c r="L13" s="23">
        <f t="shared" si="0"/>
        <v>0</v>
      </c>
      <c r="M13" s="22">
        <f t="shared" si="1"/>
        <v>0</v>
      </c>
      <c r="N13" s="23">
        <f t="shared" si="2"/>
        <v>0</v>
      </c>
    </row>
    <row r="14" spans="1:17" x14ac:dyDescent="0.35">
      <c r="A14" s="73">
        <v>28076371</v>
      </c>
      <c r="B14" s="62" t="s">
        <v>33</v>
      </c>
      <c r="C14" s="64" t="s">
        <v>288</v>
      </c>
      <c r="D14" s="3">
        <v>10</v>
      </c>
      <c r="E14" s="67">
        <v>13</v>
      </c>
      <c r="F14" s="70">
        <v>13610.228737435307</v>
      </c>
      <c r="G14" s="70">
        <v>16468.37677229672</v>
      </c>
      <c r="H14" s="24"/>
      <c r="I14" s="24"/>
      <c r="J14" s="24"/>
      <c r="L14" s="23">
        <f t="shared" si="0"/>
        <v>0</v>
      </c>
      <c r="M14" s="22">
        <f t="shared" si="1"/>
        <v>0</v>
      </c>
      <c r="N14" s="23">
        <f t="shared" si="2"/>
        <v>0</v>
      </c>
    </row>
    <row r="15" spans="1:17" x14ac:dyDescent="0.35">
      <c r="A15" s="73">
        <v>28073859</v>
      </c>
      <c r="B15" s="62" t="s">
        <v>34</v>
      </c>
      <c r="C15" s="65" t="s">
        <v>235</v>
      </c>
      <c r="D15" s="3">
        <v>10</v>
      </c>
      <c r="E15" s="67">
        <v>10</v>
      </c>
      <c r="F15" s="70">
        <v>10469.406721104084</v>
      </c>
      <c r="G15" s="70">
        <v>12667.982132535941</v>
      </c>
      <c r="H15" s="24"/>
      <c r="I15" s="24"/>
      <c r="J15" s="24"/>
      <c r="L15" s="23">
        <f t="shared" si="0"/>
        <v>0</v>
      </c>
      <c r="M15" s="22">
        <f t="shared" si="1"/>
        <v>0</v>
      </c>
      <c r="N15" s="23">
        <f t="shared" si="2"/>
        <v>0</v>
      </c>
    </row>
    <row r="16" spans="1:17" x14ac:dyDescent="0.35">
      <c r="A16" s="73">
        <v>28077269</v>
      </c>
      <c r="B16" s="62" t="s">
        <v>35</v>
      </c>
      <c r="C16" s="64" t="s">
        <v>36</v>
      </c>
      <c r="D16" s="3">
        <v>10</v>
      </c>
      <c r="E16" s="67">
        <v>14</v>
      </c>
      <c r="F16" s="70">
        <v>14657.169409545715</v>
      </c>
      <c r="G16" s="70">
        <v>17735.174985550315</v>
      </c>
      <c r="H16" s="24"/>
      <c r="I16" s="24"/>
      <c r="J16" s="24"/>
      <c r="L16" s="23">
        <f t="shared" si="0"/>
        <v>0</v>
      </c>
      <c r="M16" s="22">
        <f t="shared" si="1"/>
        <v>0</v>
      </c>
      <c r="N16" s="23">
        <f t="shared" si="2"/>
        <v>0</v>
      </c>
    </row>
    <row r="17" spans="1:14" x14ac:dyDescent="0.35">
      <c r="A17" s="73">
        <v>28018472</v>
      </c>
      <c r="B17" s="62" t="s">
        <v>37</v>
      </c>
      <c r="C17" s="64" t="s">
        <v>288</v>
      </c>
      <c r="D17" s="3">
        <v>10</v>
      </c>
      <c r="E17" s="77">
        <v>7</v>
      </c>
      <c r="F17" s="70">
        <v>7328.5847047728575</v>
      </c>
      <c r="G17" s="70">
        <v>8867.5874927751574</v>
      </c>
      <c r="H17" s="24"/>
      <c r="I17" s="24"/>
      <c r="J17" s="24"/>
      <c r="L17" s="23">
        <f t="shared" si="0"/>
        <v>0</v>
      </c>
      <c r="M17" s="22">
        <f t="shared" si="1"/>
        <v>0</v>
      </c>
      <c r="N17" s="23">
        <f t="shared" si="2"/>
        <v>0</v>
      </c>
    </row>
    <row r="18" spans="1:14" x14ac:dyDescent="0.35">
      <c r="F18" s="76"/>
      <c r="G18" s="76"/>
    </row>
    <row r="19" spans="1:14" x14ac:dyDescent="0.35">
      <c r="E19" s="25" t="s">
        <v>204</v>
      </c>
      <c r="F19" s="72">
        <f>SUM(F7:F17)</f>
        <v>104694.06721104083</v>
      </c>
      <c r="G19" s="72">
        <f>SUM(G7:G17)</f>
        <v>126679.82132535939</v>
      </c>
    </row>
  </sheetData>
  <dataConsolidate/>
  <mergeCells count="3">
    <mergeCell ref="A1:C1"/>
    <mergeCell ref="A2:C5"/>
    <mergeCell ref="H3:N3"/>
  </mergeCells>
  <pageMargins left="0.7" right="0.7" top="0.75" bottom="0.75" header="0.3" footer="0.3"/>
  <pageSetup paperSize="9" scale="64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7"/>
  <sheetViews>
    <sheetView topLeftCell="D4" zoomScaleNormal="100" workbookViewId="0">
      <selection activeCell="G7" sqref="G7:G15"/>
    </sheetView>
  </sheetViews>
  <sheetFormatPr baseColWidth="10" defaultRowHeight="14.5" x14ac:dyDescent="0.35"/>
  <cols>
    <col min="1" max="1" width="7.08984375" customWidth="1"/>
    <col min="2" max="2" width="23.6328125" customWidth="1"/>
    <col min="3" max="3" width="20.36328125" customWidth="1"/>
    <col min="4" max="4" width="9.36328125" customWidth="1"/>
    <col min="5" max="5" width="7.36328125" customWidth="1"/>
    <col min="6" max="6" width="14.90625" bestFit="1" customWidth="1"/>
    <col min="7" max="7" width="14.81640625" customWidth="1"/>
    <col min="8" max="10" width="11.81640625" customWidth="1"/>
    <col min="11" max="11" width="0.81640625" customWidth="1"/>
    <col min="12" max="12" width="11.6328125" bestFit="1" customWidth="1"/>
    <col min="15" max="15" width="0.81640625" customWidth="1"/>
    <col min="16" max="16" width="11.6328125" customWidth="1"/>
    <col min="17" max="17" width="15.453125" customWidth="1"/>
  </cols>
  <sheetData>
    <row r="1" spans="1:17" ht="35.4" customHeight="1" x14ac:dyDescent="0.35">
      <c r="A1" s="157" t="s">
        <v>196</v>
      </c>
      <c r="B1" s="157"/>
      <c r="C1" s="157"/>
      <c r="E1" s="11" t="s">
        <v>289</v>
      </c>
    </row>
    <row r="2" spans="1:17" ht="12.65" customHeight="1" x14ac:dyDescent="0.35">
      <c r="A2" s="161" t="s">
        <v>193</v>
      </c>
      <c r="B2" s="161"/>
      <c r="C2" s="161"/>
    </row>
    <row r="3" spans="1:17" ht="21.65" customHeight="1" x14ac:dyDescent="0.35">
      <c r="A3" s="161"/>
      <c r="B3" s="161"/>
      <c r="C3" s="161"/>
      <c r="D3" s="9"/>
      <c r="E3" s="10" t="s">
        <v>4</v>
      </c>
      <c r="F3" s="12">
        <v>0.21</v>
      </c>
      <c r="H3" s="158" t="s">
        <v>202</v>
      </c>
      <c r="I3" s="159"/>
      <c r="J3" s="159"/>
      <c r="K3" s="159"/>
      <c r="L3" s="159"/>
      <c r="M3" s="159"/>
      <c r="N3" s="160"/>
    </row>
    <row r="4" spans="1:17" ht="11.4" customHeight="1" x14ac:dyDescent="0.35">
      <c r="A4" s="161"/>
      <c r="B4" s="161"/>
      <c r="C4" s="161"/>
      <c r="D4" s="9"/>
    </row>
    <row r="5" spans="1:17" ht="70.25" customHeight="1" x14ac:dyDescent="0.35">
      <c r="A5" s="161"/>
      <c r="B5" s="161"/>
      <c r="C5" s="161"/>
      <c r="D5" s="9"/>
      <c r="F5" s="85" t="s">
        <v>342</v>
      </c>
      <c r="G5" s="10" t="s">
        <v>343</v>
      </c>
      <c r="H5" s="10" t="s">
        <v>197</v>
      </c>
      <c r="I5" s="10" t="s">
        <v>198</v>
      </c>
      <c r="J5" s="10" t="s">
        <v>199</v>
      </c>
      <c r="K5" s="13"/>
      <c r="L5" s="10" t="s">
        <v>200</v>
      </c>
      <c r="M5" s="10" t="s">
        <v>4</v>
      </c>
      <c r="N5" s="10" t="s">
        <v>201</v>
      </c>
      <c r="P5" s="17" t="s">
        <v>203</v>
      </c>
      <c r="Q5" s="18">
        <f>SUM(G7:G15)</f>
        <v>173551.35521574237</v>
      </c>
    </row>
    <row r="6" spans="1:17" ht="48" x14ac:dyDescent="0.35">
      <c r="A6" s="7" t="s">
        <v>1</v>
      </c>
      <c r="B6" s="7" t="s">
        <v>2</v>
      </c>
      <c r="C6" s="7" t="s">
        <v>3</v>
      </c>
      <c r="D6" s="7" t="s">
        <v>192</v>
      </c>
      <c r="E6" s="7" t="s">
        <v>194</v>
      </c>
      <c r="F6" s="8" t="s">
        <v>195</v>
      </c>
      <c r="G6" s="8" t="s">
        <v>195</v>
      </c>
      <c r="H6" s="14" t="s">
        <v>195</v>
      </c>
      <c r="I6" s="14" t="s">
        <v>195</v>
      </c>
      <c r="J6" s="14" t="s">
        <v>195</v>
      </c>
      <c r="K6" s="15"/>
      <c r="L6" s="16" t="s">
        <v>195</v>
      </c>
      <c r="M6" s="16" t="s">
        <v>195</v>
      </c>
      <c r="N6" s="16" t="s">
        <v>195</v>
      </c>
      <c r="P6" s="17" t="s">
        <v>202</v>
      </c>
      <c r="Q6" s="18">
        <f>+SUM(N7:N15)</f>
        <v>0</v>
      </c>
    </row>
    <row r="7" spans="1:17" x14ac:dyDescent="0.35">
      <c r="A7" s="44">
        <v>28020961</v>
      </c>
      <c r="B7" s="47" t="s">
        <v>290</v>
      </c>
      <c r="C7" s="79" t="s">
        <v>299</v>
      </c>
      <c r="D7" s="3">
        <v>10</v>
      </c>
      <c r="E7" s="81">
        <v>12</v>
      </c>
      <c r="F7" s="54">
        <v>12563.288065324899</v>
      </c>
      <c r="G7" s="38">
        <v>15201.578559043128</v>
      </c>
      <c r="H7" s="24"/>
      <c r="I7" s="24"/>
      <c r="J7" s="24"/>
      <c r="L7" s="23">
        <f>ROUND((H7+I7+J7),2)</f>
        <v>0</v>
      </c>
      <c r="M7" s="22">
        <f>ROUND(L7*0.21,2)</f>
        <v>0</v>
      </c>
      <c r="N7" s="23">
        <f>SUM(L7:M7)</f>
        <v>0</v>
      </c>
      <c r="P7" s="19"/>
      <c r="Q7" s="20">
        <f>+Q6-Q5</f>
        <v>-173551.35521574237</v>
      </c>
    </row>
    <row r="8" spans="1:17" x14ac:dyDescent="0.35">
      <c r="A8" s="44">
        <v>28018435</v>
      </c>
      <c r="B8" s="32" t="s">
        <v>291</v>
      </c>
      <c r="C8" s="79" t="s">
        <v>299</v>
      </c>
      <c r="D8" s="3">
        <v>10</v>
      </c>
      <c r="E8" s="81">
        <v>9</v>
      </c>
      <c r="F8" s="54">
        <v>9422.4660489936759</v>
      </c>
      <c r="G8" s="38">
        <v>11401.183919282348</v>
      </c>
      <c r="H8" s="24"/>
      <c r="I8" s="24"/>
      <c r="J8" s="24"/>
      <c r="L8" s="23">
        <f t="shared" ref="L8:L15" si="0">ROUND((H8+I8+J8),2)</f>
        <v>0</v>
      </c>
      <c r="M8" s="22">
        <f t="shared" ref="M8:M15" si="1">ROUND(L8*0.21,2)</f>
        <v>0</v>
      </c>
      <c r="N8" s="23">
        <f t="shared" ref="N8:N15" si="2">SUM(L8:M8)</f>
        <v>0</v>
      </c>
      <c r="P8" s="19"/>
      <c r="Q8" s="21">
        <f>+Q7/Q5</f>
        <v>-1</v>
      </c>
    </row>
    <row r="9" spans="1:17" x14ac:dyDescent="0.35">
      <c r="A9" s="44">
        <v>28020934</v>
      </c>
      <c r="B9" s="32" t="s">
        <v>292</v>
      </c>
      <c r="C9" s="79" t="s">
        <v>300</v>
      </c>
      <c r="D9" s="3">
        <v>10</v>
      </c>
      <c r="E9" s="81">
        <v>24</v>
      </c>
      <c r="F9" s="54">
        <v>25126.576130649799</v>
      </c>
      <c r="G9" s="38">
        <v>30403.157118086256</v>
      </c>
      <c r="H9" s="24"/>
      <c r="I9" s="24"/>
      <c r="J9" s="24"/>
      <c r="L9" s="23">
        <f t="shared" si="0"/>
        <v>0</v>
      </c>
      <c r="M9" s="22">
        <f t="shared" si="1"/>
        <v>0</v>
      </c>
      <c r="N9" s="23">
        <f t="shared" si="2"/>
        <v>0</v>
      </c>
    </row>
    <row r="10" spans="1:17" x14ac:dyDescent="0.35">
      <c r="A10" s="44">
        <v>28020946</v>
      </c>
      <c r="B10" s="48" t="s">
        <v>293</v>
      </c>
      <c r="C10" s="79" t="s">
        <v>300</v>
      </c>
      <c r="D10" s="3">
        <v>10</v>
      </c>
      <c r="E10" s="81">
        <v>33</v>
      </c>
      <c r="F10" s="54">
        <v>34549.042179643475</v>
      </c>
      <c r="G10" s="38">
        <v>41804.341037368606</v>
      </c>
      <c r="H10" s="24"/>
      <c r="I10" s="24"/>
      <c r="J10" s="24"/>
      <c r="L10" s="23">
        <f t="shared" si="0"/>
        <v>0</v>
      </c>
      <c r="M10" s="22">
        <f t="shared" si="1"/>
        <v>0</v>
      </c>
      <c r="N10" s="23">
        <f t="shared" si="2"/>
        <v>0</v>
      </c>
    </row>
    <row r="11" spans="1:17" x14ac:dyDescent="0.35">
      <c r="A11" s="44">
        <v>28018356</v>
      </c>
      <c r="B11" s="48" t="s">
        <v>294</v>
      </c>
      <c r="C11" s="79" t="s">
        <v>301</v>
      </c>
      <c r="D11" s="3">
        <v>10</v>
      </c>
      <c r="E11" s="81">
        <v>16</v>
      </c>
      <c r="F11" s="54">
        <v>16751.050753766533</v>
      </c>
      <c r="G11" s="38">
        <v>20268.771412057504</v>
      </c>
      <c r="H11" s="24"/>
      <c r="I11" s="24"/>
      <c r="J11" s="24"/>
      <c r="L11" s="23">
        <f t="shared" si="0"/>
        <v>0</v>
      </c>
      <c r="M11" s="22">
        <f t="shared" si="1"/>
        <v>0</v>
      </c>
      <c r="N11" s="23">
        <f t="shared" si="2"/>
        <v>0</v>
      </c>
    </row>
    <row r="12" spans="1:17" x14ac:dyDescent="0.35">
      <c r="A12" s="44">
        <v>28018903</v>
      </c>
      <c r="B12" s="48" t="s">
        <v>295</v>
      </c>
      <c r="C12" s="79" t="s">
        <v>302</v>
      </c>
      <c r="D12" s="3">
        <v>10</v>
      </c>
      <c r="E12" s="81">
        <v>17</v>
      </c>
      <c r="F12" s="54">
        <v>17797.991425876942</v>
      </c>
      <c r="G12" s="38">
        <v>21535.569625311102</v>
      </c>
      <c r="H12" s="24"/>
      <c r="I12" s="24"/>
      <c r="J12" s="24"/>
      <c r="L12" s="23">
        <f t="shared" si="0"/>
        <v>0</v>
      </c>
      <c r="M12" s="22">
        <f t="shared" si="1"/>
        <v>0</v>
      </c>
      <c r="N12" s="23">
        <f t="shared" si="2"/>
        <v>0</v>
      </c>
    </row>
    <row r="13" spans="1:17" x14ac:dyDescent="0.35">
      <c r="A13" s="44">
        <v>28039876</v>
      </c>
      <c r="B13" s="48" t="s">
        <v>296</v>
      </c>
      <c r="C13" s="79" t="s">
        <v>303</v>
      </c>
      <c r="D13" s="3">
        <v>10</v>
      </c>
      <c r="E13" s="81">
        <v>12</v>
      </c>
      <c r="F13" s="54">
        <v>12563.288065324899</v>
      </c>
      <c r="G13" s="38">
        <v>15201.578559043128</v>
      </c>
      <c r="H13" s="24"/>
      <c r="I13" s="24"/>
      <c r="J13" s="24"/>
      <c r="L13" s="23">
        <f t="shared" si="0"/>
        <v>0</v>
      </c>
      <c r="M13" s="22">
        <f t="shared" si="1"/>
        <v>0</v>
      </c>
      <c r="N13" s="23">
        <f t="shared" si="2"/>
        <v>0</v>
      </c>
    </row>
    <row r="14" spans="1:17" x14ac:dyDescent="0.35">
      <c r="A14" s="44">
        <v>28042942</v>
      </c>
      <c r="B14" s="48" t="s">
        <v>297</v>
      </c>
      <c r="C14" s="79" t="s">
        <v>304</v>
      </c>
      <c r="D14" s="3">
        <v>10</v>
      </c>
      <c r="E14" s="81">
        <v>3</v>
      </c>
      <c r="F14" s="54">
        <v>3140.8220163312249</v>
      </c>
      <c r="G14" s="38">
        <v>3800.394639760782</v>
      </c>
      <c r="H14" s="24"/>
      <c r="I14" s="24"/>
      <c r="J14" s="24"/>
      <c r="L14" s="23">
        <f t="shared" si="0"/>
        <v>0</v>
      </c>
      <c r="M14" s="22">
        <f t="shared" si="1"/>
        <v>0</v>
      </c>
      <c r="N14" s="23">
        <f t="shared" si="2"/>
        <v>0</v>
      </c>
    </row>
    <row r="15" spans="1:17" x14ac:dyDescent="0.35">
      <c r="A15" s="45">
        <v>28018381</v>
      </c>
      <c r="B15" s="58" t="s">
        <v>298</v>
      </c>
      <c r="C15" s="80" t="s">
        <v>305</v>
      </c>
      <c r="D15" s="3">
        <v>10</v>
      </c>
      <c r="E15" s="168">
        <v>11</v>
      </c>
      <c r="F15" s="54">
        <v>11516.34739321449</v>
      </c>
      <c r="G15" s="38">
        <v>13934.780345789532</v>
      </c>
      <c r="H15" s="24"/>
      <c r="I15" s="24"/>
      <c r="J15" s="24"/>
      <c r="L15" s="23">
        <f t="shared" si="0"/>
        <v>0</v>
      </c>
      <c r="M15" s="22">
        <f t="shared" si="1"/>
        <v>0</v>
      </c>
      <c r="N15" s="23">
        <f t="shared" si="2"/>
        <v>0</v>
      </c>
    </row>
    <row r="16" spans="1:17" x14ac:dyDescent="0.35">
      <c r="F16" s="78"/>
      <c r="G16" s="78"/>
    </row>
    <row r="17" spans="5:7" x14ac:dyDescent="0.35">
      <c r="E17" s="25" t="s">
        <v>204</v>
      </c>
      <c r="F17" s="56">
        <f>SUM(F7:F15)</f>
        <v>143430.87207912595</v>
      </c>
      <c r="G17" s="56">
        <f>SUM(G7:G15)</f>
        <v>173551.35521574237</v>
      </c>
    </row>
  </sheetData>
  <dataConsolidate/>
  <mergeCells count="3">
    <mergeCell ref="A1:C1"/>
    <mergeCell ref="A2:C5"/>
    <mergeCell ref="H3:N3"/>
  </mergeCells>
  <pageMargins left="0.7" right="0.7" top="0.75" bottom="0.75" header="0.3" footer="0.3"/>
  <pageSetup paperSize="9" scale="6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7"/>
  <sheetViews>
    <sheetView topLeftCell="C3" zoomScaleNormal="100" workbookViewId="0">
      <selection activeCell="G7" sqref="G7:G15"/>
    </sheetView>
  </sheetViews>
  <sheetFormatPr baseColWidth="10" defaultRowHeight="14.5" x14ac:dyDescent="0.35"/>
  <cols>
    <col min="1" max="1" width="7.08984375" customWidth="1"/>
    <col min="2" max="2" width="24.08984375" customWidth="1"/>
    <col min="3" max="3" width="19.6328125" customWidth="1"/>
    <col min="4" max="4" width="9.36328125" customWidth="1"/>
    <col min="5" max="5" width="7.36328125" customWidth="1"/>
    <col min="6" max="6" width="14.90625" bestFit="1" customWidth="1"/>
    <col min="7" max="7" width="14.81640625" customWidth="1"/>
    <col min="8" max="10" width="11.81640625" customWidth="1"/>
    <col min="11" max="11" width="0.81640625" customWidth="1"/>
    <col min="12" max="12" width="11.6328125" bestFit="1" customWidth="1"/>
    <col min="15" max="15" width="0.81640625" customWidth="1"/>
    <col min="16" max="16" width="11.6328125" customWidth="1"/>
    <col min="17" max="17" width="15.453125" customWidth="1"/>
  </cols>
  <sheetData>
    <row r="1" spans="1:17" ht="35.4" customHeight="1" x14ac:dyDescent="0.35">
      <c r="A1" s="157" t="s">
        <v>196</v>
      </c>
      <c r="B1" s="157"/>
      <c r="C1" s="157"/>
      <c r="E1" s="11" t="s">
        <v>318</v>
      </c>
    </row>
    <row r="2" spans="1:17" ht="12.65" customHeight="1" x14ac:dyDescent="0.35">
      <c r="A2" s="161" t="s">
        <v>193</v>
      </c>
      <c r="B2" s="161"/>
      <c r="C2" s="161"/>
    </row>
    <row r="3" spans="1:17" ht="21.65" customHeight="1" x14ac:dyDescent="0.35">
      <c r="A3" s="161"/>
      <c r="B3" s="161"/>
      <c r="C3" s="161"/>
      <c r="D3" s="9"/>
      <c r="E3" s="10" t="s">
        <v>4</v>
      </c>
      <c r="F3" s="12">
        <v>0.21</v>
      </c>
      <c r="H3" s="158" t="s">
        <v>202</v>
      </c>
      <c r="I3" s="159"/>
      <c r="J3" s="159"/>
      <c r="K3" s="159"/>
      <c r="L3" s="159"/>
      <c r="M3" s="159"/>
      <c r="N3" s="160"/>
    </row>
    <row r="4" spans="1:17" ht="11.4" customHeight="1" x14ac:dyDescent="0.35">
      <c r="A4" s="161"/>
      <c r="B4" s="161"/>
      <c r="C4" s="161"/>
      <c r="D4" s="9"/>
    </row>
    <row r="5" spans="1:17" ht="70.25" customHeight="1" x14ac:dyDescent="0.35">
      <c r="A5" s="161"/>
      <c r="B5" s="161"/>
      <c r="C5" s="161"/>
      <c r="D5" s="9"/>
      <c r="F5" s="85" t="s">
        <v>342</v>
      </c>
      <c r="G5" s="10" t="s">
        <v>343</v>
      </c>
      <c r="H5" s="10" t="s">
        <v>197</v>
      </c>
      <c r="I5" s="10" t="s">
        <v>198</v>
      </c>
      <c r="J5" s="10" t="s">
        <v>199</v>
      </c>
      <c r="K5" s="13"/>
      <c r="L5" s="10" t="s">
        <v>200</v>
      </c>
      <c r="M5" s="10" t="s">
        <v>4</v>
      </c>
      <c r="N5" s="10" t="s">
        <v>201</v>
      </c>
      <c r="P5" s="17" t="s">
        <v>203</v>
      </c>
      <c r="Q5" s="18">
        <f>SUM(G7:G15)</f>
        <v>178618.54806875673</v>
      </c>
    </row>
    <row r="6" spans="1:17" ht="48" x14ac:dyDescent="0.35">
      <c r="A6" s="7" t="s">
        <v>1</v>
      </c>
      <c r="B6" s="7" t="s">
        <v>2</v>
      </c>
      <c r="C6" s="7" t="s">
        <v>3</v>
      </c>
      <c r="D6" s="7" t="s">
        <v>192</v>
      </c>
      <c r="E6" s="7" t="s">
        <v>194</v>
      </c>
      <c r="F6" s="8" t="s">
        <v>195</v>
      </c>
      <c r="G6" s="8" t="s">
        <v>195</v>
      </c>
      <c r="H6" s="14" t="s">
        <v>195</v>
      </c>
      <c r="I6" s="14" t="s">
        <v>195</v>
      </c>
      <c r="J6" s="14" t="s">
        <v>195</v>
      </c>
      <c r="K6" s="15"/>
      <c r="L6" s="16" t="s">
        <v>195</v>
      </c>
      <c r="M6" s="16" t="s">
        <v>195</v>
      </c>
      <c r="N6" s="16" t="s">
        <v>195</v>
      </c>
      <c r="P6" s="17" t="s">
        <v>202</v>
      </c>
      <c r="Q6" s="18">
        <f>+SUM(N7:N15)</f>
        <v>0</v>
      </c>
    </row>
    <row r="7" spans="1:17" x14ac:dyDescent="0.35">
      <c r="A7" s="44">
        <v>28020855</v>
      </c>
      <c r="B7" s="48" t="s">
        <v>309</v>
      </c>
      <c r="C7" s="79" t="s">
        <v>304</v>
      </c>
      <c r="D7" s="3">
        <v>10</v>
      </c>
      <c r="E7" s="81">
        <v>18</v>
      </c>
      <c r="F7" s="70">
        <v>18844.932097987352</v>
      </c>
      <c r="G7" s="38">
        <v>22802.367838564696</v>
      </c>
      <c r="H7" s="24"/>
      <c r="I7" s="24"/>
      <c r="J7" s="24"/>
      <c r="L7" s="23">
        <f>ROUND((H7+I7+J7),2)</f>
        <v>0</v>
      </c>
      <c r="M7" s="22">
        <f>ROUND(L7*0.21,2)</f>
        <v>0</v>
      </c>
      <c r="N7" s="23">
        <f>SUM(L7:M7)</f>
        <v>0</v>
      </c>
      <c r="P7" s="19"/>
      <c r="Q7" s="20">
        <f>+Q6-Q5</f>
        <v>-178618.54806875673</v>
      </c>
    </row>
    <row r="8" spans="1:17" x14ac:dyDescent="0.35">
      <c r="A8" s="44">
        <v>28045347</v>
      </c>
      <c r="B8" s="48" t="s">
        <v>310</v>
      </c>
      <c r="C8" s="79" t="s">
        <v>306</v>
      </c>
      <c r="D8" s="3">
        <v>10</v>
      </c>
      <c r="E8" s="81">
        <v>8</v>
      </c>
      <c r="F8" s="70">
        <v>8375.5253768832663</v>
      </c>
      <c r="G8" s="38">
        <v>10134.385706028752</v>
      </c>
      <c r="H8" s="24"/>
      <c r="I8" s="24"/>
      <c r="J8" s="24"/>
      <c r="L8" s="23">
        <f t="shared" ref="L8:L15" si="0">ROUND((H8+I8+J8),2)</f>
        <v>0</v>
      </c>
      <c r="M8" s="22">
        <f t="shared" ref="M8:M15" si="1">ROUND(L8*0.21,2)</f>
        <v>0</v>
      </c>
      <c r="N8" s="23">
        <f t="shared" ref="N8:N15" si="2">SUM(L8:M8)</f>
        <v>0</v>
      </c>
      <c r="P8" s="19"/>
      <c r="Q8" s="21">
        <f>+Q7/Q5</f>
        <v>-1</v>
      </c>
    </row>
    <row r="9" spans="1:17" x14ac:dyDescent="0.35">
      <c r="A9" s="44">
        <v>28020545</v>
      </c>
      <c r="B9" s="48" t="s">
        <v>311</v>
      </c>
      <c r="C9" s="79" t="s">
        <v>306</v>
      </c>
      <c r="D9" s="3">
        <v>10</v>
      </c>
      <c r="E9" s="81">
        <v>14</v>
      </c>
      <c r="F9" s="70">
        <v>14657.169409545715</v>
      </c>
      <c r="G9" s="38">
        <v>17735.174985550315</v>
      </c>
      <c r="H9" s="24"/>
      <c r="I9" s="24"/>
      <c r="J9" s="24"/>
      <c r="L9" s="23">
        <f t="shared" si="0"/>
        <v>0</v>
      </c>
      <c r="M9" s="22">
        <f t="shared" si="1"/>
        <v>0</v>
      </c>
      <c r="N9" s="23">
        <f t="shared" si="2"/>
        <v>0</v>
      </c>
    </row>
    <row r="10" spans="1:17" x14ac:dyDescent="0.35">
      <c r="A10" s="44">
        <v>28039888</v>
      </c>
      <c r="B10" s="48" t="s">
        <v>312</v>
      </c>
      <c r="C10" s="79" t="s">
        <v>306</v>
      </c>
      <c r="D10" s="3">
        <v>10</v>
      </c>
      <c r="E10" s="81">
        <v>16</v>
      </c>
      <c r="F10" s="70">
        <v>16751.050753766533</v>
      </c>
      <c r="G10" s="38">
        <v>20268.771412057504</v>
      </c>
      <c r="H10" s="24"/>
      <c r="I10" s="24"/>
      <c r="J10" s="24"/>
      <c r="L10" s="23">
        <f t="shared" si="0"/>
        <v>0</v>
      </c>
      <c r="M10" s="22">
        <f t="shared" si="1"/>
        <v>0</v>
      </c>
      <c r="N10" s="23">
        <f t="shared" si="2"/>
        <v>0</v>
      </c>
    </row>
    <row r="11" spans="1:17" x14ac:dyDescent="0.35">
      <c r="A11" s="44">
        <v>28030150</v>
      </c>
      <c r="B11" s="48" t="s">
        <v>313</v>
      </c>
      <c r="C11" s="79" t="s">
        <v>306</v>
      </c>
      <c r="D11" s="3">
        <v>10</v>
      </c>
      <c r="E11" s="81">
        <v>13</v>
      </c>
      <c r="F11" s="70">
        <v>13610.228737435307</v>
      </c>
      <c r="G11" s="38">
        <v>16468.37677229672</v>
      </c>
      <c r="H11" s="24"/>
      <c r="I11" s="24"/>
      <c r="J11" s="24"/>
      <c r="L11" s="23">
        <f t="shared" si="0"/>
        <v>0</v>
      </c>
      <c r="M11" s="22">
        <f t="shared" si="1"/>
        <v>0</v>
      </c>
      <c r="N11" s="23">
        <f t="shared" si="2"/>
        <v>0</v>
      </c>
    </row>
    <row r="12" spans="1:17" x14ac:dyDescent="0.35">
      <c r="A12" s="44">
        <v>28020739</v>
      </c>
      <c r="B12" s="48" t="s">
        <v>314</v>
      </c>
      <c r="C12" s="79" t="s">
        <v>307</v>
      </c>
      <c r="D12" s="3">
        <v>10</v>
      </c>
      <c r="E12" s="81">
        <v>14</v>
      </c>
      <c r="F12" s="70">
        <v>14657.169409545715</v>
      </c>
      <c r="G12" s="38">
        <v>17735.174985550315</v>
      </c>
      <c r="H12" s="24"/>
      <c r="I12" s="24"/>
      <c r="J12" s="24"/>
      <c r="L12" s="23">
        <f t="shared" si="0"/>
        <v>0</v>
      </c>
      <c r="M12" s="22">
        <f t="shared" si="1"/>
        <v>0</v>
      </c>
      <c r="N12" s="23">
        <f t="shared" si="2"/>
        <v>0</v>
      </c>
    </row>
    <row r="13" spans="1:17" x14ac:dyDescent="0.35">
      <c r="A13" s="44">
        <v>28040741</v>
      </c>
      <c r="B13" s="48" t="s">
        <v>315</v>
      </c>
      <c r="C13" s="79" t="s">
        <v>307</v>
      </c>
      <c r="D13" s="3">
        <v>10</v>
      </c>
      <c r="E13" s="81">
        <v>18</v>
      </c>
      <c r="F13" s="70">
        <v>18844.932097987352</v>
      </c>
      <c r="G13" s="38">
        <v>22802.367838564696</v>
      </c>
      <c r="H13" s="24"/>
      <c r="I13" s="24"/>
      <c r="J13" s="24"/>
      <c r="L13" s="23">
        <f t="shared" si="0"/>
        <v>0</v>
      </c>
      <c r="M13" s="22">
        <f t="shared" si="1"/>
        <v>0</v>
      </c>
      <c r="N13" s="23">
        <f t="shared" si="2"/>
        <v>0</v>
      </c>
    </row>
    <row r="14" spans="1:17" x14ac:dyDescent="0.35">
      <c r="A14" s="44">
        <v>28020624</v>
      </c>
      <c r="B14" s="48" t="s">
        <v>316</v>
      </c>
      <c r="C14" s="79" t="s">
        <v>308</v>
      </c>
      <c r="D14" s="3">
        <v>10</v>
      </c>
      <c r="E14" s="81">
        <v>20</v>
      </c>
      <c r="F14" s="70">
        <v>20938.813442208168</v>
      </c>
      <c r="G14" s="38">
        <v>25335.964265071882</v>
      </c>
      <c r="H14" s="24"/>
      <c r="I14" s="24"/>
      <c r="J14" s="24"/>
      <c r="L14" s="23">
        <f t="shared" ref="L14" si="3">ROUND((H14+I14+J14),2)</f>
        <v>0</v>
      </c>
      <c r="M14" s="22">
        <f t="shared" si="1"/>
        <v>0</v>
      </c>
      <c r="N14" s="23">
        <f t="shared" ref="N14" si="4">SUM(L14:M14)</f>
        <v>0</v>
      </c>
    </row>
    <row r="15" spans="1:17" x14ac:dyDescent="0.35">
      <c r="A15" s="45">
        <v>28019889</v>
      </c>
      <c r="B15" s="58" t="s">
        <v>317</v>
      </c>
      <c r="C15" s="79" t="s">
        <v>300</v>
      </c>
      <c r="D15" s="3">
        <v>10</v>
      </c>
      <c r="E15" s="168">
        <v>20</v>
      </c>
      <c r="F15" s="70">
        <v>20938.813442208168</v>
      </c>
      <c r="G15" s="38">
        <v>25335.964265071882</v>
      </c>
      <c r="H15" s="24"/>
      <c r="I15" s="24"/>
      <c r="J15" s="24"/>
      <c r="L15" s="23">
        <f t="shared" si="0"/>
        <v>0</v>
      </c>
      <c r="M15" s="22">
        <f t="shared" si="1"/>
        <v>0</v>
      </c>
      <c r="N15" s="23">
        <f t="shared" si="2"/>
        <v>0</v>
      </c>
    </row>
    <row r="16" spans="1:17" x14ac:dyDescent="0.35">
      <c r="F16" s="76"/>
    </row>
    <row r="17" spans="5:7" x14ac:dyDescent="0.35">
      <c r="E17" s="25" t="s">
        <v>204</v>
      </c>
      <c r="F17" s="72">
        <f>SUM(F7:F15)</f>
        <v>147618.63476756756</v>
      </c>
      <c r="G17" s="26">
        <f>SUM(G7:G15)</f>
        <v>178618.54806875673</v>
      </c>
    </row>
  </sheetData>
  <dataConsolidate/>
  <mergeCells count="3">
    <mergeCell ref="A1:C1"/>
    <mergeCell ref="A2:C5"/>
    <mergeCell ref="H3:N3"/>
  </mergeCells>
  <pageMargins left="0.7" right="0.7" top="0.75" bottom="0.75" header="0.3" footer="0.3"/>
  <pageSetup paperSize="9" scale="64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6"/>
  <sheetViews>
    <sheetView topLeftCell="D4" zoomScaleNormal="100" workbookViewId="0">
      <selection activeCell="G7" sqref="G7:G14"/>
    </sheetView>
  </sheetViews>
  <sheetFormatPr baseColWidth="10" defaultRowHeight="14.5" x14ac:dyDescent="0.35"/>
  <cols>
    <col min="1" max="1" width="7.08984375" customWidth="1"/>
    <col min="2" max="2" width="24.08984375" customWidth="1"/>
    <col min="3" max="3" width="19.6328125" customWidth="1"/>
    <col min="4" max="4" width="9.36328125" customWidth="1"/>
    <col min="5" max="5" width="7.36328125" customWidth="1"/>
    <col min="6" max="6" width="14.90625" bestFit="1" customWidth="1"/>
    <col min="7" max="7" width="14.81640625" customWidth="1"/>
    <col min="8" max="10" width="11.81640625" customWidth="1"/>
    <col min="11" max="11" width="0.81640625" customWidth="1"/>
    <col min="12" max="12" width="11.6328125" bestFit="1" customWidth="1"/>
    <col min="15" max="15" width="0.81640625" customWidth="1"/>
    <col min="16" max="16" width="11.6328125" customWidth="1"/>
    <col min="17" max="17" width="15.453125" customWidth="1"/>
  </cols>
  <sheetData>
    <row r="1" spans="1:17" ht="35.4" customHeight="1" x14ac:dyDescent="0.35">
      <c r="A1" s="157" t="s">
        <v>196</v>
      </c>
      <c r="B1" s="157"/>
      <c r="C1" s="157"/>
      <c r="E1" s="11" t="s">
        <v>319</v>
      </c>
    </row>
    <row r="2" spans="1:17" ht="12.65" customHeight="1" x14ac:dyDescent="0.35">
      <c r="A2" s="161" t="s">
        <v>193</v>
      </c>
      <c r="B2" s="161"/>
      <c r="C2" s="161"/>
    </row>
    <row r="3" spans="1:17" ht="21.65" customHeight="1" x14ac:dyDescent="0.35">
      <c r="A3" s="161"/>
      <c r="B3" s="161"/>
      <c r="C3" s="161"/>
      <c r="D3" s="9"/>
      <c r="E3" s="10" t="s">
        <v>4</v>
      </c>
      <c r="F3" s="12">
        <v>0.21</v>
      </c>
      <c r="H3" s="158" t="s">
        <v>202</v>
      </c>
      <c r="I3" s="159"/>
      <c r="J3" s="159"/>
      <c r="K3" s="159"/>
      <c r="L3" s="159"/>
      <c r="M3" s="159"/>
      <c r="N3" s="160"/>
    </row>
    <row r="4" spans="1:17" ht="11.4" customHeight="1" x14ac:dyDescent="0.35">
      <c r="A4" s="161"/>
      <c r="B4" s="161"/>
      <c r="C4" s="161"/>
      <c r="D4" s="9"/>
    </row>
    <row r="5" spans="1:17" ht="70.25" customHeight="1" x14ac:dyDescent="0.35">
      <c r="A5" s="161"/>
      <c r="B5" s="161"/>
      <c r="C5" s="161"/>
      <c r="D5" s="9"/>
      <c r="F5" s="85" t="s">
        <v>342</v>
      </c>
      <c r="G5" s="10" t="s">
        <v>343</v>
      </c>
      <c r="H5" s="10" t="s">
        <v>197</v>
      </c>
      <c r="I5" s="10" t="s">
        <v>198</v>
      </c>
      <c r="J5" s="10" t="s">
        <v>199</v>
      </c>
      <c r="K5" s="13"/>
      <c r="L5" s="10" t="s">
        <v>200</v>
      </c>
      <c r="M5" s="10" t="s">
        <v>4</v>
      </c>
      <c r="N5" s="10" t="s">
        <v>201</v>
      </c>
      <c r="P5" s="17" t="s">
        <v>203</v>
      </c>
      <c r="Q5" s="18">
        <f>SUM(G7:G14)</f>
        <v>162150.17129646003</v>
      </c>
    </row>
    <row r="6" spans="1:17" ht="48" x14ac:dyDescent="0.35">
      <c r="A6" s="7" t="s">
        <v>1</v>
      </c>
      <c r="B6" s="7" t="s">
        <v>2</v>
      </c>
      <c r="C6" s="7" t="s">
        <v>3</v>
      </c>
      <c r="D6" s="7" t="s">
        <v>192</v>
      </c>
      <c r="E6" s="7" t="s">
        <v>194</v>
      </c>
      <c r="F6" s="8" t="s">
        <v>195</v>
      </c>
      <c r="G6" s="8" t="s">
        <v>195</v>
      </c>
      <c r="H6" s="14" t="s">
        <v>195</v>
      </c>
      <c r="I6" s="14" t="s">
        <v>195</v>
      </c>
      <c r="J6" s="14" t="s">
        <v>195</v>
      </c>
      <c r="K6" s="15"/>
      <c r="L6" s="16" t="s">
        <v>195</v>
      </c>
      <c r="M6" s="16" t="s">
        <v>195</v>
      </c>
      <c r="N6" s="16" t="s">
        <v>195</v>
      </c>
      <c r="P6" s="17" t="s">
        <v>202</v>
      </c>
      <c r="Q6" s="18">
        <f>+SUM(N7:N14)</f>
        <v>0</v>
      </c>
    </row>
    <row r="7" spans="1:17" x14ac:dyDescent="0.35">
      <c r="A7" s="44">
        <v>28045840</v>
      </c>
      <c r="B7" s="48" t="s">
        <v>320</v>
      </c>
      <c r="C7" s="79" t="s">
        <v>328</v>
      </c>
      <c r="D7" s="3">
        <v>10</v>
      </c>
      <c r="E7" s="81">
        <v>22</v>
      </c>
      <c r="F7" s="70">
        <v>23032.69478642898</v>
      </c>
      <c r="G7" s="70">
        <v>27869.560691579063</v>
      </c>
      <c r="H7" s="24"/>
      <c r="I7" s="24"/>
      <c r="J7" s="24"/>
      <c r="L7" s="23">
        <f>ROUND((H7+I7+J7),2)</f>
        <v>0</v>
      </c>
      <c r="M7" s="22">
        <f>ROUND(L7*0.21,2)</f>
        <v>0</v>
      </c>
      <c r="N7" s="23">
        <f>SUM(L7:M7)</f>
        <v>0</v>
      </c>
      <c r="P7" s="19"/>
      <c r="Q7" s="20">
        <f>+Q6-Q5</f>
        <v>-162150.17129646003</v>
      </c>
    </row>
    <row r="8" spans="1:17" x14ac:dyDescent="0.35">
      <c r="A8" s="44">
        <v>28020648</v>
      </c>
      <c r="B8" s="48" t="s">
        <v>321</v>
      </c>
      <c r="C8" s="79" t="s">
        <v>328</v>
      </c>
      <c r="D8" s="3">
        <v>10</v>
      </c>
      <c r="E8" s="81">
        <v>15</v>
      </c>
      <c r="F8" s="70">
        <v>15704.110081656123</v>
      </c>
      <c r="G8" s="70">
        <v>19001.973198803909</v>
      </c>
      <c r="H8" s="24"/>
      <c r="I8" s="24"/>
      <c r="J8" s="24"/>
      <c r="L8" s="23">
        <f t="shared" ref="L8:L14" si="0">ROUND((H8+I8+J8),2)</f>
        <v>0</v>
      </c>
      <c r="M8" s="22">
        <f t="shared" ref="M8:M14" si="1">ROUND(L8*0.21,2)</f>
        <v>0</v>
      </c>
      <c r="N8" s="23">
        <f t="shared" ref="N8:N14" si="2">SUM(L8:M8)</f>
        <v>0</v>
      </c>
      <c r="P8" s="19"/>
      <c r="Q8" s="21">
        <f>+Q7/Q5</f>
        <v>-1</v>
      </c>
    </row>
    <row r="9" spans="1:17" x14ac:dyDescent="0.35">
      <c r="A9" s="44">
        <v>28030964</v>
      </c>
      <c r="B9" s="48" t="s">
        <v>322</v>
      </c>
      <c r="C9" s="79" t="s">
        <v>328</v>
      </c>
      <c r="D9" s="3">
        <v>10</v>
      </c>
      <c r="E9" s="81">
        <v>16</v>
      </c>
      <c r="F9" s="70">
        <v>16751.050753766533</v>
      </c>
      <c r="G9" s="70">
        <v>20268.771412057504</v>
      </c>
      <c r="H9" s="24"/>
      <c r="I9" s="24"/>
      <c r="J9" s="24"/>
      <c r="L9" s="23">
        <f t="shared" si="0"/>
        <v>0</v>
      </c>
      <c r="M9" s="22">
        <f t="shared" si="1"/>
        <v>0</v>
      </c>
      <c r="N9" s="23">
        <f t="shared" si="2"/>
        <v>0</v>
      </c>
    </row>
    <row r="10" spans="1:17" x14ac:dyDescent="0.35">
      <c r="A10" s="44">
        <v>28020909</v>
      </c>
      <c r="B10" s="48" t="s">
        <v>323</v>
      </c>
      <c r="C10" s="79" t="s">
        <v>329</v>
      </c>
      <c r="D10" s="3">
        <v>10</v>
      </c>
      <c r="E10" s="81">
        <v>29</v>
      </c>
      <c r="F10" s="70">
        <v>30361.27949120184</v>
      </c>
      <c r="G10" s="70">
        <v>36737.148184354228</v>
      </c>
      <c r="H10" s="24"/>
      <c r="I10" s="24"/>
      <c r="J10" s="24"/>
      <c r="L10" s="23">
        <f t="shared" si="0"/>
        <v>0</v>
      </c>
      <c r="M10" s="22">
        <f t="shared" si="1"/>
        <v>0</v>
      </c>
      <c r="N10" s="23">
        <f t="shared" si="2"/>
        <v>0</v>
      </c>
    </row>
    <row r="11" spans="1:17" x14ac:dyDescent="0.35">
      <c r="A11" s="44">
        <v>28044902</v>
      </c>
      <c r="B11" s="48" t="s">
        <v>324</v>
      </c>
      <c r="C11" s="79" t="s">
        <v>330</v>
      </c>
      <c r="D11" s="3">
        <v>10</v>
      </c>
      <c r="E11" s="81">
        <v>20</v>
      </c>
      <c r="F11" s="70">
        <v>20938.813442208168</v>
      </c>
      <c r="G11" s="70">
        <v>25335.964265071882</v>
      </c>
      <c r="H11" s="24"/>
      <c r="I11" s="24"/>
      <c r="J11" s="24"/>
      <c r="L11" s="23">
        <f t="shared" si="0"/>
        <v>0</v>
      </c>
      <c r="M11" s="22">
        <f t="shared" si="1"/>
        <v>0</v>
      </c>
      <c r="N11" s="23">
        <f t="shared" si="2"/>
        <v>0</v>
      </c>
    </row>
    <row r="12" spans="1:17" x14ac:dyDescent="0.35">
      <c r="A12" s="44">
        <v>28035330</v>
      </c>
      <c r="B12" s="47" t="s">
        <v>325</v>
      </c>
      <c r="C12" s="79" t="s">
        <v>331</v>
      </c>
      <c r="D12" s="3">
        <v>10</v>
      </c>
      <c r="E12" s="81">
        <v>12</v>
      </c>
      <c r="F12" s="70">
        <v>12563.288065324899</v>
      </c>
      <c r="G12" s="70">
        <v>15201.578559043128</v>
      </c>
      <c r="H12" s="24"/>
      <c r="I12" s="24"/>
      <c r="J12" s="24"/>
      <c r="L12" s="23">
        <f t="shared" si="0"/>
        <v>0</v>
      </c>
      <c r="M12" s="22">
        <f t="shared" si="1"/>
        <v>0</v>
      </c>
      <c r="N12" s="23">
        <f t="shared" si="2"/>
        <v>0</v>
      </c>
    </row>
    <row r="13" spans="1:17" x14ac:dyDescent="0.35">
      <c r="A13" s="44">
        <v>28043235</v>
      </c>
      <c r="B13" s="32" t="s">
        <v>326</v>
      </c>
      <c r="C13" s="79" t="s">
        <v>332</v>
      </c>
      <c r="D13" s="3">
        <v>10</v>
      </c>
      <c r="E13" s="81">
        <v>6</v>
      </c>
      <c r="F13" s="70">
        <v>6281.6440326624497</v>
      </c>
      <c r="G13" s="70">
        <v>7600.7892795215639</v>
      </c>
      <c r="H13" s="24"/>
      <c r="I13" s="24"/>
      <c r="J13" s="24"/>
      <c r="L13" s="23">
        <f t="shared" si="0"/>
        <v>0</v>
      </c>
      <c r="M13" s="22">
        <f t="shared" si="1"/>
        <v>0</v>
      </c>
      <c r="N13" s="23">
        <f t="shared" si="2"/>
        <v>0</v>
      </c>
    </row>
    <row r="14" spans="1:17" x14ac:dyDescent="0.35">
      <c r="A14" s="44">
        <v>28044513</v>
      </c>
      <c r="B14" s="47" t="s">
        <v>327</v>
      </c>
      <c r="C14" s="79" t="s">
        <v>333</v>
      </c>
      <c r="D14" s="3">
        <v>10</v>
      </c>
      <c r="E14" s="81">
        <v>8</v>
      </c>
      <c r="F14" s="70">
        <v>8375.5253768832663</v>
      </c>
      <c r="G14" s="70">
        <v>10134.385706028752</v>
      </c>
      <c r="H14" s="24"/>
      <c r="I14" s="24"/>
      <c r="J14" s="24"/>
      <c r="L14" s="23">
        <f t="shared" si="0"/>
        <v>0</v>
      </c>
      <c r="M14" s="22">
        <f t="shared" si="1"/>
        <v>0</v>
      </c>
      <c r="N14" s="23">
        <f t="shared" si="2"/>
        <v>0</v>
      </c>
    </row>
    <row r="15" spans="1:17" x14ac:dyDescent="0.35">
      <c r="F15" s="76"/>
      <c r="G15" s="76"/>
    </row>
    <row r="16" spans="1:17" x14ac:dyDescent="0.35">
      <c r="E16" s="25" t="s">
        <v>204</v>
      </c>
      <c r="F16" s="72">
        <f>SUM(F7:F14)</f>
        <v>134008.40603013226</v>
      </c>
      <c r="G16" s="72">
        <f>SUM(G7:G14)</f>
        <v>162150.17129646003</v>
      </c>
    </row>
  </sheetData>
  <dataConsolidate/>
  <mergeCells count="3">
    <mergeCell ref="A1:C1"/>
    <mergeCell ref="A2:C5"/>
    <mergeCell ref="H3:N3"/>
  </mergeCells>
  <pageMargins left="0.7" right="0.7" top="0.75" bottom="0.75" header="0.3" footer="0.3"/>
  <pageSetup paperSize="9" scale="64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"/>
  <sheetViews>
    <sheetView topLeftCell="C1" zoomScaleNormal="100" workbookViewId="0">
      <selection activeCell="G7" sqref="G7:G11"/>
    </sheetView>
  </sheetViews>
  <sheetFormatPr baseColWidth="10" defaultRowHeight="14.5" x14ac:dyDescent="0.35"/>
  <cols>
    <col min="1" max="1" width="7.08984375" customWidth="1"/>
    <col min="2" max="2" width="25.90625" customWidth="1"/>
    <col min="3" max="3" width="19.6328125" customWidth="1"/>
    <col min="4" max="4" width="9.36328125" customWidth="1"/>
    <col min="5" max="5" width="7.36328125" customWidth="1"/>
    <col min="6" max="6" width="14.90625" bestFit="1" customWidth="1"/>
    <col min="7" max="7" width="14.81640625" customWidth="1"/>
    <col min="8" max="10" width="11.81640625" customWidth="1"/>
    <col min="11" max="11" width="0.81640625" customWidth="1"/>
    <col min="12" max="12" width="11.6328125" bestFit="1" customWidth="1"/>
    <col min="15" max="15" width="0.81640625" customWidth="1"/>
    <col min="16" max="16" width="11.6328125" customWidth="1"/>
    <col min="17" max="17" width="15.453125" customWidth="1"/>
  </cols>
  <sheetData>
    <row r="1" spans="1:17" ht="35.4" customHeight="1" x14ac:dyDescent="0.35">
      <c r="A1" s="157" t="s">
        <v>196</v>
      </c>
      <c r="B1" s="157"/>
      <c r="C1" s="157"/>
      <c r="E1" s="11" t="s">
        <v>334</v>
      </c>
    </row>
    <row r="2" spans="1:17" ht="12.65" customHeight="1" x14ac:dyDescent="0.35">
      <c r="A2" s="161" t="s">
        <v>193</v>
      </c>
      <c r="B2" s="161"/>
      <c r="C2" s="161"/>
    </row>
    <row r="3" spans="1:17" ht="21.65" customHeight="1" x14ac:dyDescent="0.35">
      <c r="A3" s="161"/>
      <c r="B3" s="161"/>
      <c r="C3" s="161"/>
      <c r="D3" s="9"/>
      <c r="E3" s="10" t="s">
        <v>4</v>
      </c>
      <c r="F3" s="12">
        <v>0.21</v>
      </c>
      <c r="H3" s="158" t="s">
        <v>202</v>
      </c>
      <c r="I3" s="159"/>
      <c r="J3" s="159"/>
      <c r="K3" s="159"/>
      <c r="L3" s="159"/>
      <c r="M3" s="159"/>
      <c r="N3" s="160"/>
    </row>
    <row r="4" spans="1:17" ht="11.4" customHeight="1" x14ac:dyDescent="0.35">
      <c r="A4" s="161"/>
      <c r="B4" s="161"/>
      <c r="C4" s="161"/>
      <c r="D4" s="9"/>
    </row>
    <row r="5" spans="1:17" ht="70.25" customHeight="1" x14ac:dyDescent="0.35">
      <c r="A5" s="161"/>
      <c r="B5" s="161"/>
      <c r="C5" s="161"/>
      <c r="D5" s="9"/>
      <c r="F5" s="85" t="s">
        <v>342</v>
      </c>
      <c r="G5" s="10" t="s">
        <v>343</v>
      </c>
      <c r="H5" s="10" t="s">
        <v>197</v>
      </c>
      <c r="I5" s="10" t="s">
        <v>198</v>
      </c>
      <c r="J5" s="10" t="s">
        <v>199</v>
      </c>
      <c r="K5" s="13"/>
      <c r="L5" s="10" t="s">
        <v>200</v>
      </c>
      <c r="M5" s="10" t="s">
        <v>4</v>
      </c>
      <c r="N5" s="10" t="s">
        <v>201</v>
      </c>
      <c r="P5" s="17" t="s">
        <v>203</v>
      </c>
      <c r="Q5" s="18">
        <f>SUM(G7:G11)</f>
        <v>234357.6694519149</v>
      </c>
    </row>
    <row r="6" spans="1:17" ht="48" x14ac:dyDescent="0.35">
      <c r="A6" s="7" t="s">
        <v>1</v>
      </c>
      <c r="B6" s="7" t="s">
        <v>2</v>
      </c>
      <c r="C6" s="7" t="s">
        <v>3</v>
      </c>
      <c r="D6" s="7" t="s">
        <v>192</v>
      </c>
      <c r="E6" s="7" t="s">
        <v>194</v>
      </c>
      <c r="F6" s="8" t="s">
        <v>195</v>
      </c>
      <c r="G6" s="8" t="s">
        <v>195</v>
      </c>
      <c r="H6" s="14" t="s">
        <v>195</v>
      </c>
      <c r="I6" s="14" t="s">
        <v>195</v>
      </c>
      <c r="J6" s="14" t="s">
        <v>195</v>
      </c>
      <c r="K6" s="15"/>
      <c r="L6" s="16" t="s">
        <v>195</v>
      </c>
      <c r="M6" s="16" t="s">
        <v>195</v>
      </c>
      <c r="N6" s="16" t="s">
        <v>195</v>
      </c>
      <c r="P6" s="17" t="s">
        <v>202</v>
      </c>
      <c r="Q6" s="18">
        <f>+SUM(N7:N11)</f>
        <v>0</v>
      </c>
    </row>
    <row r="7" spans="1:17" x14ac:dyDescent="0.35">
      <c r="A7" s="44">
        <v>28039891</v>
      </c>
      <c r="B7" s="32" t="s">
        <v>335</v>
      </c>
      <c r="C7" s="79" t="s">
        <v>339</v>
      </c>
      <c r="D7" s="3">
        <v>10</v>
      </c>
      <c r="E7" s="2">
        <v>4</v>
      </c>
      <c r="F7" s="70">
        <v>18844.932097987352</v>
      </c>
      <c r="G7" s="70">
        <v>22802.367838564696</v>
      </c>
      <c r="H7" s="24"/>
      <c r="I7" s="24"/>
      <c r="J7" s="24"/>
      <c r="L7" s="23">
        <f>ROUND((H7+I7+J7),2)</f>
        <v>0</v>
      </c>
      <c r="M7" s="22">
        <f>ROUND(L7*0.21,2)</f>
        <v>0</v>
      </c>
      <c r="N7" s="23">
        <f>SUM(L7:M7)</f>
        <v>0</v>
      </c>
      <c r="P7" s="19"/>
      <c r="Q7" s="20">
        <f>+Q6-Q5</f>
        <v>-234357.6694519149</v>
      </c>
    </row>
    <row r="8" spans="1:17" x14ac:dyDescent="0.35">
      <c r="A8" s="44">
        <v>28020727</v>
      </c>
      <c r="B8" s="32" t="s">
        <v>336</v>
      </c>
      <c r="C8" s="79" t="s">
        <v>307</v>
      </c>
      <c r="D8" s="3">
        <v>10</v>
      </c>
      <c r="E8" s="2">
        <v>13</v>
      </c>
      <c r="F8" s="70">
        <v>20938.813442208168</v>
      </c>
      <c r="G8" s="70">
        <v>25335.964265071882</v>
      </c>
      <c r="H8" s="24"/>
      <c r="I8" s="24"/>
      <c r="J8" s="24"/>
      <c r="L8" s="23">
        <f t="shared" ref="L8:L11" si="0">ROUND((H8+I8+J8),2)</f>
        <v>0</v>
      </c>
      <c r="M8" s="22">
        <f t="shared" ref="M8:M11" si="1">ROUND(L8*0.21,2)</f>
        <v>0</v>
      </c>
      <c r="N8" s="23">
        <f t="shared" ref="N8:N11" si="2">SUM(L8:M8)</f>
        <v>0</v>
      </c>
      <c r="P8" s="19"/>
      <c r="Q8" s="21">
        <f>+Q7/Q5</f>
        <v>-1</v>
      </c>
    </row>
    <row r="9" spans="1:17" x14ac:dyDescent="0.35">
      <c r="A9" s="44">
        <v>28021008</v>
      </c>
      <c r="B9" s="32" t="s">
        <v>337</v>
      </c>
      <c r="C9" s="79" t="s">
        <v>299</v>
      </c>
      <c r="D9" s="3">
        <v>10</v>
      </c>
      <c r="E9" s="2">
        <v>21</v>
      </c>
      <c r="F9" s="70">
        <v>15704.110081656123</v>
      </c>
      <c r="G9" s="70">
        <v>19001.973198803909</v>
      </c>
      <c r="H9" s="24"/>
      <c r="I9" s="24"/>
      <c r="J9" s="24"/>
      <c r="L9" s="23">
        <f t="shared" si="0"/>
        <v>0</v>
      </c>
      <c r="M9" s="22">
        <f t="shared" si="1"/>
        <v>0</v>
      </c>
      <c r="N9" s="23">
        <f t="shared" si="2"/>
        <v>0</v>
      </c>
    </row>
    <row r="10" spans="1:17" x14ac:dyDescent="0.35">
      <c r="A10" s="31">
        <v>28039840</v>
      </c>
      <c r="B10" s="32" t="s">
        <v>338</v>
      </c>
      <c r="C10" s="83" t="s">
        <v>330</v>
      </c>
      <c r="D10" s="3">
        <v>10</v>
      </c>
      <c r="E10" s="2">
        <v>18</v>
      </c>
      <c r="F10" s="70">
        <v>16751.050753766533</v>
      </c>
      <c r="G10" s="70">
        <v>20268.771412057504</v>
      </c>
      <c r="H10" s="24"/>
      <c r="I10" s="24"/>
      <c r="J10" s="24"/>
      <c r="L10" s="23">
        <f t="shared" ref="L10" si="3">ROUND((H10+I10+J10),2)</f>
        <v>0</v>
      </c>
      <c r="M10" s="22">
        <f t="shared" ref="M10" si="4">ROUND(L10*0.21,2)</f>
        <v>0</v>
      </c>
      <c r="N10" s="23">
        <f t="shared" ref="N10" si="5">SUM(L10:M10)</f>
        <v>0</v>
      </c>
    </row>
    <row r="11" spans="1:17" x14ac:dyDescent="0.35">
      <c r="A11" s="31"/>
      <c r="B11" s="32" t="s">
        <v>340</v>
      </c>
      <c r="C11" s="83" t="s">
        <v>341</v>
      </c>
      <c r="D11" s="3">
        <v>10</v>
      </c>
      <c r="E11" s="2">
        <v>116</v>
      </c>
      <c r="F11" s="70">
        <v>121445.11796480736</v>
      </c>
      <c r="G11" s="70">
        <v>146948.59273741691</v>
      </c>
      <c r="H11" s="24"/>
      <c r="I11" s="24"/>
      <c r="J11" s="24"/>
      <c r="L11" s="23">
        <f t="shared" si="0"/>
        <v>0</v>
      </c>
      <c r="M11" s="22">
        <f t="shared" si="1"/>
        <v>0</v>
      </c>
      <c r="N11" s="23">
        <f t="shared" si="2"/>
        <v>0</v>
      </c>
    </row>
    <row r="12" spans="1:17" x14ac:dyDescent="0.35">
      <c r="F12" s="76"/>
      <c r="G12" s="76"/>
    </row>
    <row r="13" spans="1:17" x14ac:dyDescent="0.35">
      <c r="E13" s="25" t="s">
        <v>204</v>
      </c>
      <c r="F13" s="72">
        <f>SUM(F7:F11)</f>
        <v>193684.02434042556</v>
      </c>
      <c r="G13" s="72">
        <f>SUM(G7:G11)</f>
        <v>234357.6694519149</v>
      </c>
    </row>
  </sheetData>
  <dataConsolidate/>
  <mergeCells count="3">
    <mergeCell ref="A1:C1"/>
    <mergeCell ref="A2:C5"/>
    <mergeCell ref="H3:N3"/>
  </mergeCells>
  <pageMargins left="0.7" right="0.7" top="0.75" bottom="0.75" header="0.3" footer="0.3"/>
  <pageSetup paperSize="9" scale="64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7"/>
  <sheetViews>
    <sheetView topLeftCell="C4" zoomScaleNormal="100" workbookViewId="0">
      <selection activeCell="G7" sqref="G7:G15"/>
    </sheetView>
  </sheetViews>
  <sheetFormatPr baseColWidth="10" defaultRowHeight="14.5" x14ac:dyDescent="0.35"/>
  <cols>
    <col min="1" max="1" width="7.08984375" customWidth="1"/>
    <col min="2" max="2" width="25" customWidth="1"/>
    <col min="3" max="3" width="19.08984375" customWidth="1"/>
    <col min="4" max="4" width="9.36328125" customWidth="1"/>
    <col min="5" max="5" width="7.36328125" customWidth="1"/>
    <col min="6" max="6" width="14.90625" bestFit="1" customWidth="1"/>
    <col min="7" max="7" width="14.81640625" customWidth="1"/>
    <col min="8" max="10" width="11.81640625" customWidth="1"/>
    <col min="11" max="11" width="0.81640625" customWidth="1"/>
    <col min="12" max="12" width="11.6328125" bestFit="1" customWidth="1"/>
    <col min="15" max="15" width="0.81640625" customWidth="1"/>
    <col min="16" max="16" width="11.6328125" customWidth="1"/>
    <col min="17" max="17" width="15.453125" customWidth="1"/>
  </cols>
  <sheetData>
    <row r="1" spans="1:17" ht="35.4" customHeight="1" x14ac:dyDescent="0.35">
      <c r="A1" s="157" t="s">
        <v>196</v>
      </c>
      <c r="B1" s="157"/>
      <c r="C1" s="157"/>
      <c r="E1" s="11" t="s">
        <v>344</v>
      </c>
    </row>
    <row r="2" spans="1:17" ht="12.65" customHeight="1" x14ac:dyDescent="0.35">
      <c r="A2" s="161" t="s">
        <v>193</v>
      </c>
      <c r="B2" s="161"/>
      <c r="C2" s="161"/>
    </row>
    <row r="3" spans="1:17" ht="21.65" customHeight="1" x14ac:dyDescent="0.35">
      <c r="A3" s="161"/>
      <c r="B3" s="161"/>
      <c r="C3" s="161"/>
      <c r="D3" s="9"/>
      <c r="E3" s="10" t="s">
        <v>4</v>
      </c>
      <c r="F3" s="12">
        <v>0.21</v>
      </c>
      <c r="H3" s="158" t="s">
        <v>202</v>
      </c>
      <c r="I3" s="159"/>
      <c r="J3" s="159"/>
      <c r="K3" s="159"/>
      <c r="L3" s="159"/>
      <c r="M3" s="159"/>
      <c r="N3" s="160"/>
    </row>
    <row r="4" spans="1:17" ht="11.4" customHeight="1" x14ac:dyDescent="0.35">
      <c r="A4" s="161"/>
      <c r="B4" s="161"/>
      <c r="C4" s="161"/>
      <c r="D4" s="9"/>
    </row>
    <row r="5" spans="1:17" ht="70.25" customHeight="1" x14ac:dyDescent="0.35">
      <c r="A5" s="161"/>
      <c r="B5" s="161"/>
      <c r="C5" s="161"/>
      <c r="D5" s="9"/>
      <c r="F5" s="85" t="s">
        <v>342</v>
      </c>
      <c r="G5" s="10" t="s">
        <v>343</v>
      </c>
      <c r="H5" s="10" t="s">
        <v>197</v>
      </c>
      <c r="I5" s="10" t="s">
        <v>198</v>
      </c>
      <c r="J5" s="10" t="s">
        <v>199</v>
      </c>
      <c r="K5" s="13"/>
      <c r="L5" s="10" t="s">
        <v>200</v>
      </c>
      <c r="M5" s="10" t="s">
        <v>4</v>
      </c>
      <c r="N5" s="10" t="s">
        <v>201</v>
      </c>
      <c r="P5" s="17" t="s">
        <v>203</v>
      </c>
      <c r="Q5" s="18">
        <f>SUM(G7:G15)</f>
        <v>157082.97844344567</v>
      </c>
    </row>
    <row r="6" spans="1:17" ht="48" x14ac:dyDescent="0.35">
      <c r="A6" s="7" t="s">
        <v>1</v>
      </c>
      <c r="B6" s="7" t="s">
        <v>2</v>
      </c>
      <c r="C6" s="7" t="s">
        <v>3</v>
      </c>
      <c r="D6" s="7" t="s">
        <v>192</v>
      </c>
      <c r="E6" s="7" t="s">
        <v>194</v>
      </c>
      <c r="F6" s="8" t="s">
        <v>195</v>
      </c>
      <c r="G6" s="8" t="s">
        <v>195</v>
      </c>
      <c r="H6" s="14" t="s">
        <v>195</v>
      </c>
      <c r="I6" s="14" t="s">
        <v>195</v>
      </c>
      <c r="J6" s="14" t="s">
        <v>195</v>
      </c>
      <c r="K6" s="15"/>
      <c r="L6" s="16" t="s">
        <v>195</v>
      </c>
      <c r="M6" s="16" t="s">
        <v>195</v>
      </c>
      <c r="N6" s="16" t="s">
        <v>195</v>
      </c>
      <c r="P6" s="17" t="s">
        <v>202</v>
      </c>
      <c r="Q6" s="18">
        <f>+SUM(N7:N15)</f>
        <v>0</v>
      </c>
    </row>
    <row r="7" spans="1:17" x14ac:dyDescent="0.35">
      <c r="A7" s="44">
        <v>28041354</v>
      </c>
      <c r="B7" s="32" t="s">
        <v>345</v>
      </c>
      <c r="C7" s="51" t="s">
        <v>354</v>
      </c>
      <c r="D7" s="3">
        <v>10</v>
      </c>
      <c r="E7" s="31">
        <v>7</v>
      </c>
      <c r="F7" s="70">
        <v>7328.5847047728575</v>
      </c>
      <c r="G7" s="86">
        <v>8867.5874927751574</v>
      </c>
      <c r="H7" s="24"/>
      <c r="I7" s="24"/>
      <c r="J7" s="24"/>
      <c r="L7" s="23">
        <f>ROUND((H7+I7+J7),2)</f>
        <v>0</v>
      </c>
      <c r="M7" s="22">
        <f>ROUND(L7*0.21,2)</f>
        <v>0</v>
      </c>
      <c r="N7" s="23">
        <f>SUM(L7:M7)</f>
        <v>0</v>
      </c>
      <c r="P7" s="19"/>
      <c r="Q7" s="20">
        <f>+Q6-Q5</f>
        <v>-157082.97844344567</v>
      </c>
    </row>
    <row r="8" spans="1:17" x14ac:dyDescent="0.35">
      <c r="A8" s="44">
        <v>28000753</v>
      </c>
      <c r="B8" s="32" t="s">
        <v>346</v>
      </c>
      <c r="C8" s="51" t="s">
        <v>354</v>
      </c>
      <c r="D8" s="3">
        <v>10</v>
      </c>
      <c r="E8" s="31">
        <v>15</v>
      </c>
      <c r="F8" s="70">
        <v>15704.110081656123</v>
      </c>
      <c r="G8" s="86">
        <v>19001.973198803909</v>
      </c>
      <c r="H8" s="24"/>
      <c r="I8" s="24"/>
      <c r="J8" s="24"/>
      <c r="L8" s="23">
        <f t="shared" ref="L8:L15" si="0">ROUND((H8+I8+J8),2)</f>
        <v>0</v>
      </c>
      <c r="M8" s="22">
        <f t="shared" ref="M8:M15" si="1">ROUND(L8*0.21,2)</f>
        <v>0</v>
      </c>
      <c r="N8" s="23">
        <f t="shared" ref="N8:N15" si="2">SUM(L8:M8)</f>
        <v>0</v>
      </c>
      <c r="P8" s="19"/>
      <c r="Q8" s="21">
        <f>+Q7/Q5</f>
        <v>-1</v>
      </c>
    </row>
    <row r="9" spans="1:17" x14ac:dyDescent="0.35">
      <c r="A9" s="44">
        <v>28038847</v>
      </c>
      <c r="B9" s="47" t="s">
        <v>347</v>
      </c>
      <c r="C9" s="51" t="s">
        <v>354</v>
      </c>
      <c r="D9" s="3">
        <v>10</v>
      </c>
      <c r="E9" s="31">
        <v>29</v>
      </c>
      <c r="F9" s="70">
        <v>30361.27949120184</v>
      </c>
      <c r="G9" s="86">
        <v>36737.148184354228</v>
      </c>
      <c r="H9" s="24"/>
      <c r="I9" s="24"/>
      <c r="J9" s="24"/>
      <c r="L9" s="23">
        <f t="shared" si="0"/>
        <v>0</v>
      </c>
      <c r="M9" s="22">
        <f t="shared" si="1"/>
        <v>0</v>
      </c>
      <c r="N9" s="23">
        <f t="shared" si="2"/>
        <v>0</v>
      </c>
    </row>
    <row r="10" spans="1:17" x14ac:dyDescent="0.35">
      <c r="A10" s="44">
        <v>28078043</v>
      </c>
      <c r="B10" s="32" t="s">
        <v>348</v>
      </c>
      <c r="C10" s="52" t="s">
        <v>354</v>
      </c>
      <c r="D10" s="3">
        <v>10</v>
      </c>
      <c r="E10" s="31">
        <v>7</v>
      </c>
      <c r="F10" s="70">
        <v>7328.5847047728575</v>
      </c>
      <c r="G10" s="86">
        <v>8867.5874927751574</v>
      </c>
      <c r="H10" s="24"/>
      <c r="I10" s="24"/>
      <c r="J10" s="24"/>
      <c r="L10" s="23">
        <f t="shared" si="0"/>
        <v>0</v>
      </c>
      <c r="M10" s="22">
        <f t="shared" si="1"/>
        <v>0</v>
      </c>
      <c r="N10" s="23">
        <f t="shared" si="2"/>
        <v>0</v>
      </c>
    </row>
    <row r="11" spans="1:17" x14ac:dyDescent="0.35">
      <c r="A11" s="44">
        <v>28040611</v>
      </c>
      <c r="B11" s="48" t="s">
        <v>349</v>
      </c>
      <c r="C11" s="35" t="s">
        <v>355</v>
      </c>
      <c r="D11" s="3">
        <v>10</v>
      </c>
      <c r="E11" s="31">
        <v>15</v>
      </c>
      <c r="F11" s="70">
        <v>15704.110081656123</v>
      </c>
      <c r="G11" s="86">
        <v>19001.973198803909</v>
      </c>
      <c r="H11" s="24"/>
      <c r="I11" s="24"/>
      <c r="J11" s="24"/>
      <c r="L11" s="23">
        <f t="shared" si="0"/>
        <v>0</v>
      </c>
      <c r="M11" s="22">
        <f t="shared" si="1"/>
        <v>0</v>
      </c>
      <c r="N11" s="23">
        <f t="shared" si="2"/>
        <v>0</v>
      </c>
    </row>
    <row r="12" spans="1:17" x14ac:dyDescent="0.35">
      <c r="A12" s="44">
        <v>28036991</v>
      </c>
      <c r="B12" s="32" t="s">
        <v>350</v>
      </c>
      <c r="C12" s="35" t="s">
        <v>43</v>
      </c>
      <c r="D12" s="3">
        <v>10</v>
      </c>
      <c r="E12" s="31">
        <v>7</v>
      </c>
      <c r="F12" s="70">
        <v>7328.5847047728575</v>
      </c>
      <c r="G12" s="86">
        <v>8867.5874927751574</v>
      </c>
      <c r="H12" s="24"/>
      <c r="I12" s="24"/>
      <c r="J12" s="24"/>
      <c r="L12" s="23">
        <f t="shared" si="0"/>
        <v>0</v>
      </c>
      <c r="M12" s="22">
        <f t="shared" si="1"/>
        <v>0</v>
      </c>
      <c r="N12" s="23">
        <f t="shared" si="2"/>
        <v>0</v>
      </c>
    </row>
    <row r="13" spans="1:17" x14ac:dyDescent="0.35">
      <c r="A13" s="44">
        <v>28002312</v>
      </c>
      <c r="B13" s="32" t="s">
        <v>351</v>
      </c>
      <c r="C13" s="35" t="s">
        <v>43</v>
      </c>
      <c r="D13" s="3">
        <v>10</v>
      </c>
      <c r="E13" s="31">
        <v>23</v>
      </c>
      <c r="F13" s="70">
        <v>24079.635458539393</v>
      </c>
      <c r="G13" s="86">
        <v>29136.358904832665</v>
      </c>
      <c r="H13" s="24"/>
      <c r="I13" s="24"/>
      <c r="J13" s="24"/>
      <c r="L13" s="23">
        <f t="shared" si="0"/>
        <v>0</v>
      </c>
      <c r="M13" s="22">
        <f t="shared" si="1"/>
        <v>0</v>
      </c>
      <c r="N13" s="23">
        <f t="shared" si="2"/>
        <v>0</v>
      </c>
    </row>
    <row r="14" spans="1:17" x14ac:dyDescent="0.35">
      <c r="A14" s="44">
        <v>28071310</v>
      </c>
      <c r="B14" s="32" t="s">
        <v>352</v>
      </c>
      <c r="C14" s="35" t="s">
        <v>356</v>
      </c>
      <c r="D14" s="3">
        <v>10</v>
      </c>
      <c r="E14" s="31">
        <v>11</v>
      </c>
      <c r="F14" s="70">
        <v>11516.34739321449</v>
      </c>
      <c r="G14" s="86">
        <v>13934.780345789532</v>
      </c>
      <c r="H14" s="24"/>
      <c r="I14" s="24"/>
      <c r="J14" s="24"/>
      <c r="L14" s="23">
        <f t="shared" si="0"/>
        <v>0</v>
      </c>
      <c r="M14" s="22">
        <f t="shared" si="1"/>
        <v>0</v>
      </c>
      <c r="N14" s="23">
        <f t="shared" si="2"/>
        <v>0</v>
      </c>
    </row>
    <row r="15" spans="1:17" x14ac:dyDescent="0.35">
      <c r="A15" s="45">
        <v>28064044</v>
      </c>
      <c r="B15" s="82" t="s">
        <v>353</v>
      </c>
      <c r="C15" s="167" t="s">
        <v>357</v>
      </c>
      <c r="D15" s="3">
        <v>10</v>
      </c>
      <c r="E15" s="163">
        <v>10</v>
      </c>
      <c r="F15" s="70">
        <v>10469.406721104084</v>
      </c>
      <c r="G15" s="86">
        <v>12667.982132535941</v>
      </c>
      <c r="H15" s="24"/>
      <c r="I15" s="24"/>
      <c r="J15" s="24"/>
      <c r="L15" s="23">
        <f t="shared" si="0"/>
        <v>0</v>
      </c>
      <c r="M15" s="22">
        <f t="shared" si="1"/>
        <v>0</v>
      </c>
      <c r="N15" s="23">
        <f t="shared" si="2"/>
        <v>0</v>
      </c>
    </row>
    <row r="16" spans="1:17" x14ac:dyDescent="0.35">
      <c r="F16" s="76"/>
      <c r="G16" s="76"/>
    </row>
    <row r="17" spans="5:7" x14ac:dyDescent="0.35">
      <c r="E17" s="25" t="s">
        <v>204</v>
      </c>
      <c r="F17" s="72">
        <f>SUM(F7:F15)</f>
        <v>129820.64334169061</v>
      </c>
      <c r="G17" s="72">
        <f>SUM(G7:G15)</f>
        <v>157082.97844344567</v>
      </c>
    </row>
  </sheetData>
  <dataConsolidate/>
  <mergeCells count="3">
    <mergeCell ref="A1:C1"/>
    <mergeCell ref="A2:C5"/>
    <mergeCell ref="H3:N3"/>
  </mergeCells>
  <pageMargins left="0.7" right="0.7" top="0.75" bottom="0.75" header="0.3" footer="0.3"/>
  <pageSetup paperSize="9" scale="64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7"/>
  <sheetViews>
    <sheetView topLeftCell="C1" zoomScaleNormal="100" workbookViewId="0">
      <selection activeCell="G7" sqref="G7:G15"/>
    </sheetView>
  </sheetViews>
  <sheetFormatPr baseColWidth="10" defaultRowHeight="14.5" x14ac:dyDescent="0.35"/>
  <cols>
    <col min="1" max="1" width="7.08984375" customWidth="1"/>
    <col min="2" max="2" width="25" customWidth="1"/>
    <col min="3" max="3" width="21.90625" customWidth="1"/>
    <col min="4" max="4" width="9.36328125" customWidth="1"/>
    <col min="5" max="5" width="7.36328125" customWidth="1"/>
    <col min="6" max="6" width="14.90625" bestFit="1" customWidth="1"/>
    <col min="7" max="7" width="14.81640625" customWidth="1"/>
    <col min="8" max="10" width="11.81640625" customWidth="1"/>
    <col min="11" max="11" width="0.81640625" customWidth="1"/>
    <col min="12" max="12" width="11.6328125" bestFit="1" customWidth="1"/>
    <col min="15" max="15" width="0.81640625" customWidth="1"/>
    <col min="16" max="16" width="11.6328125" customWidth="1"/>
    <col min="17" max="17" width="15.453125" customWidth="1"/>
  </cols>
  <sheetData>
    <row r="1" spans="1:17" ht="35.4" customHeight="1" x14ac:dyDescent="0.35">
      <c r="A1" s="157" t="s">
        <v>196</v>
      </c>
      <c r="B1" s="157"/>
      <c r="C1" s="157"/>
      <c r="E1" s="11" t="s">
        <v>358</v>
      </c>
    </row>
    <row r="2" spans="1:17" ht="12.65" customHeight="1" x14ac:dyDescent="0.35">
      <c r="A2" s="161" t="s">
        <v>193</v>
      </c>
      <c r="B2" s="161"/>
      <c r="C2" s="161"/>
    </row>
    <row r="3" spans="1:17" ht="21.65" customHeight="1" x14ac:dyDescent="0.35">
      <c r="A3" s="161"/>
      <c r="B3" s="161"/>
      <c r="C3" s="161"/>
      <c r="D3" s="9"/>
      <c r="E3" s="10" t="s">
        <v>4</v>
      </c>
      <c r="F3" s="12">
        <v>0.21</v>
      </c>
      <c r="H3" s="158" t="s">
        <v>202</v>
      </c>
      <c r="I3" s="159"/>
      <c r="J3" s="159"/>
      <c r="K3" s="159"/>
      <c r="L3" s="159"/>
      <c r="M3" s="159"/>
      <c r="N3" s="160"/>
    </row>
    <row r="4" spans="1:17" ht="11.4" customHeight="1" x14ac:dyDescent="0.35">
      <c r="A4" s="161"/>
      <c r="B4" s="161"/>
      <c r="C4" s="161"/>
      <c r="D4" s="9"/>
    </row>
    <row r="5" spans="1:17" ht="70.25" customHeight="1" x14ac:dyDescent="0.35">
      <c r="A5" s="161"/>
      <c r="B5" s="161"/>
      <c r="C5" s="161"/>
      <c r="D5" s="9"/>
      <c r="F5" s="85" t="s">
        <v>342</v>
      </c>
      <c r="G5" s="10" t="s">
        <v>343</v>
      </c>
      <c r="H5" s="10" t="s">
        <v>197</v>
      </c>
      <c r="I5" s="10" t="s">
        <v>198</v>
      </c>
      <c r="J5" s="10" t="s">
        <v>199</v>
      </c>
      <c r="K5" s="13"/>
      <c r="L5" s="10" t="s">
        <v>200</v>
      </c>
      <c r="M5" s="10" t="s">
        <v>4</v>
      </c>
      <c r="N5" s="10" t="s">
        <v>201</v>
      </c>
      <c r="P5" s="17" t="s">
        <v>203</v>
      </c>
      <c r="Q5" s="18">
        <f>SUM(G7:G15)</f>
        <v>183685.74092177115</v>
      </c>
    </row>
    <row r="6" spans="1:17" ht="48" x14ac:dyDescent="0.35">
      <c r="A6" s="7" t="s">
        <v>1</v>
      </c>
      <c r="B6" s="7" t="s">
        <v>2</v>
      </c>
      <c r="C6" s="7" t="s">
        <v>3</v>
      </c>
      <c r="D6" s="7" t="s">
        <v>192</v>
      </c>
      <c r="E6" s="7" t="s">
        <v>194</v>
      </c>
      <c r="F6" s="8" t="s">
        <v>195</v>
      </c>
      <c r="G6" s="8" t="s">
        <v>195</v>
      </c>
      <c r="H6" s="14" t="s">
        <v>195</v>
      </c>
      <c r="I6" s="14" t="s">
        <v>195</v>
      </c>
      <c r="J6" s="14" t="s">
        <v>195</v>
      </c>
      <c r="K6" s="15"/>
      <c r="L6" s="16" t="s">
        <v>195</v>
      </c>
      <c r="M6" s="16" t="s">
        <v>195</v>
      </c>
      <c r="N6" s="16" t="s">
        <v>195</v>
      </c>
      <c r="P6" s="17" t="s">
        <v>202</v>
      </c>
      <c r="Q6" s="18">
        <f>+SUM(N7:N15)</f>
        <v>0</v>
      </c>
    </row>
    <row r="7" spans="1:17" ht="15" customHeight="1" x14ac:dyDescent="0.35">
      <c r="A7" s="44">
        <v>28058639</v>
      </c>
      <c r="B7" s="47" t="s">
        <v>359</v>
      </c>
      <c r="C7" s="51" t="s">
        <v>368</v>
      </c>
      <c r="D7" s="3">
        <v>10</v>
      </c>
      <c r="E7" s="31">
        <v>18</v>
      </c>
      <c r="F7" s="70">
        <v>18844.932097987352</v>
      </c>
      <c r="G7" s="70">
        <v>22802.367838564696</v>
      </c>
      <c r="H7" s="24"/>
      <c r="I7" s="24"/>
      <c r="J7" s="24"/>
      <c r="L7" s="23">
        <f>ROUND((H7+I7+J7),2)</f>
        <v>0</v>
      </c>
      <c r="M7" s="22">
        <f>ROUND(L7*0.21,2)</f>
        <v>0</v>
      </c>
      <c r="N7" s="23">
        <f>SUM(L7:M7)</f>
        <v>0</v>
      </c>
      <c r="P7" s="19"/>
      <c r="Q7" s="20">
        <f>+Q6-Q5</f>
        <v>-183685.74092177115</v>
      </c>
    </row>
    <row r="8" spans="1:17" ht="15" customHeight="1" x14ac:dyDescent="0.35">
      <c r="A8" s="44">
        <v>28028611</v>
      </c>
      <c r="B8" s="47" t="s">
        <v>360</v>
      </c>
      <c r="C8" s="51" t="s">
        <v>368</v>
      </c>
      <c r="D8" s="3">
        <v>10</v>
      </c>
      <c r="E8" s="31">
        <v>17</v>
      </c>
      <c r="F8" s="70">
        <v>17797.991425876942</v>
      </c>
      <c r="G8" s="70">
        <v>21535.569625311102</v>
      </c>
      <c r="H8" s="24"/>
      <c r="I8" s="24"/>
      <c r="J8" s="24"/>
      <c r="L8" s="23">
        <f t="shared" ref="L8:L15" si="0">ROUND((H8+I8+J8),2)</f>
        <v>0</v>
      </c>
      <c r="M8" s="22">
        <f t="shared" ref="M8:M15" si="1">ROUND(L8*0.21,2)</f>
        <v>0</v>
      </c>
      <c r="N8" s="23">
        <f t="shared" ref="N8:N15" si="2">SUM(L8:M8)</f>
        <v>0</v>
      </c>
      <c r="P8" s="19"/>
      <c r="Q8" s="21">
        <f>+Q7/Q5</f>
        <v>-1</v>
      </c>
    </row>
    <row r="9" spans="1:17" ht="15" customHeight="1" x14ac:dyDescent="0.35">
      <c r="A9" s="44">
        <v>28024642</v>
      </c>
      <c r="B9" s="32" t="s">
        <v>361</v>
      </c>
      <c r="C9" s="51" t="s">
        <v>368</v>
      </c>
      <c r="D9" s="3">
        <v>10</v>
      </c>
      <c r="E9" s="31">
        <v>27</v>
      </c>
      <c r="F9" s="70">
        <v>28267.398146981024</v>
      </c>
      <c r="G9" s="70">
        <v>34203.551757847039</v>
      </c>
      <c r="H9" s="24"/>
      <c r="I9" s="24"/>
      <c r="J9" s="24"/>
      <c r="L9" s="23">
        <f t="shared" si="0"/>
        <v>0</v>
      </c>
      <c r="M9" s="22">
        <f t="shared" si="1"/>
        <v>0</v>
      </c>
      <c r="N9" s="23">
        <f t="shared" si="2"/>
        <v>0</v>
      </c>
    </row>
    <row r="10" spans="1:17" ht="15" customHeight="1" x14ac:dyDescent="0.35">
      <c r="A10" s="44">
        <v>28043028</v>
      </c>
      <c r="B10" s="32" t="s">
        <v>362</v>
      </c>
      <c r="C10" s="52" t="s">
        <v>368</v>
      </c>
      <c r="D10" s="39">
        <v>10</v>
      </c>
      <c r="E10" s="31">
        <v>7</v>
      </c>
      <c r="F10" s="84">
        <v>7328.5847047728575</v>
      </c>
      <c r="G10" s="84">
        <v>8867.5874927751574</v>
      </c>
      <c r="H10" s="30"/>
      <c r="I10" s="30"/>
      <c r="J10" s="30"/>
      <c r="L10" s="41"/>
      <c r="M10" s="42"/>
      <c r="N10" s="41"/>
    </row>
    <row r="11" spans="1:17" ht="15" customHeight="1" x14ac:dyDescent="0.35">
      <c r="A11" s="44">
        <v>28057751</v>
      </c>
      <c r="B11" s="48" t="s">
        <v>363</v>
      </c>
      <c r="C11" s="35" t="s">
        <v>369</v>
      </c>
      <c r="D11" s="39">
        <v>10</v>
      </c>
      <c r="E11" s="31">
        <v>20</v>
      </c>
      <c r="F11" s="84">
        <v>20938.813442208168</v>
      </c>
      <c r="G11" s="84">
        <v>25335.964265071882</v>
      </c>
      <c r="H11" s="30"/>
      <c r="I11" s="30"/>
      <c r="J11" s="30"/>
      <c r="L11" s="41"/>
      <c r="M11" s="42"/>
      <c r="N11" s="41"/>
    </row>
    <row r="12" spans="1:17" ht="15" customHeight="1" x14ac:dyDescent="0.35">
      <c r="A12" s="44">
        <v>28025129</v>
      </c>
      <c r="B12" s="32" t="s">
        <v>364</v>
      </c>
      <c r="C12" s="35" t="s">
        <v>370</v>
      </c>
      <c r="D12" s="3">
        <v>10</v>
      </c>
      <c r="E12" s="31">
        <v>12</v>
      </c>
      <c r="F12" s="70">
        <v>12563.288065324899</v>
      </c>
      <c r="G12" s="70">
        <v>15201.578559043128</v>
      </c>
      <c r="H12" s="24"/>
      <c r="I12" s="24"/>
      <c r="J12" s="24"/>
      <c r="L12" s="23">
        <f t="shared" si="0"/>
        <v>0</v>
      </c>
      <c r="M12" s="22">
        <f t="shared" si="1"/>
        <v>0</v>
      </c>
      <c r="N12" s="23">
        <f t="shared" si="2"/>
        <v>0</v>
      </c>
    </row>
    <row r="13" spans="1:17" ht="15" customHeight="1" x14ac:dyDescent="0.35">
      <c r="A13" s="44">
        <v>28001678</v>
      </c>
      <c r="B13" s="48" t="s">
        <v>365</v>
      </c>
      <c r="C13" s="35" t="s">
        <v>41</v>
      </c>
      <c r="D13" s="3">
        <v>10</v>
      </c>
      <c r="E13" s="31">
        <v>16</v>
      </c>
      <c r="F13" s="70">
        <v>16751.050753766533</v>
      </c>
      <c r="G13" s="70">
        <v>20268.771412057504</v>
      </c>
      <c r="H13" s="24"/>
      <c r="I13" s="24"/>
      <c r="J13" s="24"/>
      <c r="L13" s="23">
        <f t="shared" si="0"/>
        <v>0</v>
      </c>
      <c r="M13" s="22">
        <f t="shared" si="1"/>
        <v>0</v>
      </c>
      <c r="N13" s="23">
        <f t="shared" si="2"/>
        <v>0</v>
      </c>
    </row>
    <row r="14" spans="1:17" ht="15" customHeight="1" x14ac:dyDescent="0.35">
      <c r="A14" s="44">
        <v>28035317</v>
      </c>
      <c r="B14" s="48" t="s">
        <v>366</v>
      </c>
      <c r="C14" s="35" t="s">
        <v>41</v>
      </c>
      <c r="D14" s="3">
        <v>10</v>
      </c>
      <c r="E14" s="31">
        <v>21</v>
      </c>
      <c r="F14" s="70">
        <v>21985.754114318574</v>
      </c>
      <c r="G14" s="70">
        <v>26602.762478325472</v>
      </c>
      <c r="H14" s="24"/>
      <c r="I14" s="24"/>
      <c r="J14" s="24"/>
      <c r="L14" s="23">
        <f t="shared" si="0"/>
        <v>0</v>
      </c>
      <c r="M14" s="22">
        <f t="shared" si="1"/>
        <v>0</v>
      </c>
      <c r="N14" s="23">
        <f t="shared" si="2"/>
        <v>0</v>
      </c>
    </row>
    <row r="15" spans="1:17" ht="15" customHeight="1" x14ac:dyDescent="0.35">
      <c r="A15" s="44">
        <v>28042103</v>
      </c>
      <c r="B15" s="32" t="s">
        <v>367</v>
      </c>
      <c r="C15" s="35" t="s">
        <v>41</v>
      </c>
      <c r="D15" s="3">
        <v>10</v>
      </c>
      <c r="E15" s="31">
        <v>7</v>
      </c>
      <c r="F15" s="70">
        <v>7328.5847047728575</v>
      </c>
      <c r="G15" s="70">
        <v>8867.5874927751574</v>
      </c>
      <c r="H15" s="24"/>
      <c r="I15" s="24"/>
      <c r="J15" s="24"/>
      <c r="L15" s="23">
        <f t="shared" si="0"/>
        <v>0</v>
      </c>
      <c r="M15" s="22">
        <f t="shared" si="1"/>
        <v>0</v>
      </c>
      <c r="N15" s="23">
        <f t="shared" si="2"/>
        <v>0</v>
      </c>
    </row>
    <row r="16" spans="1:17" x14ac:dyDescent="0.35">
      <c r="F16" s="76"/>
      <c r="G16" s="76"/>
    </row>
    <row r="17" spans="5:7" x14ac:dyDescent="0.35">
      <c r="E17" s="25" t="s">
        <v>204</v>
      </c>
      <c r="F17" s="72">
        <f>SUM(F7:F15)</f>
        <v>151806.3974560092</v>
      </c>
      <c r="G17" s="72">
        <f>SUM(G7:G15)</f>
        <v>183685.74092177115</v>
      </c>
    </row>
  </sheetData>
  <dataConsolidate/>
  <mergeCells count="3">
    <mergeCell ref="A1:C1"/>
    <mergeCell ref="A2:C5"/>
    <mergeCell ref="H3:N3"/>
  </mergeCells>
  <pageMargins left="0.7" right="0.7" top="0.75" bottom="0.75" header="0.3" footer="0.3"/>
  <pageSetup paperSize="9" scale="64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topLeftCell="C4" workbookViewId="0">
      <selection activeCell="G7" sqref="G7:G10"/>
    </sheetView>
  </sheetViews>
  <sheetFormatPr baseColWidth="10" defaultRowHeight="14.5" x14ac:dyDescent="0.35"/>
  <cols>
    <col min="1" max="1" width="7.08984375" customWidth="1"/>
    <col min="2" max="2" width="25" customWidth="1"/>
    <col min="3" max="3" width="19.08984375" customWidth="1"/>
    <col min="4" max="4" width="9.36328125" customWidth="1"/>
    <col min="5" max="5" width="7.36328125" customWidth="1"/>
    <col min="6" max="6" width="14.90625" bestFit="1" customWidth="1"/>
    <col min="7" max="7" width="14.81640625" customWidth="1"/>
    <col min="8" max="10" width="11.81640625" customWidth="1"/>
    <col min="11" max="11" width="0.81640625" customWidth="1"/>
    <col min="12" max="12" width="11.6328125" bestFit="1" customWidth="1"/>
    <col min="15" max="15" width="0.81640625" customWidth="1"/>
    <col min="16" max="16" width="11.6328125" customWidth="1"/>
    <col min="17" max="17" width="15.453125" customWidth="1"/>
  </cols>
  <sheetData>
    <row r="1" spans="1:17" ht="35.4" customHeight="1" x14ac:dyDescent="0.35">
      <c r="A1" s="157" t="s">
        <v>196</v>
      </c>
      <c r="B1" s="157"/>
      <c r="C1" s="157"/>
      <c r="E1" s="11" t="s">
        <v>371</v>
      </c>
    </row>
    <row r="2" spans="1:17" ht="12.65" customHeight="1" x14ac:dyDescent="0.35">
      <c r="A2" s="161" t="s">
        <v>193</v>
      </c>
      <c r="B2" s="161"/>
      <c r="C2" s="161"/>
    </row>
    <row r="3" spans="1:17" ht="21.65" customHeight="1" x14ac:dyDescent="0.35">
      <c r="A3" s="161"/>
      <c r="B3" s="161"/>
      <c r="C3" s="161"/>
      <c r="D3" s="9"/>
      <c r="E3" s="10" t="s">
        <v>4</v>
      </c>
      <c r="F3" s="12">
        <v>0.21</v>
      </c>
      <c r="H3" s="158" t="s">
        <v>202</v>
      </c>
      <c r="I3" s="159"/>
      <c r="J3" s="159"/>
      <c r="K3" s="159"/>
      <c r="L3" s="159"/>
      <c r="M3" s="159"/>
      <c r="N3" s="160"/>
    </row>
    <row r="4" spans="1:17" ht="11.4" customHeight="1" x14ac:dyDescent="0.35">
      <c r="A4" s="161"/>
      <c r="B4" s="161"/>
      <c r="C4" s="161"/>
      <c r="D4" s="9"/>
    </row>
    <row r="5" spans="1:17" ht="70.25" customHeight="1" x14ac:dyDescent="0.35">
      <c r="A5" s="161"/>
      <c r="B5" s="161"/>
      <c r="C5" s="161"/>
      <c r="D5" s="9"/>
      <c r="F5" s="85" t="s">
        <v>342</v>
      </c>
      <c r="G5" s="10" t="s">
        <v>343</v>
      </c>
      <c r="H5" s="10" t="s">
        <v>197</v>
      </c>
      <c r="I5" s="10" t="s">
        <v>198</v>
      </c>
      <c r="J5" s="10" t="s">
        <v>199</v>
      </c>
      <c r="K5" s="13"/>
      <c r="L5" s="10" t="s">
        <v>200</v>
      </c>
      <c r="M5" s="10" t="s">
        <v>4</v>
      </c>
      <c r="N5" s="10" t="s">
        <v>201</v>
      </c>
      <c r="P5" s="17" t="s">
        <v>203</v>
      </c>
      <c r="Q5" s="18">
        <f>SUM(G7:G10)</f>
        <v>57005.919596411724</v>
      </c>
    </row>
    <row r="6" spans="1:17" ht="48" x14ac:dyDescent="0.35">
      <c r="A6" s="7" t="s">
        <v>1</v>
      </c>
      <c r="B6" s="7" t="s">
        <v>2</v>
      </c>
      <c r="C6" s="7" t="s">
        <v>3</v>
      </c>
      <c r="D6" s="7" t="s">
        <v>192</v>
      </c>
      <c r="E6" s="7" t="s">
        <v>194</v>
      </c>
      <c r="F6" s="8" t="s">
        <v>195</v>
      </c>
      <c r="G6" s="8" t="s">
        <v>195</v>
      </c>
      <c r="H6" s="14" t="s">
        <v>195</v>
      </c>
      <c r="I6" s="14" t="s">
        <v>195</v>
      </c>
      <c r="J6" s="14" t="s">
        <v>195</v>
      </c>
      <c r="K6" s="15"/>
      <c r="L6" s="16" t="s">
        <v>195</v>
      </c>
      <c r="M6" s="16" t="s">
        <v>195</v>
      </c>
      <c r="N6" s="16" t="s">
        <v>195</v>
      </c>
      <c r="P6" s="17" t="s">
        <v>202</v>
      </c>
      <c r="Q6" s="18">
        <f>+SUM(N7:N10)</f>
        <v>0</v>
      </c>
    </row>
    <row r="7" spans="1:17" x14ac:dyDescent="0.35">
      <c r="A7" s="73">
        <v>28041381</v>
      </c>
      <c r="B7" s="62" t="s">
        <v>38</v>
      </c>
      <c r="C7" s="64" t="s">
        <v>39</v>
      </c>
      <c r="D7" s="3">
        <v>10</v>
      </c>
      <c r="E7" s="2">
        <v>3</v>
      </c>
      <c r="F7" s="70">
        <v>16751.050753766533</v>
      </c>
      <c r="G7" s="70">
        <v>20268.771412057504</v>
      </c>
      <c r="H7" s="24"/>
      <c r="I7" s="24"/>
      <c r="J7" s="24"/>
      <c r="L7" s="23">
        <f>ROUND((H7+I7+J7),2)</f>
        <v>0</v>
      </c>
      <c r="M7" s="22">
        <f>ROUND(L7*0.21,2)</f>
        <v>0</v>
      </c>
      <c r="N7" s="23">
        <f>SUM(L7:M7)</f>
        <v>0</v>
      </c>
      <c r="P7" s="19"/>
      <c r="Q7" s="20">
        <f>+Q6-Q5</f>
        <v>-57005.919596411724</v>
      </c>
    </row>
    <row r="8" spans="1:17" x14ac:dyDescent="0.35">
      <c r="A8" s="73">
        <v>28077491</v>
      </c>
      <c r="B8" s="62" t="s">
        <v>40</v>
      </c>
      <c r="C8" s="65" t="s">
        <v>41</v>
      </c>
      <c r="D8" s="3">
        <v>10</v>
      </c>
      <c r="E8" s="2">
        <v>4</v>
      </c>
      <c r="F8" s="70">
        <v>7328.5847047728575</v>
      </c>
      <c r="G8" s="70">
        <v>8867.5874927751574</v>
      </c>
      <c r="H8" s="24"/>
      <c r="I8" s="24"/>
      <c r="J8" s="24"/>
      <c r="L8" s="23">
        <f t="shared" ref="L8:L10" si="0">ROUND((H8+I8+J8),2)</f>
        <v>0</v>
      </c>
      <c r="M8" s="22">
        <f t="shared" ref="M8:M10" si="1">ROUND(L8*0.21,2)</f>
        <v>0</v>
      </c>
      <c r="N8" s="23">
        <f t="shared" ref="N8:N10" si="2">SUM(L8:M8)</f>
        <v>0</v>
      </c>
      <c r="P8" s="19"/>
      <c r="Q8" s="21">
        <f>+Q7/Q5</f>
        <v>-1</v>
      </c>
    </row>
    <row r="9" spans="1:17" x14ac:dyDescent="0.35">
      <c r="A9" s="73">
        <v>28042981</v>
      </c>
      <c r="B9" s="62" t="s">
        <v>42</v>
      </c>
      <c r="C9" s="65" t="s">
        <v>43</v>
      </c>
      <c r="D9" s="3">
        <v>10</v>
      </c>
      <c r="E9" s="2">
        <v>19</v>
      </c>
      <c r="F9" s="70">
        <v>8375.5253768832663</v>
      </c>
      <c r="G9" s="70">
        <v>10134.385706028752</v>
      </c>
      <c r="H9" s="24"/>
      <c r="I9" s="24"/>
      <c r="J9" s="24"/>
      <c r="L9" s="23">
        <f t="shared" si="0"/>
        <v>0</v>
      </c>
      <c r="M9" s="22">
        <f t="shared" si="1"/>
        <v>0</v>
      </c>
      <c r="N9" s="23">
        <f t="shared" si="2"/>
        <v>0</v>
      </c>
    </row>
    <row r="10" spans="1:17" x14ac:dyDescent="0.35">
      <c r="A10" s="73">
        <v>28046339</v>
      </c>
      <c r="B10" s="62" t="s">
        <v>44</v>
      </c>
      <c r="C10" s="65" t="s">
        <v>45</v>
      </c>
      <c r="D10" s="3">
        <v>10</v>
      </c>
      <c r="E10" s="2">
        <v>22</v>
      </c>
      <c r="F10" s="70">
        <v>14657.169409545715</v>
      </c>
      <c r="G10" s="70">
        <v>17735.174985550315</v>
      </c>
      <c r="H10" s="24"/>
      <c r="I10" s="24"/>
      <c r="J10" s="24"/>
      <c r="L10" s="23">
        <f t="shared" si="0"/>
        <v>0</v>
      </c>
      <c r="M10" s="22">
        <f t="shared" si="1"/>
        <v>0</v>
      </c>
      <c r="N10" s="23">
        <f t="shared" si="2"/>
        <v>0</v>
      </c>
    </row>
    <row r="11" spans="1:17" x14ac:dyDescent="0.35">
      <c r="F11" s="76"/>
      <c r="G11" s="76"/>
    </row>
    <row r="12" spans="1:17" x14ac:dyDescent="0.35">
      <c r="E12" s="25" t="s">
        <v>204</v>
      </c>
      <c r="F12" s="72">
        <f>SUM(F7:F10)</f>
        <v>47112.330244968369</v>
      </c>
      <c r="G12" s="72">
        <f>SUM(G7:G10)</f>
        <v>57005.919596411724</v>
      </c>
    </row>
  </sheetData>
  <mergeCells count="3">
    <mergeCell ref="A1:C1"/>
    <mergeCell ref="A2:C5"/>
    <mergeCell ref="H3:N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"/>
  <sheetViews>
    <sheetView topLeftCell="C4" workbookViewId="0">
      <selection activeCell="G7" sqref="G7:G14"/>
    </sheetView>
  </sheetViews>
  <sheetFormatPr baseColWidth="10" defaultRowHeight="14.5" x14ac:dyDescent="0.35"/>
  <cols>
    <col min="1" max="1" width="7.08984375" customWidth="1"/>
    <col min="2" max="2" width="25" customWidth="1"/>
    <col min="3" max="3" width="19.08984375" customWidth="1"/>
    <col min="4" max="4" width="9.36328125" customWidth="1"/>
    <col min="5" max="5" width="7.36328125" customWidth="1"/>
    <col min="6" max="6" width="14.90625" bestFit="1" customWidth="1"/>
    <col min="7" max="7" width="14.81640625" customWidth="1"/>
    <col min="8" max="10" width="11.81640625" customWidth="1"/>
    <col min="11" max="11" width="0.81640625" customWidth="1"/>
    <col min="12" max="12" width="11.6328125" bestFit="1" customWidth="1"/>
    <col min="15" max="15" width="0.81640625" customWidth="1"/>
    <col min="16" max="16" width="11.6328125" customWidth="1"/>
    <col min="17" max="17" width="15.453125" customWidth="1"/>
  </cols>
  <sheetData>
    <row r="1" spans="1:17" ht="35.4" customHeight="1" x14ac:dyDescent="0.35">
      <c r="A1" s="157" t="s">
        <v>196</v>
      </c>
      <c r="B1" s="157"/>
      <c r="C1" s="157"/>
      <c r="E1" s="11" t="s">
        <v>372</v>
      </c>
    </row>
    <row r="2" spans="1:17" ht="12.65" customHeight="1" x14ac:dyDescent="0.35">
      <c r="A2" s="161" t="s">
        <v>193</v>
      </c>
      <c r="B2" s="161"/>
      <c r="C2" s="161"/>
    </row>
    <row r="3" spans="1:17" ht="21.65" customHeight="1" x14ac:dyDescent="0.35">
      <c r="A3" s="161"/>
      <c r="B3" s="161"/>
      <c r="C3" s="161"/>
      <c r="D3" s="9"/>
      <c r="E3" s="10" t="s">
        <v>4</v>
      </c>
      <c r="F3" s="12">
        <v>0.21</v>
      </c>
      <c r="H3" s="158" t="s">
        <v>202</v>
      </c>
      <c r="I3" s="159"/>
      <c r="J3" s="159"/>
      <c r="K3" s="159"/>
      <c r="L3" s="159"/>
      <c r="M3" s="159"/>
      <c r="N3" s="160"/>
    </row>
    <row r="4" spans="1:17" ht="11.4" customHeight="1" x14ac:dyDescent="0.35">
      <c r="A4" s="161"/>
      <c r="B4" s="161"/>
      <c r="C4" s="161"/>
      <c r="D4" s="9"/>
    </row>
    <row r="5" spans="1:17" ht="70.25" customHeight="1" x14ac:dyDescent="0.35">
      <c r="A5" s="161"/>
      <c r="B5" s="161"/>
      <c r="C5" s="161"/>
      <c r="D5" s="9"/>
      <c r="F5" s="85" t="s">
        <v>342</v>
      </c>
      <c r="G5" s="10" t="s">
        <v>343</v>
      </c>
      <c r="H5" s="10" t="s">
        <v>197</v>
      </c>
      <c r="I5" s="10" t="s">
        <v>198</v>
      </c>
      <c r="J5" s="10" t="s">
        <v>199</v>
      </c>
      <c r="K5" s="13"/>
      <c r="L5" s="10" t="s">
        <v>200</v>
      </c>
      <c r="M5" s="10" t="s">
        <v>4</v>
      </c>
      <c r="N5" s="10" t="s">
        <v>201</v>
      </c>
      <c r="P5" s="17" t="s">
        <v>203</v>
      </c>
      <c r="Q5" s="18">
        <f>SUM(G7:G14)</f>
        <v>96276.664207273148</v>
      </c>
    </row>
    <row r="6" spans="1:17" ht="48" x14ac:dyDescent="0.35">
      <c r="A6" s="7" t="s">
        <v>1</v>
      </c>
      <c r="B6" s="7" t="s">
        <v>2</v>
      </c>
      <c r="C6" s="7" t="s">
        <v>3</v>
      </c>
      <c r="D6" s="7" t="s">
        <v>192</v>
      </c>
      <c r="E6" s="7" t="s">
        <v>194</v>
      </c>
      <c r="F6" s="8" t="s">
        <v>195</v>
      </c>
      <c r="G6" s="8" t="s">
        <v>195</v>
      </c>
      <c r="H6" s="14" t="s">
        <v>195</v>
      </c>
      <c r="I6" s="14" t="s">
        <v>195</v>
      </c>
      <c r="J6" s="14" t="s">
        <v>195</v>
      </c>
      <c r="K6" s="15"/>
      <c r="L6" s="16" t="s">
        <v>195</v>
      </c>
      <c r="M6" s="16" t="s">
        <v>195</v>
      </c>
      <c r="N6" s="16" t="s">
        <v>195</v>
      </c>
      <c r="P6" s="17" t="s">
        <v>202</v>
      </c>
      <c r="Q6" s="18">
        <f>+SUM(N7:N14)</f>
        <v>0</v>
      </c>
    </row>
    <row r="7" spans="1:17" x14ac:dyDescent="0.35">
      <c r="A7" s="44">
        <v>28040660</v>
      </c>
      <c r="B7" s="32" t="s">
        <v>373</v>
      </c>
      <c r="C7" s="79" t="s">
        <v>381</v>
      </c>
      <c r="D7" s="3">
        <v>10</v>
      </c>
      <c r="E7" s="81">
        <v>21</v>
      </c>
      <c r="F7" s="70">
        <v>21985.754114318574</v>
      </c>
      <c r="G7" s="70">
        <v>26602.762478325472</v>
      </c>
      <c r="H7" s="24"/>
      <c r="I7" s="24"/>
      <c r="J7" s="24"/>
      <c r="L7" s="23">
        <f>ROUND((H7+I7+J7),2)</f>
        <v>0</v>
      </c>
      <c r="M7" s="22">
        <f>ROUND(L7*0.21,2)</f>
        <v>0</v>
      </c>
      <c r="N7" s="23">
        <f>SUM(L7:M7)</f>
        <v>0</v>
      </c>
      <c r="P7" s="19"/>
      <c r="Q7" s="20">
        <f>+Q6-Q5</f>
        <v>-96276.664207273148</v>
      </c>
    </row>
    <row r="8" spans="1:17" x14ac:dyDescent="0.35">
      <c r="A8" s="44">
        <v>28040672</v>
      </c>
      <c r="B8" s="32" t="s">
        <v>374</v>
      </c>
      <c r="C8" s="79" t="s">
        <v>382</v>
      </c>
      <c r="D8" s="3">
        <v>10</v>
      </c>
      <c r="E8" s="81">
        <v>20</v>
      </c>
      <c r="F8" s="70">
        <v>20938.813442208168</v>
      </c>
      <c r="G8" s="70">
        <v>25335.964265071882</v>
      </c>
      <c r="H8" s="24"/>
      <c r="I8" s="24"/>
      <c r="J8" s="24"/>
      <c r="L8" s="23">
        <f t="shared" ref="L8:L14" si="0">ROUND((H8+I8+J8),2)</f>
        <v>0</v>
      </c>
      <c r="M8" s="22">
        <f t="shared" ref="M8:M14" si="1">ROUND(L8*0.21,2)</f>
        <v>0</v>
      </c>
      <c r="N8" s="23">
        <f t="shared" ref="N8:N14" si="2">SUM(L8:M8)</f>
        <v>0</v>
      </c>
      <c r="P8" s="19"/>
      <c r="Q8" s="21">
        <f>+Q7/Q5</f>
        <v>-1</v>
      </c>
    </row>
    <row r="9" spans="1:17" x14ac:dyDescent="0.35">
      <c r="A9" s="44">
        <v>28059401</v>
      </c>
      <c r="B9" s="47" t="s">
        <v>375</v>
      </c>
      <c r="C9" s="79" t="s">
        <v>383</v>
      </c>
      <c r="D9" s="3">
        <v>10</v>
      </c>
      <c r="E9" s="81">
        <v>4</v>
      </c>
      <c r="F9" s="70">
        <v>4187.7626884416331</v>
      </c>
      <c r="G9" s="70">
        <v>5067.1928530143759</v>
      </c>
      <c r="H9" s="24"/>
      <c r="I9" s="24"/>
      <c r="J9" s="24"/>
      <c r="L9" s="23">
        <f t="shared" si="0"/>
        <v>0</v>
      </c>
      <c r="M9" s="22">
        <f t="shared" si="1"/>
        <v>0</v>
      </c>
      <c r="N9" s="23">
        <f t="shared" si="2"/>
        <v>0</v>
      </c>
    </row>
    <row r="10" spans="1:17" x14ac:dyDescent="0.35">
      <c r="A10" s="44">
        <v>28038641</v>
      </c>
      <c r="B10" s="47" t="s">
        <v>376</v>
      </c>
      <c r="C10" s="79" t="s">
        <v>384</v>
      </c>
      <c r="D10" s="3">
        <v>10</v>
      </c>
      <c r="E10" s="81">
        <v>4</v>
      </c>
      <c r="F10" s="70">
        <v>4187.7626884416331</v>
      </c>
      <c r="G10" s="70">
        <v>5067.1928530143759</v>
      </c>
      <c r="H10" s="24"/>
      <c r="I10" s="24"/>
      <c r="J10" s="24"/>
      <c r="L10" s="23">
        <f t="shared" si="0"/>
        <v>0</v>
      </c>
      <c r="M10" s="22">
        <f t="shared" si="1"/>
        <v>0</v>
      </c>
      <c r="N10" s="23">
        <f t="shared" si="2"/>
        <v>0</v>
      </c>
    </row>
    <row r="11" spans="1:17" x14ac:dyDescent="0.35">
      <c r="A11" s="44">
        <v>28045463</v>
      </c>
      <c r="B11" s="47" t="s">
        <v>377</v>
      </c>
      <c r="C11" s="79" t="s">
        <v>385</v>
      </c>
      <c r="D11" s="39">
        <v>10</v>
      </c>
      <c r="E11" s="81">
        <v>4</v>
      </c>
      <c r="F11" s="84">
        <v>4187.7626884416331</v>
      </c>
      <c r="G11" s="84">
        <v>5067.1928530143759</v>
      </c>
      <c r="H11" s="30"/>
      <c r="I11" s="30"/>
      <c r="J11" s="30"/>
      <c r="L11" s="41"/>
      <c r="M11" s="42"/>
      <c r="N11" s="41"/>
    </row>
    <row r="12" spans="1:17" x14ac:dyDescent="0.35">
      <c r="A12" s="44">
        <v>28060968</v>
      </c>
      <c r="B12" s="32" t="s">
        <v>378</v>
      </c>
      <c r="C12" s="79" t="s">
        <v>386</v>
      </c>
      <c r="D12" s="3">
        <v>10</v>
      </c>
      <c r="E12" s="81">
        <v>4</v>
      </c>
      <c r="F12" s="70">
        <v>4187.7626884416331</v>
      </c>
      <c r="G12" s="70">
        <v>5067.1928530143759</v>
      </c>
      <c r="H12" s="24"/>
      <c r="I12" s="24"/>
      <c r="J12" s="24"/>
      <c r="L12" s="23">
        <f t="shared" si="0"/>
        <v>0</v>
      </c>
      <c r="M12" s="22">
        <f t="shared" si="1"/>
        <v>0</v>
      </c>
      <c r="N12" s="23">
        <f t="shared" si="2"/>
        <v>0</v>
      </c>
    </row>
    <row r="13" spans="1:17" x14ac:dyDescent="0.35">
      <c r="A13" s="44">
        <v>28040799</v>
      </c>
      <c r="B13" s="32" t="s">
        <v>379</v>
      </c>
      <c r="C13" s="79" t="s">
        <v>386</v>
      </c>
      <c r="D13" s="3">
        <v>10</v>
      </c>
      <c r="E13" s="81">
        <v>15</v>
      </c>
      <c r="F13" s="70">
        <v>15704.110081656123</v>
      </c>
      <c r="G13" s="70">
        <v>19001.973198803909</v>
      </c>
      <c r="H13" s="24"/>
      <c r="I13" s="24"/>
      <c r="J13" s="24"/>
      <c r="L13" s="23">
        <f t="shared" si="0"/>
        <v>0</v>
      </c>
      <c r="M13" s="22">
        <f t="shared" si="1"/>
        <v>0</v>
      </c>
      <c r="N13" s="23">
        <f t="shared" si="2"/>
        <v>0</v>
      </c>
    </row>
    <row r="14" spans="1:17" x14ac:dyDescent="0.35">
      <c r="A14" s="44">
        <v>28044896</v>
      </c>
      <c r="B14" s="32" t="s">
        <v>380</v>
      </c>
      <c r="C14" s="79" t="s">
        <v>387</v>
      </c>
      <c r="D14" s="3">
        <v>10</v>
      </c>
      <c r="E14" s="81">
        <v>4</v>
      </c>
      <c r="F14" s="70">
        <v>4187.7626884416331</v>
      </c>
      <c r="G14" s="70">
        <v>5067.1928530143759</v>
      </c>
      <c r="H14" s="24"/>
      <c r="I14" s="24"/>
      <c r="J14" s="24"/>
      <c r="L14" s="23">
        <f t="shared" si="0"/>
        <v>0</v>
      </c>
      <c r="M14" s="22">
        <f t="shared" si="1"/>
        <v>0</v>
      </c>
      <c r="N14" s="23">
        <f t="shared" si="2"/>
        <v>0</v>
      </c>
    </row>
    <row r="15" spans="1:17" x14ac:dyDescent="0.35">
      <c r="F15" s="76"/>
      <c r="G15" s="76"/>
    </row>
    <row r="16" spans="1:17" x14ac:dyDescent="0.35">
      <c r="E16" s="25" t="s">
        <v>204</v>
      </c>
      <c r="F16" s="72">
        <f>SUM(F7:F14)</f>
        <v>79567.491080391032</v>
      </c>
      <c r="G16" s="72">
        <f>SUM(G7:G14)</f>
        <v>96276.664207273148</v>
      </c>
    </row>
  </sheetData>
  <mergeCells count="3">
    <mergeCell ref="A1:C1"/>
    <mergeCell ref="A2:C5"/>
    <mergeCell ref="H3:N3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topLeftCell="D1" workbookViewId="0">
      <selection activeCell="G7" sqref="G7:G15"/>
    </sheetView>
  </sheetViews>
  <sheetFormatPr baseColWidth="10" defaultRowHeight="14.5" x14ac:dyDescent="0.35"/>
  <cols>
    <col min="1" max="1" width="7.08984375" customWidth="1"/>
    <col min="2" max="2" width="25" customWidth="1"/>
    <col min="3" max="3" width="19.08984375" customWidth="1"/>
    <col min="4" max="4" width="9.36328125" customWidth="1"/>
    <col min="5" max="5" width="7.36328125" customWidth="1"/>
    <col min="6" max="6" width="14.90625" bestFit="1" customWidth="1"/>
    <col min="7" max="7" width="14.81640625" customWidth="1"/>
    <col min="8" max="10" width="11.81640625" customWidth="1"/>
    <col min="11" max="11" width="0.81640625" customWidth="1"/>
    <col min="12" max="12" width="11.6328125" bestFit="1" customWidth="1"/>
    <col min="15" max="15" width="0.81640625" customWidth="1"/>
    <col min="16" max="16" width="11.6328125" customWidth="1"/>
    <col min="17" max="17" width="15.453125" customWidth="1"/>
  </cols>
  <sheetData>
    <row r="1" spans="1:17" ht="35.4" customHeight="1" x14ac:dyDescent="0.35">
      <c r="A1" s="157" t="s">
        <v>196</v>
      </c>
      <c r="B1" s="157"/>
      <c r="C1" s="157"/>
      <c r="E1" s="11" t="s">
        <v>388</v>
      </c>
    </row>
    <row r="2" spans="1:17" ht="12.65" customHeight="1" x14ac:dyDescent="0.35">
      <c r="A2" s="161" t="s">
        <v>193</v>
      </c>
      <c r="B2" s="161"/>
      <c r="C2" s="161"/>
    </row>
    <row r="3" spans="1:17" ht="21.65" customHeight="1" x14ac:dyDescent="0.35">
      <c r="A3" s="161"/>
      <c r="B3" s="161"/>
      <c r="C3" s="161"/>
      <c r="D3" s="9"/>
      <c r="E3" s="10" t="s">
        <v>4</v>
      </c>
      <c r="F3" s="12">
        <v>0.21</v>
      </c>
      <c r="H3" s="158" t="s">
        <v>202</v>
      </c>
      <c r="I3" s="159"/>
      <c r="J3" s="159"/>
      <c r="K3" s="159"/>
      <c r="L3" s="159"/>
      <c r="M3" s="159"/>
      <c r="N3" s="160"/>
    </row>
    <row r="4" spans="1:17" ht="11.4" customHeight="1" x14ac:dyDescent="0.35">
      <c r="A4" s="161"/>
      <c r="B4" s="161"/>
      <c r="C4" s="161"/>
      <c r="D4" s="9"/>
    </row>
    <row r="5" spans="1:17" ht="70.25" customHeight="1" x14ac:dyDescent="0.35">
      <c r="A5" s="161"/>
      <c r="B5" s="161"/>
      <c r="C5" s="161"/>
      <c r="D5" s="9"/>
      <c r="F5" s="85" t="s">
        <v>342</v>
      </c>
      <c r="G5" s="10" t="s">
        <v>343</v>
      </c>
      <c r="H5" s="10" t="s">
        <v>197</v>
      </c>
      <c r="I5" s="10" t="s">
        <v>198</v>
      </c>
      <c r="J5" s="10" t="s">
        <v>199</v>
      </c>
      <c r="K5" s="13"/>
      <c r="L5" s="10" t="s">
        <v>200</v>
      </c>
      <c r="M5" s="10" t="s">
        <v>4</v>
      </c>
      <c r="N5" s="10" t="s">
        <v>201</v>
      </c>
      <c r="P5" s="17" t="s">
        <v>203</v>
      </c>
      <c r="Q5" s="18">
        <f>SUM(G7:G15)</f>
        <v>244492.05515794369</v>
      </c>
    </row>
    <row r="6" spans="1:17" ht="48" x14ac:dyDescent="0.35">
      <c r="A6" s="7" t="s">
        <v>1</v>
      </c>
      <c r="B6" s="7" t="s">
        <v>2</v>
      </c>
      <c r="C6" s="7" t="s">
        <v>3</v>
      </c>
      <c r="D6" s="7" t="s">
        <v>192</v>
      </c>
      <c r="E6" s="7" t="s">
        <v>194</v>
      </c>
      <c r="F6" s="8" t="s">
        <v>195</v>
      </c>
      <c r="G6" s="8" t="s">
        <v>195</v>
      </c>
      <c r="H6" s="14" t="s">
        <v>195</v>
      </c>
      <c r="I6" s="14" t="s">
        <v>195</v>
      </c>
      <c r="J6" s="14" t="s">
        <v>195</v>
      </c>
      <c r="K6" s="15"/>
      <c r="L6" s="16" t="s">
        <v>195</v>
      </c>
      <c r="M6" s="16" t="s">
        <v>195</v>
      </c>
      <c r="N6" s="16" t="s">
        <v>195</v>
      </c>
      <c r="P6" s="17" t="s">
        <v>202</v>
      </c>
      <c r="Q6" s="18">
        <f>+SUM(N7:N15)</f>
        <v>0</v>
      </c>
    </row>
    <row r="7" spans="1:17" x14ac:dyDescent="0.35">
      <c r="A7" s="44">
        <v>28039037</v>
      </c>
      <c r="B7" s="48" t="s">
        <v>389</v>
      </c>
      <c r="C7" s="51" t="s">
        <v>398</v>
      </c>
      <c r="D7" s="3">
        <v>10</v>
      </c>
      <c r="E7" s="31">
        <v>36</v>
      </c>
      <c r="F7" s="70">
        <v>37689.864195974704</v>
      </c>
      <c r="G7" s="70">
        <v>45604.735677129393</v>
      </c>
      <c r="H7" s="24"/>
      <c r="I7" s="24"/>
      <c r="J7" s="24"/>
      <c r="L7" s="23">
        <f>ROUND((H7+I7+J7),2)</f>
        <v>0</v>
      </c>
      <c r="M7" s="22">
        <f>ROUND(L7*0.21,2)</f>
        <v>0</v>
      </c>
      <c r="N7" s="23">
        <f>SUM(L7:M7)</f>
        <v>0</v>
      </c>
      <c r="P7" s="19"/>
      <c r="Q7" s="20">
        <f>+Q6-Q5</f>
        <v>-244492.05515794369</v>
      </c>
    </row>
    <row r="8" spans="1:17" x14ac:dyDescent="0.35">
      <c r="A8" s="44">
        <v>28001629</v>
      </c>
      <c r="B8" s="32" t="s">
        <v>390</v>
      </c>
      <c r="C8" s="51" t="s">
        <v>398</v>
      </c>
      <c r="D8" s="3">
        <v>10</v>
      </c>
      <c r="E8" s="31">
        <v>26</v>
      </c>
      <c r="F8" s="70">
        <v>27220.457474870615</v>
      </c>
      <c r="G8" s="70">
        <v>32936.753544593441</v>
      </c>
      <c r="H8" s="24"/>
      <c r="I8" s="24"/>
      <c r="J8" s="24"/>
      <c r="L8" s="23">
        <f t="shared" ref="L8:L15" si="0">ROUND((H8+I8+J8),2)</f>
        <v>0</v>
      </c>
      <c r="M8" s="22">
        <f t="shared" ref="M8:M15" si="1">ROUND(L8*0.21,2)</f>
        <v>0</v>
      </c>
      <c r="N8" s="23">
        <f t="shared" ref="N8:N15" si="2">SUM(L8:M8)</f>
        <v>0</v>
      </c>
      <c r="P8" s="19"/>
      <c r="Q8" s="21">
        <f>+Q7/Q5</f>
        <v>-1</v>
      </c>
    </row>
    <row r="9" spans="1:17" x14ac:dyDescent="0.35">
      <c r="A9" s="44">
        <v>28062011</v>
      </c>
      <c r="B9" s="48" t="s">
        <v>391</v>
      </c>
      <c r="C9" s="51" t="s">
        <v>398</v>
      </c>
      <c r="D9" s="3">
        <v>10</v>
      </c>
      <c r="E9" s="31">
        <v>13</v>
      </c>
      <c r="F9" s="70">
        <v>13610.228737435307</v>
      </c>
      <c r="G9" s="70">
        <v>16468.37677229672</v>
      </c>
      <c r="H9" s="24"/>
      <c r="I9" s="24"/>
      <c r="J9" s="24"/>
      <c r="L9" s="23">
        <f t="shared" si="0"/>
        <v>0</v>
      </c>
      <c r="M9" s="22">
        <f t="shared" si="1"/>
        <v>0</v>
      </c>
      <c r="N9" s="23">
        <f t="shared" si="2"/>
        <v>0</v>
      </c>
    </row>
    <row r="10" spans="1:17" x14ac:dyDescent="0.35">
      <c r="A10" s="44">
        <v>28050525</v>
      </c>
      <c r="B10" s="48" t="s">
        <v>392</v>
      </c>
      <c r="C10" s="52" t="s">
        <v>399</v>
      </c>
      <c r="D10" s="39">
        <v>10</v>
      </c>
      <c r="E10" s="31">
        <v>19</v>
      </c>
      <c r="F10" s="84">
        <v>19891.872770097758</v>
      </c>
      <c r="G10" s="84">
        <v>24069.166051818287</v>
      </c>
      <c r="H10" s="30"/>
      <c r="I10" s="30"/>
      <c r="J10" s="30"/>
      <c r="L10" s="41"/>
      <c r="M10" s="42"/>
      <c r="N10" s="41"/>
    </row>
    <row r="11" spans="1:17" x14ac:dyDescent="0.35">
      <c r="A11" s="44">
        <v>28074049</v>
      </c>
      <c r="B11" s="48" t="s">
        <v>393</v>
      </c>
      <c r="C11" s="35" t="s">
        <v>399</v>
      </c>
      <c r="D11" s="39">
        <v>10</v>
      </c>
      <c r="E11" s="31">
        <v>18</v>
      </c>
      <c r="F11" s="84">
        <v>18844.932097987352</v>
      </c>
      <c r="G11" s="84">
        <v>22802.367838564696</v>
      </c>
      <c r="H11" s="30"/>
      <c r="I11" s="30"/>
      <c r="J11" s="30"/>
      <c r="L11" s="41"/>
      <c r="M11" s="42"/>
      <c r="N11" s="41"/>
    </row>
    <row r="12" spans="1:17" x14ac:dyDescent="0.35">
      <c r="A12" s="44">
        <v>28062035</v>
      </c>
      <c r="B12" s="47" t="s">
        <v>394</v>
      </c>
      <c r="C12" s="35" t="s">
        <v>400</v>
      </c>
      <c r="D12" s="3">
        <v>10</v>
      </c>
      <c r="E12" s="31">
        <v>18</v>
      </c>
      <c r="F12" s="70">
        <v>18844.932097987352</v>
      </c>
      <c r="G12" s="70">
        <v>22802.367838564696</v>
      </c>
      <c r="H12" s="24"/>
      <c r="I12" s="24"/>
      <c r="J12" s="24"/>
      <c r="L12" s="23">
        <f t="shared" si="0"/>
        <v>0</v>
      </c>
      <c r="M12" s="22">
        <f t="shared" si="1"/>
        <v>0</v>
      </c>
      <c r="N12" s="23">
        <f t="shared" si="2"/>
        <v>0</v>
      </c>
    </row>
    <row r="13" spans="1:17" x14ac:dyDescent="0.35">
      <c r="A13" s="44">
        <v>28002181</v>
      </c>
      <c r="B13" s="32" t="s">
        <v>395</v>
      </c>
      <c r="C13" s="35" t="s">
        <v>400</v>
      </c>
      <c r="D13" s="3">
        <v>10</v>
      </c>
      <c r="E13" s="31">
        <v>7</v>
      </c>
      <c r="F13" s="70">
        <v>7328.5847047728575</v>
      </c>
      <c r="G13" s="70">
        <v>8867.5874927751574</v>
      </c>
      <c r="H13" s="24"/>
      <c r="I13" s="24"/>
      <c r="J13" s="24"/>
      <c r="L13" s="23">
        <f t="shared" si="0"/>
        <v>0</v>
      </c>
      <c r="M13" s="22">
        <f t="shared" si="1"/>
        <v>0</v>
      </c>
      <c r="N13" s="23">
        <f t="shared" si="2"/>
        <v>0</v>
      </c>
    </row>
    <row r="14" spans="1:17" x14ac:dyDescent="0.35">
      <c r="A14" s="44">
        <v>28028374</v>
      </c>
      <c r="B14" s="47" t="s">
        <v>396</v>
      </c>
      <c r="C14" s="35" t="s">
        <v>62</v>
      </c>
      <c r="D14" s="3">
        <v>10</v>
      </c>
      <c r="E14" s="31">
        <v>34</v>
      </c>
      <c r="F14" s="70">
        <v>35595.982851753884</v>
      </c>
      <c r="G14" s="70">
        <v>43071.139250622204</v>
      </c>
      <c r="H14" s="24"/>
      <c r="I14" s="24"/>
      <c r="J14" s="24"/>
      <c r="L14" s="23">
        <f t="shared" si="0"/>
        <v>0</v>
      </c>
      <c r="M14" s="22">
        <f t="shared" si="1"/>
        <v>0</v>
      </c>
      <c r="N14" s="23">
        <f t="shared" si="2"/>
        <v>0</v>
      </c>
    </row>
    <row r="15" spans="1:17" x14ac:dyDescent="0.35">
      <c r="A15" s="45">
        <v>28038860</v>
      </c>
      <c r="B15" s="82" t="s">
        <v>397</v>
      </c>
      <c r="C15" s="36" t="s">
        <v>62</v>
      </c>
      <c r="D15" s="3">
        <v>10</v>
      </c>
      <c r="E15" s="163">
        <v>22</v>
      </c>
      <c r="F15" s="70">
        <v>23032.69478642898</v>
      </c>
      <c r="G15" s="70">
        <v>27869.560691579063</v>
      </c>
      <c r="H15" s="24"/>
      <c r="I15" s="24"/>
      <c r="J15" s="24"/>
      <c r="L15" s="23">
        <f t="shared" si="0"/>
        <v>0</v>
      </c>
      <c r="M15" s="22">
        <f t="shared" si="1"/>
        <v>0</v>
      </c>
      <c r="N15" s="23">
        <f t="shared" si="2"/>
        <v>0</v>
      </c>
    </row>
    <row r="16" spans="1:17" x14ac:dyDescent="0.35">
      <c r="F16" s="76"/>
      <c r="G16" s="76"/>
    </row>
    <row r="17" spans="5:7" x14ac:dyDescent="0.35">
      <c r="E17" s="25" t="s">
        <v>204</v>
      </c>
      <c r="F17" s="72">
        <f>SUM(F7:F15)</f>
        <v>202059.54971730881</v>
      </c>
      <c r="G17" s="72">
        <f>SUM(G7:G15)</f>
        <v>244492.05515794369</v>
      </c>
    </row>
  </sheetData>
  <mergeCells count="3">
    <mergeCell ref="A1:C1"/>
    <mergeCell ref="A2:C5"/>
    <mergeCell ref="H3:N3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"/>
  <sheetViews>
    <sheetView topLeftCell="D1" workbookViewId="0">
      <selection activeCell="G7" sqref="G7:G16"/>
    </sheetView>
  </sheetViews>
  <sheetFormatPr baseColWidth="10" defaultRowHeight="14.5" x14ac:dyDescent="0.35"/>
  <cols>
    <col min="1" max="1" width="7.08984375" customWidth="1"/>
    <col min="2" max="2" width="25" customWidth="1"/>
    <col min="3" max="3" width="19.08984375" customWidth="1"/>
    <col min="4" max="4" width="9.36328125" customWidth="1"/>
    <col min="5" max="5" width="7.36328125" customWidth="1"/>
    <col min="6" max="6" width="14.90625" bestFit="1" customWidth="1"/>
    <col min="7" max="7" width="14.81640625" customWidth="1"/>
    <col min="8" max="10" width="11.81640625" customWidth="1"/>
    <col min="11" max="11" width="0.81640625" customWidth="1"/>
    <col min="12" max="12" width="11.6328125" bestFit="1" customWidth="1"/>
    <col min="15" max="15" width="0.81640625" customWidth="1"/>
    <col min="16" max="16" width="11.6328125" customWidth="1"/>
    <col min="17" max="17" width="15.453125" customWidth="1"/>
  </cols>
  <sheetData>
    <row r="1" spans="1:17" ht="35.4" customHeight="1" x14ac:dyDescent="0.35">
      <c r="A1" s="157" t="s">
        <v>196</v>
      </c>
      <c r="B1" s="157"/>
      <c r="C1" s="157"/>
      <c r="E1" s="11" t="s">
        <v>401</v>
      </c>
    </row>
    <row r="2" spans="1:17" ht="12.65" customHeight="1" x14ac:dyDescent="0.35">
      <c r="A2" s="161" t="s">
        <v>193</v>
      </c>
      <c r="B2" s="161"/>
      <c r="C2" s="161"/>
    </row>
    <row r="3" spans="1:17" ht="21.65" customHeight="1" x14ac:dyDescent="0.35">
      <c r="A3" s="161"/>
      <c r="B3" s="161"/>
      <c r="C3" s="161"/>
      <c r="D3" s="9"/>
      <c r="E3" s="10" t="s">
        <v>4</v>
      </c>
      <c r="F3" s="12">
        <v>0.21</v>
      </c>
      <c r="H3" s="158" t="s">
        <v>202</v>
      </c>
      <c r="I3" s="159"/>
      <c r="J3" s="159"/>
      <c r="K3" s="159"/>
      <c r="L3" s="159"/>
      <c r="M3" s="159"/>
      <c r="N3" s="160"/>
    </row>
    <row r="4" spans="1:17" ht="11.4" customHeight="1" x14ac:dyDescent="0.35">
      <c r="A4" s="161"/>
      <c r="B4" s="161"/>
      <c r="C4" s="161"/>
      <c r="D4" s="9"/>
    </row>
    <row r="5" spans="1:17" ht="70.25" customHeight="1" x14ac:dyDescent="0.35">
      <c r="A5" s="161"/>
      <c r="B5" s="161"/>
      <c r="C5" s="161"/>
      <c r="D5" s="9"/>
      <c r="F5" s="85" t="s">
        <v>342</v>
      </c>
      <c r="G5" s="10" t="s">
        <v>343</v>
      </c>
      <c r="H5" s="10" t="s">
        <v>197</v>
      </c>
      <c r="I5" s="10" t="s">
        <v>198</v>
      </c>
      <c r="J5" s="10" t="s">
        <v>199</v>
      </c>
      <c r="K5" s="13"/>
      <c r="L5" s="10" t="s">
        <v>200</v>
      </c>
      <c r="M5" s="10" t="s">
        <v>4</v>
      </c>
      <c r="N5" s="10" t="s">
        <v>201</v>
      </c>
      <c r="P5" s="17" t="s">
        <v>203</v>
      </c>
      <c r="Q5" s="18">
        <f>SUM(G7:G16)</f>
        <v>179885.3462820104</v>
      </c>
    </row>
    <row r="6" spans="1:17" ht="48" x14ac:dyDescent="0.35">
      <c r="A6" s="7" t="s">
        <v>1</v>
      </c>
      <c r="B6" s="7" t="s">
        <v>2</v>
      </c>
      <c r="C6" s="7" t="s">
        <v>3</v>
      </c>
      <c r="D6" s="7" t="s">
        <v>192</v>
      </c>
      <c r="E6" s="7" t="s">
        <v>194</v>
      </c>
      <c r="F6" s="8" t="s">
        <v>195</v>
      </c>
      <c r="G6" s="8" t="s">
        <v>195</v>
      </c>
      <c r="H6" s="14" t="s">
        <v>195</v>
      </c>
      <c r="I6" s="14" t="s">
        <v>195</v>
      </c>
      <c r="J6" s="14" t="s">
        <v>195</v>
      </c>
      <c r="K6" s="15"/>
      <c r="L6" s="16" t="s">
        <v>195</v>
      </c>
      <c r="M6" s="16" t="s">
        <v>195</v>
      </c>
      <c r="N6" s="16" t="s">
        <v>195</v>
      </c>
      <c r="P6" s="17" t="s">
        <v>202</v>
      </c>
      <c r="Q6" s="18">
        <f>+SUM(N7:N16)</f>
        <v>0</v>
      </c>
    </row>
    <row r="7" spans="1:17" x14ac:dyDescent="0.35">
      <c r="A7" s="44">
        <v>28045414</v>
      </c>
      <c r="B7" s="47" t="s">
        <v>402</v>
      </c>
      <c r="C7" s="51" t="s">
        <v>411</v>
      </c>
      <c r="D7" s="3">
        <v>10</v>
      </c>
      <c r="E7" s="31">
        <v>2</v>
      </c>
      <c r="F7" s="70">
        <v>2093.8813442208166</v>
      </c>
      <c r="G7" s="70">
        <v>2533.596426507188</v>
      </c>
      <c r="H7" s="24"/>
      <c r="I7" s="24"/>
      <c r="J7" s="24"/>
      <c r="L7" s="23">
        <f>ROUND((H7+I7+J7),2)</f>
        <v>0</v>
      </c>
      <c r="M7" s="22">
        <f>ROUND(L7*0.21,2)</f>
        <v>0</v>
      </c>
      <c r="N7" s="23">
        <f>SUM(L7:M7)</f>
        <v>0</v>
      </c>
      <c r="P7" s="19"/>
      <c r="Q7" s="20">
        <f>+Q6-Q5</f>
        <v>-179885.3462820104</v>
      </c>
    </row>
    <row r="8" spans="1:17" x14ac:dyDescent="0.35">
      <c r="A8" s="44">
        <v>28046261</v>
      </c>
      <c r="B8" s="32" t="s">
        <v>403</v>
      </c>
      <c r="C8" s="51" t="s">
        <v>95</v>
      </c>
      <c r="D8" s="3">
        <v>10</v>
      </c>
      <c r="E8" s="31">
        <v>7</v>
      </c>
      <c r="F8" s="70">
        <v>7328.5847047728575</v>
      </c>
      <c r="G8" s="70">
        <v>8867.5874927751574</v>
      </c>
      <c r="H8" s="24"/>
      <c r="I8" s="24"/>
      <c r="J8" s="24"/>
      <c r="L8" s="23">
        <f t="shared" ref="L8:L16" si="0">ROUND((H8+I8+J8),2)</f>
        <v>0</v>
      </c>
      <c r="M8" s="22">
        <f t="shared" ref="M8:M16" si="1">ROUND(L8*0.21,2)</f>
        <v>0</v>
      </c>
      <c r="N8" s="23">
        <f t="shared" ref="N8:N16" si="2">SUM(L8:M8)</f>
        <v>0</v>
      </c>
      <c r="P8" s="19"/>
      <c r="Q8" s="21">
        <f>+Q7/Q5</f>
        <v>-1</v>
      </c>
    </row>
    <row r="9" spans="1:17" x14ac:dyDescent="0.35">
      <c r="A9" s="44">
        <v>28038902</v>
      </c>
      <c r="B9" s="48" t="s">
        <v>404</v>
      </c>
      <c r="C9" s="51" t="s">
        <v>95</v>
      </c>
      <c r="D9" s="3">
        <v>10</v>
      </c>
      <c r="E9" s="31">
        <v>20</v>
      </c>
      <c r="F9" s="70">
        <v>20938.813442208168</v>
      </c>
      <c r="G9" s="70">
        <v>25335.964265071882</v>
      </c>
      <c r="H9" s="24"/>
      <c r="I9" s="24"/>
      <c r="J9" s="24"/>
      <c r="L9" s="23">
        <f t="shared" si="0"/>
        <v>0</v>
      </c>
      <c r="M9" s="22">
        <f t="shared" si="1"/>
        <v>0</v>
      </c>
      <c r="N9" s="23">
        <f t="shared" si="2"/>
        <v>0</v>
      </c>
    </row>
    <row r="10" spans="1:17" x14ac:dyDescent="0.35">
      <c r="A10" s="44">
        <v>28038446</v>
      </c>
      <c r="B10" s="32" t="s">
        <v>405</v>
      </c>
      <c r="C10" s="52" t="s">
        <v>95</v>
      </c>
      <c r="D10" s="39">
        <v>10</v>
      </c>
      <c r="E10" s="31">
        <v>14</v>
      </c>
      <c r="F10" s="84">
        <v>14657.169409545715</v>
      </c>
      <c r="G10" s="84">
        <v>17735.174985550315</v>
      </c>
      <c r="H10" s="30"/>
      <c r="I10" s="30"/>
      <c r="J10" s="30"/>
      <c r="L10" s="41"/>
      <c r="M10" s="42"/>
      <c r="N10" s="41"/>
    </row>
    <row r="11" spans="1:17" x14ac:dyDescent="0.35">
      <c r="A11" s="44">
        <v>28070974</v>
      </c>
      <c r="B11" s="48" t="s">
        <v>406</v>
      </c>
      <c r="C11" s="35" t="s">
        <v>95</v>
      </c>
      <c r="D11" s="39">
        <v>10</v>
      </c>
      <c r="E11" s="31">
        <v>20</v>
      </c>
      <c r="F11" s="84">
        <v>20938.813442208168</v>
      </c>
      <c r="G11" s="84">
        <v>25335.964265071882</v>
      </c>
      <c r="H11" s="30"/>
      <c r="I11" s="30"/>
      <c r="J11" s="30"/>
      <c r="L11" s="41"/>
      <c r="M11" s="42"/>
      <c r="N11" s="41"/>
    </row>
    <row r="12" spans="1:17" x14ac:dyDescent="0.35">
      <c r="A12" s="44">
        <v>28043016</v>
      </c>
      <c r="B12" s="32" t="s">
        <v>407</v>
      </c>
      <c r="C12" s="35" t="s">
        <v>93</v>
      </c>
      <c r="D12" s="39">
        <v>10</v>
      </c>
      <c r="E12" s="31">
        <v>7</v>
      </c>
      <c r="F12" s="84">
        <v>7328.5847047728575</v>
      </c>
      <c r="G12" s="84">
        <v>8867.5874927751574</v>
      </c>
      <c r="H12" s="30"/>
      <c r="I12" s="30"/>
      <c r="J12" s="30"/>
      <c r="L12" s="41"/>
      <c r="M12" s="42"/>
      <c r="N12" s="41"/>
    </row>
    <row r="13" spans="1:17" x14ac:dyDescent="0.35">
      <c r="A13" s="44">
        <v>28026031</v>
      </c>
      <c r="B13" s="32" t="s">
        <v>408</v>
      </c>
      <c r="C13" s="35" t="s">
        <v>93</v>
      </c>
      <c r="D13" s="3">
        <v>10</v>
      </c>
      <c r="E13" s="31">
        <v>17</v>
      </c>
      <c r="F13" s="70">
        <v>17797.991425876942</v>
      </c>
      <c r="G13" s="70">
        <v>21535.569625311102</v>
      </c>
      <c r="H13" s="24"/>
      <c r="I13" s="24"/>
      <c r="J13" s="24"/>
      <c r="L13" s="23">
        <f t="shared" si="0"/>
        <v>0</v>
      </c>
      <c r="M13" s="22">
        <f t="shared" si="1"/>
        <v>0</v>
      </c>
      <c r="N13" s="23">
        <f t="shared" si="2"/>
        <v>0</v>
      </c>
    </row>
    <row r="14" spans="1:17" x14ac:dyDescent="0.35">
      <c r="A14" s="44">
        <v>28058688</v>
      </c>
      <c r="B14" s="47" t="s">
        <v>223</v>
      </c>
      <c r="C14" s="35" t="s">
        <v>412</v>
      </c>
      <c r="D14" s="3">
        <v>10</v>
      </c>
      <c r="E14" s="31">
        <v>18</v>
      </c>
      <c r="F14" s="70">
        <v>18844.932097987352</v>
      </c>
      <c r="G14" s="70">
        <v>22802.367838564696</v>
      </c>
      <c r="H14" s="24"/>
      <c r="I14" s="24"/>
      <c r="J14" s="24"/>
      <c r="L14" s="23">
        <f t="shared" si="0"/>
        <v>0</v>
      </c>
      <c r="M14" s="22">
        <f t="shared" si="1"/>
        <v>0</v>
      </c>
      <c r="N14" s="23">
        <f t="shared" si="2"/>
        <v>0</v>
      </c>
    </row>
    <row r="15" spans="1:17" x14ac:dyDescent="0.35">
      <c r="A15" s="44">
        <v>28062023</v>
      </c>
      <c r="B15" s="32" t="s">
        <v>409</v>
      </c>
      <c r="C15" s="35" t="s">
        <v>103</v>
      </c>
      <c r="D15" s="3">
        <v>10</v>
      </c>
      <c r="E15" s="31">
        <v>18</v>
      </c>
      <c r="F15" s="70">
        <v>18844.932097987352</v>
      </c>
      <c r="G15" s="70">
        <v>22802.367838564696</v>
      </c>
      <c r="H15" s="24"/>
      <c r="I15" s="24"/>
      <c r="J15" s="24"/>
      <c r="L15" s="23">
        <f t="shared" si="0"/>
        <v>0</v>
      </c>
      <c r="M15" s="22">
        <f t="shared" si="1"/>
        <v>0</v>
      </c>
      <c r="N15" s="23">
        <f t="shared" si="2"/>
        <v>0</v>
      </c>
    </row>
    <row r="16" spans="1:17" x14ac:dyDescent="0.35">
      <c r="A16" s="44">
        <v>28038926</v>
      </c>
      <c r="B16" s="32" t="s">
        <v>410</v>
      </c>
      <c r="C16" s="35" t="s">
        <v>103</v>
      </c>
      <c r="D16" s="39">
        <v>10</v>
      </c>
      <c r="E16" s="31">
        <v>19</v>
      </c>
      <c r="F16" s="70">
        <v>19891.872770097758</v>
      </c>
      <c r="G16" s="70">
        <v>24069.166051818287</v>
      </c>
      <c r="H16" s="24"/>
      <c r="I16" s="24"/>
      <c r="J16" s="24"/>
      <c r="L16" s="23">
        <f t="shared" si="0"/>
        <v>0</v>
      </c>
      <c r="M16" s="22">
        <f t="shared" si="1"/>
        <v>0</v>
      </c>
      <c r="N16" s="23">
        <f t="shared" si="2"/>
        <v>0</v>
      </c>
    </row>
    <row r="17" spans="5:7" x14ac:dyDescent="0.35">
      <c r="F17" s="76"/>
      <c r="G17" s="76"/>
    </row>
    <row r="18" spans="5:7" x14ac:dyDescent="0.35">
      <c r="E18" s="25" t="s">
        <v>204</v>
      </c>
      <c r="F18" s="72">
        <f>SUM(F7:F16)</f>
        <v>148665.57543967798</v>
      </c>
      <c r="G18" s="72">
        <f>SUM(G7:G16)</f>
        <v>179885.3462820104</v>
      </c>
    </row>
  </sheetData>
  <mergeCells count="3">
    <mergeCell ref="A1:C1"/>
    <mergeCell ref="A2:C5"/>
    <mergeCell ref="H3:N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"/>
  <sheetViews>
    <sheetView topLeftCell="D6" workbookViewId="0">
      <selection activeCell="G7" sqref="G7:G18"/>
    </sheetView>
  </sheetViews>
  <sheetFormatPr baseColWidth="10" defaultRowHeight="14.5" x14ac:dyDescent="0.35"/>
  <cols>
    <col min="1" max="1" width="7.08984375" customWidth="1"/>
    <col min="2" max="2" width="25" customWidth="1"/>
    <col min="3" max="3" width="19.08984375" customWidth="1"/>
    <col min="4" max="4" width="9.36328125" customWidth="1"/>
    <col min="5" max="5" width="7.36328125" customWidth="1"/>
    <col min="6" max="6" width="14.90625" bestFit="1" customWidth="1"/>
    <col min="7" max="7" width="14.81640625" customWidth="1"/>
    <col min="8" max="10" width="11.81640625" customWidth="1"/>
    <col min="11" max="11" width="0.81640625" customWidth="1"/>
    <col min="12" max="12" width="11.6328125" bestFit="1" customWidth="1"/>
    <col min="15" max="15" width="0.81640625" customWidth="1"/>
    <col min="16" max="16" width="11.6328125" customWidth="1"/>
    <col min="17" max="17" width="15.453125" customWidth="1"/>
  </cols>
  <sheetData>
    <row r="1" spans="1:17" ht="35.4" customHeight="1" x14ac:dyDescent="0.35">
      <c r="A1" s="157" t="s">
        <v>196</v>
      </c>
      <c r="B1" s="157"/>
      <c r="C1" s="157"/>
      <c r="E1" s="11" t="s">
        <v>413</v>
      </c>
    </row>
    <row r="2" spans="1:17" ht="12.65" customHeight="1" x14ac:dyDescent="0.35">
      <c r="A2" s="161" t="s">
        <v>193</v>
      </c>
      <c r="B2" s="161"/>
      <c r="C2" s="161"/>
    </row>
    <row r="3" spans="1:17" ht="21.65" customHeight="1" x14ac:dyDescent="0.35">
      <c r="A3" s="161"/>
      <c r="B3" s="161"/>
      <c r="C3" s="161"/>
      <c r="D3" s="9"/>
      <c r="E3" s="10" t="s">
        <v>4</v>
      </c>
      <c r="F3" s="12">
        <v>0.21</v>
      </c>
      <c r="H3" s="158" t="s">
        <v>202</v>
      </c>
      <c r="I3" s="159"/>
      <c r="J3" s="159"/>
      <c r="K3" s="159"/>
      <c r="L3" s="159"/>
      <c r="M3" s="159"/>
      <c r="N3" s="160"/>
    </row>
    <row r="4" spans="1:17" ht="11.4" customHeight="1" x14ac:dyDescent="0.35">
      <c r="A4" s="161"/>
      <c r="B4" s="161"/>
      <c r="C4" s="161"/>
      <c r="D4" s="9"/>
    </row>
    <row r="5" spans="1:17" ht="70.25" customHeight="1" x14ac:dyDescent="0.35">
      <c r="A5" s="161"/>
      <c r="B5" s="161"/>
      <c r="C5" s="161"/>
      <c r="D5" s="9"/>
      <c r="F5" s="85" t="s">
        <v>342</v>
      </c>
      <c r="G5" s="10" t="s">
        <v>343</v>
      </c>
      <c r="H5" s="10" t="s">
        <v>197</v>
      </c>
      <c r="I5" s="10" t="s">
        <v>198</v>
      </c>
      <c r="J5" s="10" t="s">
        <v>199</v>
      </c>
      <c r="K5" s="13"/>
      <c r="L5" s="10" t="s">
        <v>200</v>
      </c>
      <c r="M5" s="10" t="s">
        <v>4</v>
      </c>
      <c r="N5" s="10" t="s">
        <v>201</v>
      </c>
      <c r="P5" s="17" t="s">
        <v>203</v>
      </c>
      <c r="Q5" s="18">
        <f>SUM(G7:G18)</f>
        <v>235624.46766516849</v>
      </c>
    </row>
    <row r="6" spans="1:17" ht="48" x14ac:dyDescent="0.35">
      <c r="A6" s="7" t="s">
        <v>1</v>
      </c>
      <c r="B6" s="7" t="s">
        <v>2</v>
      </c>
      <c r="C6" s="7" t="s">
        <v>3</v>
      </c>
      <c r="D6" s="7" t="s">
        <v>192</v>
      </c>
      <c r="E6" s="7" t="s">
        <v>194</v>
      </c>
      <c r="F6" s="8" t="s">
        <v>195</v>
      </c>
      <c r="G6" s="8" t="s">
        <v>195</v>
      </c>
      <c r="H6" s="14" t="s">
        <v>195</v>
      </c>
      <c r="I6" s="14" t="s">
        <v>195</v>
      </c>
      <c r="J6" s="14" t="s">
        <v>195</v>
      </c>
      <c r="K6" s="15"/>
      <c r="L6" s="16" t="s">
        <v>195</v>
      </c>
      <c r="M6" s="16" t="s">
        <v>195</v>
      </c>
      <c r="N6" s="16" t="s">
        <v>195</v>
      </c>
      <c r="P6" s="17" t="s">
        <v>202</v>
      </c>
      <c r="Q6" s="18">
        <f>+SUM(N7:N18)</f>
        <v>0</v>
      </c>
    </row>
    <row r="7" spans="1:17" x14ac:dyDescent="0.35">
      <c r="A7" s="73">
        <v>28032471</v>
      </c>
      <c r="B7" s="62" t="s">
        <v>46</v>
      </c>
      <c r="C7" s="64" t="s">
        <v>47</v>
      </c>
      <c r="D7" s="3">
        <v>10</v>
      </c>
      <c r="E7" s="67">
        <v>16</v>
      </c>
      <c r="F7" s="70">
        <v>16751.050753766533</v>
      </c>
      <c r="G7" s="70">
        <v>20268.771412057504</v>
      </c>
      <c r="H7" s="24"/>
      <c r="I7" s="24"/>
      <c r="J7" s="24"/>
      <c r="L7" s="23">
        <f>ROUND((H7+I7+J7),2)</f>
        <v>0</v>
      </c>
      <c r="M7" s="22">
        <f>ROUND(L7*0.21,2)</f>
        <v>0</v>
      </c>
      <c r="N7" s="23">
        <f>SUM(L7:M7)</f>
        <v>0</v>
      </c>
      <c r="P7" s="19"/>
      <c r="Q7" s="20">
        <f>+Q6-Q5</f>
        <v>-235624.46766516849</v>
      </c>
    </row>
    <row r="8" spans="1:17" x14ac:dyDescent="0.35">
      <c r="A8" s="73">
        <v>28041512</v>
      </c>
      <c r="B8" s="62" t="s">
        <v>48</v>
      </c>
      <c r="C8" s="64" t="s">
        <v>49</v>
      </c>
      <c r="D8" s="39">
        <v>10</v>
      </c>
      <c r="E8" s="67">
        <v>14</v>
      </c>
      <c r="F8" s="84">
        <v>14657.169409545715</v>
      </c>
      <c r="G8" s="84">
        <v>17735.174985550315</v>
      </c>
      <c r="H8" s="30"/>
      <c r="I8" s="30"/>
      <c r="J8" s="30"/>
      <c r="L8" s="41"/>
      <c r="M8" s="42"/>
      <c r="N8" s="41"/>
      <c r="P8" s="19"/>
      <c r="Q8" s="20"/>
    </row>
    <row r="9" spans="1:17" x14ac:dyDescent="0.35">
      <c r="A9" s="73">
        <v>28041366</v>
      </c>
      <c r="B9" s="62" t="s">
        <v>50</v>
      </c>
      <c r="C9" s="65" t="s">
        <v>51</v>
      </c>
      <c r="D9" s="39">
        <v>10</v>
      </c>
      <c r="E9" s="67">
        <v>23</v>
      </c>
      <c r="F9" s="84">
        <v>24079.635458539393</v>
      </c>
      <c r="G9" s="84">
        <v>29136.358904832665</v>
      </c>
      <c r="H9" s="30"/>
      <c r="I9" s="30"/>
      <c r="J9" s="30"/>
      <c r="L9" s="41"/>
      <c r="M9" s="42"/>
      <c r="N9" s="41"/>
      <c r="P9" s="19"/>
      <c r="Q9" s="20"/>
    </row>
    <row r="10" spans="1:17" x14ac:dyDescent="0.35">
      <c r="A10" s="73">
        <v>28042036</v>
      </c>
      <c r="B10" s="62" t="s">
        <v>52</v>
      </c>
      <c r="C10" s="65" t="s">
        <v>47</v>
      </c>
      <c r="D10" s="39">
        <v>10</v>
      </c>
      <c r="E10" s="67">
        <v>13</v>
      </c>
      <c r="F10" s="84">
        <v>13610.228737435307</v>
      </c>
      <c r="G10" s="84">
        <v>16468.37677229672</v>
      </c>
      <c r="H10" s="30"/>
      <c r="I10" s="30"/>
      <c r="J10" s="30"/>
      <c r="L10" s="41"/>
      <c r="M10" s="42"/>
      <c r="N10" s="41"/>
      <c r="P10" s="19"/>
      <c r="Q10" s="20"/>
    </row>
    <row r="11" spans="1:17" x14ac:dyDescent="0.35">
      <c r="A11" s="73">
        <v>28030915</v>
      </c>
      <c r="B11" s="62" t="s">
        <v>53</v>
      </c>
      <c r="C11" s="65" t="s">
        <v>51</v>
      </c>
      <c r="D11" s="39">
        <v>10</v>
      </c>
      <c r="E11" s="67">
        <v>14</v>
      </c>
      <c r="F11" s="84">
        <v>14657.169409545715</v>
      </c>
      <c r="G11" s="84">
        <v>17735.174985550315</v>
      </c>
      <c r="H11" s="30"/>
      <c r="I11" s="30"/>
      <c r="J11" s="30"/>
      <c r="L11" s="41"/>
      <c r="M11" s="42"/>
      <c r="N11" s="41"/>
      <c r="P11" s="19"/>
      <c r="Q11" s="20"/>
    </row>
    <row r="12" spans="1:17" x14ac:dyDescent="0.35">
      <c r="A12" s="73">
        <v>28074037</v>
      </c>
      <c r="B12" s="62" t="s">
        <v>54</v>
      </c>
      <c r="C12" s="65" t="s">
        <v>51</v>
      </c>
      <c r="D12" s="39">
        <v>10</v>
      </c>
      <c r="E12" s="67">
        <v>10</v>
      </c>
      <c r="F12" s="84">
        <v>10469.406721104084</v>
      </c>
      <c r="G12" s="84">
        <v>12667.982132535941</v>
      </c>
      <c r="H12" s="30"/>
      <c r="I12" s="30"/>
      <c r="J12" s="30"/>
      <c r="L12" s="41"/>
      <c r="M12" s="42"/>
      <c r="N12" s="41"/>
      <c r="P12" s="19"/>
      <c r="Q12" s="20"/>
    </row>
    <row r="13" spans="1:17" x14ac:dyDescent="0.35">
      <c r="A13" s="73">
        <v>28039700</v>
      </c>
      <c r="B13" s="62" t="s">
        <v>55</v>
      </c>
      <c r="C13" s="64" t="s">
        <v>51</v>
      </c>
      <c r="D13" s="3">
        <v>10</v>
      </c>
      <c r="E13" s="67">
        <v>17</v>
      </c>
      <c r="F13" s="70">
        <v>17797.991425876942</v>
      </c>
      <c r="G13" s="70">
        <v>21535.569625311102</v>
      </c>
      <c r="H13" s="24"/>
      <c r="I13" s="24"/>
      <c r="J13" s="24"/>
      <c r="L13" s="23">
        <f t="shared" ref="L13:L18" si="0">ROUND((H13+I13+J13),2)</f>
        <v>0</v>
      </c>
      <c r="M13" s="22">
        <f t="shared" ref="M13:M18" si="1">ROUND(L13*0.21,2)</f>
        <v>0</v>
      </c>
      <c r="N13" s="23">
        <f t="shared" ref="N13:N18" si="2">SUM(L13:M13)</f>
        <v>0</v>
      </c>
      <c r="P13" s="19"/>
      <c r="Q13" s="21">
        <f>+Q7/Q5</f>
        <v>-1</v>
      </c>
    </row>
    <row r="14" spans="1:17" x14ac:dyDescent="0.35">
      <c r="A14" s="73">
        <v>28038872</v>
      </c>
      <c r="B14" s="62" t="s">
        <v>56</v>
      </c>
      <c r="C14" s="65" t="s">
        <v>47</v>
      </c>
      <c r="D14" s="3">
        <v>10</v>
      </c>
      <c r="E14" s="67">
        <v>11</v>
      </c>
      <c r="F14" s="70">
        <v>11516.34739321449</v>
      </c>
      <c r="G14" s="70">
        <v>13934.780345789532</v>
      </c>
      <c r="H14" s="24"/>
      <c r="I14" s="24"/>
      <c r="J14" s="24"/>
      <c r="L14" s="23">
        <f t="shared" si="0"/>
        <v>0</v>
      </c>
      <c r="M14" s="22">
        <f t="shared" si="1"/>
        <v>0</v>
      </c>
      <c r="N14" s="23">
        <f t="shared" si="2"/>
        <v>0</v>
      </c>
    </row>
    <row r="15" spans="1:17" x14ac:dyDescent="0.35">
      <c r="A15" s="73">
        <v>28026092</v>
      </c>
      <c r="B15" s="62" t="s">
        <v>57</v>
      </c>
      <c r="C15" s="65" t="s">
        <v>51</v>
      </c>
      <c r="D15" s="3">
        <v>10</v>
      </c>
      <c r="E15" s="67">
        <v>22</v>
      </c>
      <c r="F15" s="70">
        <v>23032.69478642898</v>
      </c>
      <c r="G15" s="70">
        <v>27869.560691579063</v>
      </c>
      <c r="H15" s="24"/>
      <c r="I15" s="24"/>
      <c r="J15" s="24"/>
      <c r="L15" s="23">
        <f t="shared" si="0"/>
        <v>0</v>
      </c>
      <c r="M15" s="22">
        <f t="shared" si="1"/>
        <v>0</v>
      </c>
      <c r="N15" s="23">
        <f t="shared" si="2"/>
        <v>0</v>
      </c>
    </row>
    <row r="16" spans="1:17" x14ac:dyDescent="0.35">
      <c r="A16" s="73">
        <v>28003900</v>
      </c>
      <c r="B16" s="62" t="s">
        <v>58</v>
      </c>
      <c r="C16" s="65" t="s">
        <v>47</v>
      </c>
      <c r="D16" s="3">
        <v>10</v>
      </c>
      <c r="E16" s="67">
        <v>7</v>
      </c>
      <c r="F16" s="70">
        <v>7328.5847047728575</v>
      </c>
      <c r="G16" s="70">
        <v>8867.5874927751574</v>
      </c>
      <c r="H16" s="24"/>
      <c r="I16" s="24"/>
      <c r="J16" s="24"/>
      <c r="L16" s="23">
        <f t="shared" si="0"/>
        <v>0</v>
      </c>
      <c r="M16" s="22">
        <f t="shared" si="1"/>
        <v>0</v>
      </c>
      <c r="N16" s="23">
        <f t="shared" si="2"/>
        <v>0</v>
      </c>
    </row>
    <row r="17" spans="1:14" x14ac:dyDescent="0.35">
      <c r="A17" s="73">
        <v>28038859</v>
      </c>
      <c r="B17" s="62" t="s">
        <v>59</v>
      </c>
      <c r="C17" s="65" t="s">
        <v>51</v>
      </c>
      <c r="D17" s="3">
        <v>10</v>
      </c>
      <c r="E17" s="77">
        <v>16</v>
      </c>
      <c r="F17" s="70">
        <v>16751.050753766533</v>
      </c>
      <c r="G17" s="70">
        <v>20268.771412057504</v>
      </c>
      <c r="H17" s="24"/>
      <c r="I17" s="24"/>
      <c r="J17" s="24"/>
      <c r="L17" s="23">
        <f t="shared" si="0"/>
        <v>0</v>
      </c>
      <c r="M17" s="22">
        <f t="shared" si="1"/>
        <v>0</v>
      </c>
      <c r="N17" s="23">
        <f t="shared" si="2"/>
        <v>0</v>
      </c>
    </row>
    <row r="18" spans="1:14" x14ac:dyDescent="0.35">
      <c r="A18" s="73">
        <v>28030241</v>
      </c>
      <c r="B18" s="62" t="s">
        <v>60</v>
      </c>
      <c r="C18" s="65" t="s">
        <v>51</v>
      </c>
      <c r="D18" s="3">
        <v>10</v>
      </c>
      <c r="E18" s="67">
        <v>23</v>
      </c>
      <c r="F18" s="70">
        <v>24079.635458539393</v>
      </c>
      <c r="G18" s="70">
        <v>29136.358904832665</v>
      </c>
      <c r="H18" s="24"/>
      <c r="I18" s="24"/>
      <c r="J18" s="24"/>
      <c r="L18" s="23">
        <f t="shared" si="0"/>
        <v>0</v>
      </c>
      <c r="M18" s="22">
        <f t="shared" si="1"/>
        <v>0</v>
      </c>
      <c r="N18" s="23">
        <f t="shared" si="2"/>
        <v>0</v>
      </c>
    </row>
    <row r="19" spans="1:14" x14ac:dyDescent="0.35">
      <c r="F19" s="76"/>
      <c r="G19" s="76"/>
    </row>
    <row r="20" spans="1:14" x14ac:dyDescent="0.35">
      <c r="E20" s="25" t="s">
        <v>204</v>
      </c>
      <c r="F20" s="72">
        <f>SUM(F7:F18)</f>
        <v>194730.96501253592</v>
      </c>
      <c r="G20" s="72">
        <f>SUM(G7:G18)</f>
        <v>235624.46766516849</v>
      </c>
    </row>
  </sheetData>
  <mergeCells count="3">
    <mergeCell ref="A1:C1"/>
    <mergeCell ref="A2:C5"/>
    <mergeCell ref="H3:N3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"/>
  <sheetViews>
    <sheetView topLeftCell="D7" workbookViewId="0">
      <selection activeCell="G7" sqref="G7:G18"/>
    </sheetView>
  </sheetViews>
  <sheetFormatPr baseColWidth="10" defaultRowHeight="14.5" x14ac:dyDescent="0.35"/>
  <cols>
    <col min="1" max="1" width="7.08984375" customWidth="1"/>
    <col min="2" max="2" width="25" customWidth="1"/>
    <col min="3" max="3" width="19.08984375" customWidth="1"/>
    <col min="4" max="4" width="9.36328125" customWidth="1"/>
    <col min="5" max="5" width="7.36328125" customWidth="1"/>
    <col min="6" max="6" width="14.90625" bestFit="1" customWidth="1"/>
    <col min="7" max="7" width="14.81640625" customWidth="1"/>
    <col min="8" max="10" width="11.81640625" customWidth="1"/>
    <col min="11" max="11" width="0.81640625" customWidth="1"/>
    <col min="12" max="12" width="11.6328125" bestFit="1" customWidth="1"/>
    <col min="15" max="15" width="0.81640625" customWidth="1"/>
    <col min="16" max="16" width="11.6328125" customWidth="1"/>
    <col min="17" max="17" width="15.453125" customWidth="1"/>
  </cols>
  <sheetData>
    <row r="1" spans="1:17" ht="35.4" customHeight="1" x14ac:dyDescent="0.35">
      <c r="A1" s="157" t="s">
        <v>196</v>
      </c>
      <c r="B1" s="157"/>
      <c r="C1" s="157"/>
      <c r="E1" s="11" t="s">
        <v>414</v>
      </c>
    </row>
    <row r="2" spans="1:17" ht="12.65" customHeight="1" x14ac:dyDescent="0.35">
      <c r="A2" s="161" t="s">
        <v>193</v>
      </c>
      <c r="B2" s="161"/>
      <c r="C2" s="161"/>
    </row>
    <row r="3" spans="1:17" ht="21.65" customHeight="1" x14ac:dyDescent="0.35">
      <c r="A3" s="161"/>
      <c r="B3" s="161"/>
      <c r="C3" s="161"/>
      <c r="D3" s="9"/>
      <c r="E3" s="10" t="s">
        <v>4</v>
      </c>
      <c r="F3" s="12">
        <v>0.21</v>
      </c>
      <c r="H3" s="158" t="s">
        <v>202</v>
      </c>
      <c r="I3" s="159"/>
      <c r="J3" s="159"/>
      <c r="K3" s="159"/>
      <c r="L3" s="159"/>
      <c r="M3" s="159"/>
      <c r="N3" s="160"/>
    </row>
    <row r="4" spans="1:17" ht="11.4" customHeight="1" x14ac:dyDescent="0.35">
      <c r="A4" s="161"/>
      <c r="B4" s="161"/>
      <c r="C4" s="161"/>
      <c r="D4" s="9"/>
    </row>
    <row r="5" spans="1:17" ht="70.25" customHeight="1" x14ac:dyDescent="0.35">
      <c r="A5" s="161"/>
      <c r="B5" s="161"/>
      <c r="C5" s="161"/>
      <c r="D5" s="9"/>
      <c r="F5" s="85" t="s">
        <v>342</v>
      </c>
      <c r="G5" s="10" t="s">
        <v>343</v>
      </c>
      <c r="H5" s="10" t="s">
        <v>197</v>
      </c>
      <c r="I5" s="10" t="s">
        <v>198</v>
      </c>
      <c r="J5" s="10" t="s">
        <v>199</v>
      </c>
      <c r="K5" s="13"/>
      <c r="L5" s="10" t="s">
        <v>200</v>
      </c>
      <c r="M5" s="10" t="s">
        <v>4</v>
      </c>
      <c r="N5" s="10" t="s">
        <v>201</v>
      </c>
      <c r="P5" s="17" t="s">
        <v>203</v>
      </c>
      <c r="Q5" s="18">
        <f>SUM(G7:G18)</f>
        <v>240691.66051818294</v>
      </c>
    </row>
    <row r="6" spans="1:17" ht="48" x14ac:dyDescent="0.35">
      <c r="A6" s="7" t="s">
        <v>1</v>
      </c>
      <c r="B6" s="7" t="s">
        <v>2</v>
      </c>
      <c r="C6" s="7" t="s">
        <v>3</v>
      </c>
      <c r="D6" s="7" t="s">
        <v>192</v>
      </c>
      <c r="E6" s="7" t="s">
        <v>194</v>
      </c>
      <c r="F6" s="8" t="s">
        <v>195</v>
      </c>
      <c r="G6" s="8" t="s">
        <v>195</v>
      </c>
      <c r="H6" s="14" t="s">
        <v>195</v>
      </c>
      <c r="I6" s="14" t="s">
        <v>195</v>
      </c>
      <c r="J6" s="14" t="s">
        <v>195</v>
      </c>
      <c r="K6" s="15"/>
      <c r="L6" s="16" t="s">
        <v>195</v>
      </c>
      <c r="M6" s="16" t="s">
        <v>195</v>
      </c>
      <c r="N6" s="16" t="s">
        <v>195</v>
      </c>
      <c r="P6" s="17" t="s">
        <v>202</v>
      </c>
      <c r="Q6" s="18">
        <f>+SUM(N7:N18)</f>
        <v>0</v>
      </c>
    </row>
    <row r="7" spans="1:17" x14ac:dyDescent="0.35">
      <c r="A7" s="73">
        <v>28077907</v>
      </c>
      <c r="B7" s="62" t="s">
        <v>61</v>
      </c>
      <c r="C7" s="1" t="s">
        <v>62</v>
      </c>
      <c r="D7" s="3">
        <v>10</v>
      </c>
      <c r="E7" s="67">
        <v>10</v>
      </c>
      <c r="F7" s="37">
        <v>10469.406721104084</v>
      </c>
      <c r="G7" s="37">
        <v>12667.982132535941</v>
      </c>
      <c r="H7" s="24"/>
      <c r="I7" s="24"/>
      <c r="J7" s="24"/>
      <c r="L7" s="23">
        <f>ROUND((H7+I7+J7),2)</f>
        <v>0</v>
      </c>
      <c r="M7" s="22">
        <f>ROUND(L7*0.21,2)</f>
        <v>0</v>
      </c>
      <c r="N7" s="23">
        <f>SUM(L7:M7)</f>
        <v>0</v>
      </c>
      <c r="P7" s="19"/>
      <c r="Q7" s="20">
        <f>+Q6-Q5</f>
        <v>-240691.66051818294</v>
      </c>
    </row>
    <row r="8" spans="1:17" x14ac:dyDescent="0.35">
      <c r="A8" s="73">
        <v>28058664</v>
      </c>
      <c r="B8" s="62" t="s">
        <v>63</v>
      </c>
      <c r="C8" s="59" t="s">
        <v>62</v>
      </c>
      <c r="D8" s="39">
        <v>10</v>
      </c>
      <c r="E8" s="67">
        <v>21</v>
      </c>
      <c r="F8" s="37">
        <v>21985.754114318574</v>
      </c>
      <c r="G8" s="37">
        <v>26602.762478325472</v>
      </c>
      <c r="H8" s="30"/>
      <c r="I8" s="30"/>
      <c r="J8" s="30"/>
      <c r="L8" s="41"/>
      <c r="M8" s="42"/>
      <c r="N8" s="41"/>
      <c r="P8" s="19"/>
      <c r="Q8" s="20"/>
    </row>
    <row r="9" spans="1:17" x14ac:dyDescent="0.35">
      <c r="A9" s="73">
        <v>28070962</v>
      </c>
      <c r="B9" s="62" t="s">
        <v>64</v>
      </c>
      <c r="C9" s="59" t="s">
        <v>62</v>
      </c>
      <c r="D9" s="39">
        <v>10</v>
      </c>
      <c r="E9" s="67">
        <v>25</v>
      </c>
      <c r="F9" s="37">
        <v>26173.516802760205</v>
      </c>
      <c r="G9" s="37">
        <v>31669.955331339846</v>
      </c>
      <c r="H9" s="30"/>
      <c r="I9" s="30"/>
      <c r="J9" s="30"/>
      <c r="L9" s="41"/>
      <c r="M9" s="42"/>
      <c r="N9" s="41"/>
      <c r="P9" s="19"/>
      <c r="Q9" s="20"/>
    </row>
    <row r="10" spans="1:17" x14ac:dyDescent="0.35">
      <c r="A10" s="73">
        <v>28042051</v>
      </c>
      <c r="B10" s="62" t="s">
        <v>65</v>
      </c>
      <c r="C10" s="59" t="s">
        <v>62</v>
      </c>
      <c r="D10" s="39">
        <v>10</v>
      </c>
      <c r="E10" s="67">
        <v>7</v>
      </c>
      <c r="F10" s="37">
        <v>7328.5847047728575</v>
      </c>
      <c r="G10" s="37">
        <v>8867.5874927751574</v>
      </c>
      <c r="H10" s="30"/>
      <c r="I10" s="30"/>
      <c r="J10" s="30"/>
      <c r="L10" s="41"/>
      <c r="M10" s="42"/>
      <c r="N10" s="41"/>
      <c r="P10" s="19"/>
      <c r="Q10" s="20"/>
    </row>
    <row r="11" spans="1:17" x14ac:dyDescent="0.35">
      <c r="A11" s="73">
        <v>28033850</v>
      </c>
      <c r="B11" s="62" t="s">
        <v>66</v>
      </c>
      <c r="C11" s="59" t="s">
        <v>62</v>
      </c>
      <c r="D11" s="39">
        <v>10</v>
      </c>
      <c r="E11" s="67">
        <v>17</v>
      </c>
      <c r="F11" s="37">
        <v>17797.991425876942</v>
      </c>
      <c r="G11" s="37">
        <v>21535.569625311102</v>
      </c>
      <c r="H11" s="30"/>
      <c r="I11" s="30"/>
      <c r="J11" s="30"/>
      <c r="L11" s="41"/>
      <c r="M11" s="42"/>
      <c r="N11" s="41"/>
      <c r="P11" s="19"/>
      <c r="Q11" s="20"/>
    </row>
    <row r="12" spans="1:17" x14ac:dyDescent="0.35">
      <c r="A12" s="73">
        <v>28045803</v>
      </c>
      <c r="B12" s="62" t="s">
        <v>67</v>
      </c>
      <c r="C12" s="59" t="s">
        <v>68</v>
      </c>
      <c r="D12" s="39">
        <v>10</v>
      </c>
      <c r="E12" s="67">
        <v>21</v>
      </c>
      <c r="F12" s="37">
        <v>21985.754114318574</v>
      </c>
      <c r="G12" s="37">
        <v>26602.762478325472</v>
      </c>
      <c r="H12" s="30"/>
      <c r="I12" s="30"/>
      <c r="J12" s="30"/>
      <c r="L12" s="41"/>
      <c r="M12" s="42"/>
      <c r="N12" s="41"/>
      <c r="P12" s="19"/>
      <c r="Q12" s="20"/>
    </row>
    <row r="13" spans="1:17" x14ac:dyDescent="0.35">
      <c r="A13" s="73">
        <v>28069844</v>
      </c>
      <c r="B13" s="62" t="s">
        <v>69</v>
      </c>
      <c r="C13" s="1" t="s">
        <v>62</v>
      </c>
      <c r="D13" s="3">
        <v>10</v>
      </c>
      <c r="E13" s="67">
        <v>12</v>
      </c>
      <c r="F13" s="37">
        <v>12563.288065324899</v>
      </c>
      <c r="G13" s="37">
        <v>15201.578559043128</v>
      </c>
      <c r="H13" s="24"/>
      <c r="I13" s="24"/>
      <c r="J13" s="24"/>
      <c r="L13" s="23">
        <f t="shared" ref="L13:L18" si="0">ROUND((H13+I13+J13),2)</f>
        <v>0</v>
      </c>
      <c r="M13" s="22">
        <f t="shared" ref="M13:M18" si="1">ROUND(L13*0.21,2)</f>
        <v>0</v>
      </c>
      <c r="N13" s="23">
        <f t="shared" ref="N13:N18" si="2">SUM(L13:M13)</f>
        <v>0</v>
      </c>
      <c r="P13" s="19"/>
      <c r="Q13" s="21">
        <f>+Q7/Q5</f>
        <v>-1</v>
      </c>
    </row>
    <row r="14" spans="1:17" x14ac:dyDescent="0.35">
      <c r="A14" s="73">
        <v>28042048</v>
      </c>
      <c r="B14" s="62" t="s">
        <v>70</v>
      </c>
      <c r="C14" s="1" t="s">
        <v>62</v>
      </c>
      <c r="D14" s="3">
        <v>10</v>
      </c>
      <c r="E14" s="67">
        <v>7</v>
      </c>
      <c r="F14" s="37">
        <v>7328.5847047728575</v>
      </c>
      <c r="G14" s="37">
        <v>8867.5874927751574</v>
      </c>
      <c r="H14" s="24"/>
      <c r="I14" s="24"/>
      <c r="J14" s="24"/>
      <c r="L14" s="23">
        <f t="shared" si="0"/>
        <v>0</v>
      </c>
      <c r="M14" s="22">
        <f t="shared" si="1"/>
        <v>0</v>
      </c>
      <c r="N14" s="23">
        <f t="shared" si="2"/>
        <v>0</v>
      </c>
    </row>
    <row r="15" spans="1:17" x14ac:dyDescent="0.35">
      <c r="A15" s="73">
        <v>28074050</v>
      </c>
      <c r="B15" s="62" t="s">
        <v>71</v>
      </c>
      <c r="C15" s="1" t="s">
        <v>62</v>
      </c>
      <c r="D15" s="3">
        <v>10</v>
      </c>
      <c r="E15" s="67">
        <v>32</v>
      </c>
      <c r="F15" s="37">
        <v>33502.101507533065</v>
      </c>
      <c r="G15" s="37">
        <v>40537.542824115008</v>
      </c>
      <c r="H15" s="24"/>
      <c r="I15" s="24"/>
      <c r="J15" s="24"/>
      <c r="L15" s="23">
        <f t="shared" si="0"/>
        <v>0</v>
      </c>
      <c r="M15" s="22">
        <f t="shared" si="1"/>
        <v>0</v>
      </c>
      <c r="N15" s="23">
        <f t="shared" si="2"/>
        <v>0</v>
      </c>
    </row>
    <row r="16" spans="1:17" x14ac:dyDescent="0.35">
      <c r="A16" s="73">
        <v>28039797</v>
      </c>
      <c r="B16" s="62" t="s">
        <v>72</v>
      </c>
      <c r="C16" s="1" t="s">
        <v>62</v>
      </c>
      <c r="D16" s="3">
        <v>10</v>
      </c>
      <c r="E16" s="67">
        <v>10</v>
      </c>
      <c r="F16" s="37">
        <v>10469.406721104084</v>
      </c>
      <c r="G16" s="37">
        <v>12667.982132535941</v>
      </c>
      <c r="H16" s="24"/>
      <c r="I16" s="24"/>
      <c r="J16" s="24"/>
      <c r="L16" s="23">
        <f t="shared" si="0"/>
        <v>0</v>
      </c>
      <c r="M16" s="22">
        <f t="shared" si="1"/>
        <v>0</v>
      </c>
      <c r="N16" s="23">
        <f t="shared" si="2"/>
        <v>0</v>
      </c>
    </row>
    <row r="17" spans="1:14" x14ac:dyDescent="0.35">
      <c r="A17" s="73">
        <v>28039803</v>
      </c>
      <c r="B17" s="62" t="s">
        <v>73</v>
      </c>
      <c r="C17" s="1" t="s">
        <v>62</v>
      </c>
      <c r="D17" s="3">
        <v>10</v>
      </c>
      <c r="E17" s="77">
        <v>18</v>
      </c>
      <c r="F17" s="37">
        <v>18844.932097987352</v>
      </c>
      <c r="G17" s="37">
        <v>22802.367838564696</v>
      </c>
      <c r="H17" s="24"/>
      <c r="I17" s="24"/>
      <c r="J17" s="24"/>
      <c r="L17" s="23">
        <f t="shared" si="0"/>
        <v>0</v>
      </c>
      <c r="M17" s="22">
        <f t="shared" si="1"/>
        <v>0</v>
      </c>
      <c r="N17" s="23">
        <f t="shared" si="2"/>
        <v>0</v>
      </c>
    </row>
    <row r="18" spans="1:14" x14ac:dyDescent="0.35">
      <c r="A18" s="73">
        <v>28042991</v>
      </c>
      <c r="B18" s="62" t="s">
        <v>74</v>
      </c>
      <c r="C18" s="1" t="s">
        <v>62</v>
      </c>
      <c r="D18" s="3">
        <v>10</v>
      </c>
      <c r="E18" s="68">
        <v>10</v>
      </c>
      <c r="F18" s="37">
        <v>10469.406721104084</v>
      </c>
      <c r="G18" s="37">
        <v>12667.982132535941</v>
      </c>
      <c r="H18" s="24"/>
      <c r="I18" s="24"/>
      <c r="J18" s="24"/>
      <c r="L18" s="23">
        <f t="shared" si="0"/>
        <v>0</v>
      </c>
      <c r="M18" s="22">
        <f t="shared" si="1"/>
        <v>0</v>
      </c>
      <c r="N18" s="23">
        <f t="shared" si="2"/>
        <v>0</v>
      </c>
    </row>
    <row r="20" spans="1:14" x14ac:dyDescent="0.35">
      <c r="E20" s="25" t="s">
        <v>204</v>
      </c>
      <c r="F20" s="72">
        <f>SUM(F7:F18)</f>
        <v>198918.72770097759</v>
      </c>
      <c r="G20" s="72">
        <f>SUM(G7:G18)</f>
        <v>240691.66051818294</v>
      </c>
    </row>
  </sheetData>
  <mergeCells count="3">
    <mergeCell ref="A1:C1"/>
    <mergeCell ref="A2:C5"/>
    <mergeCell ref="H3:N3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"/>
  <sheetViews>
    <sheetView topLeftCell="D7" workbookViewId="0">
      <selection activeCell="G7" sqref="G7:G18"/>
    </sheetView>
  </sheetViews>
  <sheetFormatPr baseColWidth="10" defaultRowHeight="14.5" x14ac:dyDescent="0.35"/>
  <cols>
    <col min="1" max="1" width="7.08984375" customWidth="1"/>
    <col min="2" max="2" width="25" customWidth="1"/>
    <col min="3" max="3" width="19.08984375" customWidth="1"/>
    <col min="4" max="4" width="9.36328125" customWidth="1"/>
    <col min="5" max="5" width="7.36328125" customWidth="1"/>
    <col min="6" max="6" width="14.90625" bestFit="1" customWidth="1"/>
    <col min="7" max="7" width="14.81640625" customWidth="1"/>
    <col min="8" max="10" width="11.81640625" customWidth="1"/>
    <col min="11" max="11" width="0.81640625" customWidth="1"/>
    <col min="12" max="12" width="11.6328125" bestFit="1" customWidth="1"/>
    <col min="15" max="15" width="0.81640625" customWidth="1"/>
    <col min="16" max="16" width="11.6328125" customWidth="1"/>
    <col min="17" max="17" width="15.453125" customWidth="1"/>
  </cols>
  <sheetData>
    <row r="1" spans="1:17" ht="35.4" customHeight="1" x14ac:dyDescent="0.35">
      <c r="A1" s="157" t="s">
        <v>196</v>
      </c>
      <c r="B1" s="157"/>
      <c r="C1" s="157"/>
      <c r="E1" s="11" t="s">
        <v>415</v>
      </c>
    </row>
    <row r="2" spans="1:17" ht="12.65" customHeight="1" x14ac:dyDescent="0.35">
      <c r="A2" s="161" t="s">
        <v>193</v>
      </c>
      <c r="B2" s="161"/>
      <c r="C2" s="161"/>
    </row>
    <row r="3" spans="1:17" ht="21.65" customHeight="1" x14ac:dyDescent="0.35">
      <c r="A3" s="161"/>
      <c r="B3" s="161"/>
      <c r="C3" s="161"/>
      <c r="D3" s="9"/>
      <c r="E3" s="10" t="s">
        <v>4</v>
      </c>
      <c r="F3" s="12">
        <v>0.21</v>
      </c>
      <c r="H3" s="158" t="s">
        <v>202</v>
      </c>
      <c r="I3" s="159"/>
      <c r="J3" s="159"/>
      <c r="K3" s="159"/>
      <c r="L3" s="159"/>
      <c r="M3" s="159"/>
      <c r="N3" s="160"/>
    </row>
    <row r="4" spans="1:17" ht="11.4" customHeight="1" x14ac:dyDescent="0.35">
      <c r="A4" s="161"/>
      <c r="B4" s="161"/>
      <c r="C4" s="161"/>
      <c r="D4" s="9"/>
    </row>
    <row r="5" spans="1:17" ht="70.25" customHeight="1" x14ac:dyDescent="0.35">
      <c r="A5" s="161"/>
      <c r="B5" s="161"/>
      <c r="C5" s="161"/>
      <c r="D5" s="9"/>
      <c r="F5" s="85" t="s">
        <v>342</v>
      </c>
      <c r="G5" s="10" t="s">
        <v>343</v>
      </c>
      <c r="H5" s="10" t="s">
        <v>197</v>
      </c>
      <c r="I5" s="10" t="s">
        <v>198</v>
      </c>
      <c r="J5" s="10" t="s">
        <v>199</v>
      </c>
      <c r="K5" s="13"/>
      <c r="L5" s="10" t="s">
        <v>200</v>
      </c>
      <c r="M5" s="10" t="s">
        <v>4</v>
      </c>
      <c r="N5" s="10" t="s">
        <v>201</v>
      </c>
      <c r="P5" s="17" t="s">
        <v>203</v>
      </c>
      <c r="Q5" s="18">
        <f>SUM(G7:G18)</f>
        <v>210288.50340009658</v>
      </c>
    </row>
    <row r="6" spans="1:17" ht="48" x14ac:dyDescent="0.35">
      <c r="A6" s="7" t="s">
        <v>1</v>
      </c>
      <c r="B6" s="7" t="s">
        <v>2</v>
      </c>
      <c r="C6" s="7" t="s">
        <v>3</v>
      </c>
      <c r="D6" s="7" t="s">
        <v>192</v>
      </c>
      <c r="E6" s="7" t="s">
        <v>194</v>
      </c>
      <c r="F6" s="8" t="s">
        <v>195</v>
      </c>
      <c r="G6" s="8" t="s">
        <v>195</v>
      </c>
      <c r="H6" s="14" t="s">
        <v>195</v>
      </c>
      <c r="I6" s="14" t="s">
        <v>195</v>
      </c>
      <c r="J6" s="14" t="s">
        <v>195</v>
      </c>
      <c r="K6" s="15"/>
      <c r="L6" s="16" t="s">
        <v>195</v>
      </c>
      <c r="M6" s="16" t="s">
        <v>195</v>
      </c>
      <c r="N6" s="16" t="s">
        <v>195</v>
      </c>
      <c r="P6" s="17" t="s">
        <v>202</v>
      </c>
      <c r="Q6" s="18">
        <f>+SUM(N7:N18)</f>
        <v>0</v>
      </c>
    </row>
    <row r="7" spans="1:17" x14ac:dyDescent="0.35">
      <c r="A7" s="73">
        <v>28042085</v>
      </c>
      <c r="B7" s="62" t="s">
        <v>75</v>
      </c>
      <c r="C7" s="64" t="s">
        <v>76</v>
      </c>
      <c r="D7" s="3">
        <v>10</v>
      </c>
      <c r="E7" s="67">
        <v>17</v>
      </c>
      <c r="F7" s="86">
        <v>17797.991425876942</v>
      </c>
      <c r="G7" s="70">
        <v>21535.569625311102</v>
      </c>
      <c r="H7" s="24"/>
      <c r="I7" s="24"/>
      <c r="J7" s="24"/>
      <c r="L7" s="23">
        <f>ROUND((H7+I7+J7),2)</f>
        <v>0</v>
      </c>
      <c r="M7" s="22">
        <f>ROUND(L7*0.21,2)</f>
        <v>0</v>
      </c>
      <c r="N7" s="23">
        <f>SUM(L7:M7)</f>
        <v>0</v>
      </c>
      <c r="P7" s="19"/>
      <c r="Q7" s="20">
        <f>+Q6-Q5</f>
        <v>-210288.50340009658</v>
      </c>
    </row>
    <row r="8" spans="1:17" x14ac:dyDescent="0.35">
      <c r="A8" s="73">
        <v>28038884</v>
      </c>
      <c r="B8" s="62" t="s">
        <v>77</v>
      </c>
      <c r="C8" s="64" t="s">
        <v>76</v>
      </c>
      <c r="D8" s="39">
        <v>10</v>
      </c>
      <c r="E8" s="67">
        <v>26</v>
      </c>
      <c r="F8" s="86">
        <v>27220.457474870615</v>
      </c>
      <c r="G8" s="84">
        <v>32936.753544593441</v>
      </c>
      <c r="H8" s="30"/>
      <c r="I8" s="30"/>
      <c r="J8" s="30"/>
      <c r="L8" s="41"/>
      <c r="M8" s="42"/>
      <c r="N8" s="41"/>
      <c r="P8" s="19"/>
      <c r="Q8" s="20"/>
    </row>
    <row r="9" spans="1:17" x14ac:dyDescent="0.35">
      <c r="A9" s="73">
        <v>28042668</v>
      </c>
      <c r="B9" s="62" t="s">
        <v>78</v>
      </c>
      <c r="C9" s="64" t="s">
        <v>76</v>
      </c>
      <c r="D9" s="39">
        <v>10</v>
      </c>
      <c r="E9" s="67">
        <v>13</v>
      </c>
      <c r="F9" s="86">
        <v>13610.228737435307</v>
      </c>
      <c r="G9" s="84">
        <v>16468.37677229672</v>
      </c>
      <c r="H9" s="30"/>
      <c r="I9" s="30"/>
      <c r="J9" s="30"/>
      <c r="L9" s="41"/>
      <c r="M9" s="42"/>
      <c r="N9" s="41"/>
      <c r="P9" s="19"/>
      <c r="Q9" s="20"/>
    </row>
    <row r="10" spans="1:17" x14ac:dyDescent="0.35">
      <c r="A10" s="73">
        <v>28050549</v>
      </c>
      <c r="B10" s="62" t="s">
        <v>79</v>
      </c>
      <c r="C10" s="64" t="s">
        <v>76</v>
      </c>
      <c r="D10" s="39">
        <v>10</v>
      </c>
      <c r="E10" s="67">
        <v>16</v>
      </c>
      <c r="F10" s="86">
        <v>16751.050753766533</v>
      </c>
      <c r="G10" s="84">
        <v>20268.771412057504</v>
      </c>
      <c r="H10" s="30"/>
      <c r="I10" s="30"/>
      <c r="J10" s="30"/>
      <c r="L10" s="41"/>
      <c r="M10" s="42"/>
      <c r="N10" s="41"/>
      <c r="P10" s="19"/>
      <c r="Q10" s="20"/>
    </row>
    <row r="11" spans="1:17" x14ac:dyDescent="0.35">
      <c r="A11" s="73">
        <v>28046261</v>
      </c>
      <c r="B11" s="62" t="s">
        <v>80</v>
      </c>
      <c r="C11" s="64" t="s">
        <v>81</v>
      </c>
      <c r="D11" s="39">
        <v>10</v>
      </c>
      <c r="E11" s="67">
        <v>7</v>
      </c>
      <c r="F11" s="86">
        <v>7328.5847047728575</v>
      </c>
      <c r="G11" s="84">
        <v>8867.5874927751574</v>
      </c>
      <c r="H11" s="30"/>
      <c r="I11" s="30"/>
      <c r="J11" s="30"/>
      <c r="L11" s="41"/>
      <c r="M11" s="42"/>
      <c r="N11" s="41"/>
      <c r="P11" s="19"/>
      <c r="Q11" s="20"/>
    </row>
    <row r="12" spans="1:17" x14ac:dyDescent="0.35">
      <c r="A12" s="73">
        <v>28072107</v>
      </c>
      <c r="B12" s="62" t="s">
        <v>82</v>
      </c>
      <c r="C12" s="64" t="s">
        <v>81</v>
      </c>
      <c r="D12" s="39">
        <v>10</v>
      </c>
      <c r="E12" s="67">
        <v>13</v>
      </c>
      <c r="F12" s="86">
        <v>13610.228737435307</v>
      </c>
      <c r="G12" s="84">
        <v>16468.37677229672</v>
      </c>
      <c r="H12" s="30"/>
      <c r="I12" s="30"/>
      <c r="J12" s="30"/>
      <c r="L12" s="41"/>
      <c r="M12" s="42"/>
      <c r="N12" s="41"/>
      <c r="P12" s="19"/>
      <c r="Q12" s="20"/>
    </row>
    <row r="13" spans="1:17" x14ac:dyDescent="0.35">
      <c r="A13" s="73">
        <v>28039992</v>
      </c>
      <c r="B13" s="62" t="s">
        <v>83</v>
      </c>
      <c r="C13" s="64" t="s">
        <v>76</v>
      </c>
      <c r="D13" s="3">
        <v>10</v>
      </c>
      <c r="E13" s="67">
        <v>13</v>
      </c>
      <c r="F13" s="86">
        <v>13610.228737435307</v>
      </c>
      <c r="G13" s="70">
        <v>16468.37677229672</v>
      </c>
      <c r="H13" s="24"/>
      <c r="I13" s="24"/>
      <c r="J13" s="24"/>
      <c r="L13" s="23">
        <f t="shared" ref="L13:L18" si="0">ROUND((H13+I13+J13),2)</f>
        <v>0</v>
      </c>
      <c r="M13" s="22">
        <f t="shared" ref="M13:M18" si="1">ROUND(L13*0.21,2)</f>
        <v>0</v>
      </c>
      <c r="N13" s="23">
        <f t="shared" ref="N13:N18" si="2">SUM(L13:M13)</f>
        <v>0</v>
      </c>
      <c r="P13" s="19"/>
      <c r="Q13" s="21">
        <f>+Q7/Q5</f>
        <v>-1</v>
      </c>
    </row>
    <row r="14" spans="1:17" x14ac:dyDescent="0.35">
      <c r="A14" s="73">
        <v>28028568</v>
      </c>
      <c r="B14" s="62" t="s">
        <v>84</v>
      </c>
      <c r="C14" s="64" t="s">
        <v>76</v>
      </c>
      <c r="D14" s="3">
        <v>10</v>
      </c>
      <c r="E14" s="67">
        <v>7</v>
      </c>
      <c r="F14" s="86">
        <v>7328.5847047728575</v>
      </c>
      <c r="G14" s="70">
        <v>8867.5874927751574</v>
      </c>
      <c r="H14" s="24"/>
      <c r="I14" s="24"/>
      <c r="J14" s="24"/>
      <c r="L14" s="23">
        <f t="shared" si="0"/>
        <v>0</v>
      </c>
      <c r="M14" s="22">
        <f t="shared" si="1"/>
        <v>0</v>
      </c>
      <c r="N14" s="23">
        <f t="shared" si="2"/>
        <v>0</v>
      </c>
    </row>
    <row r="15" spans="1:17" x14ac:dyDescent="0.35">
      <c r="A15" s="73">
        <v>28033552</v>
      </c>
      <c r="B15" s="62" t="s">
        <v>85</v>
      </c>
      <c r="C15" s="64" t="s">
        <v>76</v>
      </c>
      <c r="D15" s="3">
        <v>10</v>
      </c>
      <c r="E15" s="67">
        <v>23</v>
      </c>
      <c r="F15" s="86">
        <v>24079.635458539393</v>
      </c>
      <c r="G15" s="70">
        <v>29136.358904832665</v>
      </c>
      <c r="H15" s="24"/>
      <c r="I15" s="24"/>
      <c r="J15" s="24"/>
      <c r="L15" s="23">
        <f t="shared" si="0"/>
        <v>0</v>
      </c>
      <c r="M15" s="22">
        <f t="shared" si="1"/>
        <v>0</v>
      </c>
      <c r="N15" s="23">
        <f t="shared" si="2"/>
        <v>0</v>
      </c>
    </row>
    <row r="16" spans="1:17" x14ac:dyDescent="0.35">
      <c r="A16" s="73">
        <v>28050720</v>
      </c>
      <c r="B16" s="62" t="s">
        <v>86</v>
      </c>
      <c r="C16" s="64" t="s">
        <v>76</v>
      </c>
      <c r="D16" s="3">
        <v>10</v>
      </c>
      <c r="E16" s="67">
        <v>9</v>
      </c>
      <c r="F16" s="86">
        <v>9422.4660489936759</v>
      </c>
      <c r="G16" s="70">
        <v>11401.183919282348</v>
      </c>
      <c r="H16" s="24"/>
      <c r="I16" s="24"/>
      <c r="J16" s="24"/>
      <c r="L16" s="23">
        <f t="shared" si="0"/>
        <v>0</v>
      </c>
      <c r="M16" s="22">
        <f t="shared" si="1"/>
        <v>0</v>
      </c>
      <c r="N16" s="23">
        <f t="shared" si="2"/>
        <v>0</v>
      </c>
    </row>
    <row r="17" spans="1:14" x14ac:dyDescent="0.35">
      <c r="A17" s="73">
        <v>28044719</v>
      </c>
      <c r="B17" s="62" t="s">
        <v>87</v>
      </c>
      <c r="C17" s="64" t="s">
        <v>76</v>
      </c>
      <c r="D17" s="3">
        <v>10</v>
      </c>
      <c r="E17" s="77">
        <v>10</v>
      </c>
      <c r="F17" s="86">
        <v>10469.406721104084</v>
      </c>
      <c r="G17" s="70">
        <v>12667.982132535941</v>
      </c>
      <c r="H17" s="24"/>
      <c r="I17" s="24"/>
      <c r="J17" s="24"/>
      <c r="L17" s="23">
        <f t="shared" si="0"/>
        <v>0</v>
      </c>
      <c r="M17" s="22">
        <f t="shared" si="1"/>
        <v>0</v>
      </c>
      <c r="N17" s="23">
        <f t="shared" si="2"/>
        <v>0</v>
      </c>
    </row>
    <row r="18" spans="1:14" x14ac:dyDescent="0.35">
      <c r="A18" s="75">
        <v>28041615</v>
      </c>
      <c r="B18" s="63" t="s">
        <v>88</v>
      </c>
      <c r="C18" s="87" t="s">
        <v>81</v>
      </c>
      <c r="D18" s="3">
        <v>10</v>
      </c>
      <c r="E18" s="68">
        <v>12</v>
      </c>
      <c r="F18" s="86">
        <v>12563.288065324899</v>
      </c>
      <c r="G18" s="70">
        <v>15201.578559043128</v>
      </c>
      <c r="H18" s="24"/>
      <c r="I18" s="24"/>
      <c r="J18" s="24"/>
      <c r="L18" s="23">
        <f t="shared" si="0"/>
        <v>0</v>
      </c>
      <c r="M18" s="22">
        <f t="shared" si="1"/>
        <v>0</v>
      </c>
      <c r="N18" s="23">
        <f t="shared" si="2"/>
        <v>0</v>
      </c>
    </row>
    <row r="19" spans="1:14" x14ac:dyDescent="0.35">
      <c r="F19" s="76"/>
      <c r="G19" s="76"/>
    </row>
    <row r="20" spans="1:14" x14ac:dyDescent="0.35">
      <c r="E20" s="25" t="s">
        <v>204</v>
      </c>
      <c r="F20" s="72">
        <f>SUM(F7:F18)</f>
        <v>173792.15157032775</v>
      </c>
      <c r="G20" s="72">
        <f>SUM(G7:G18)</f>
        <v>210288.50340009658</v>
      </c>
    </row>
  </sheetData>
  <mergeCells count="3">
    <mergeCell ref="A1:C1"/>
    <mergeCell ref="A2:C5"/>
    <mergeCell ref="H3:N3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topLeftCell="C1" workbookViewId="0">
      <selection activeCell="G7" sqref="G7:G17"/>
    </sheetView>
  </sheetViews>
  <sheetFormatPr baseColWidth="10" defaultRowHeight="14.5" x14ac:dyDescent="0.35"/>
  <cols>
    <col min="1" max="1" width="7.08984375" customWidth="1"/>
    <col min="2" max="2" width="25" customWidth="1"/>
    <col min="3" max="3" width="19.08984375" customWidth="1"/>
    <col min="4" max="4" width="9.36328125" customWidth="1"/>
    <col min="5" max="5" width="7.36328125" customWidth="1"/>
    <col min="6" max="6" width="14.90625" bestFit="1" customWidth="1"/>
    <col min="7" max="7" width="14.81640625" customWidth="1"/>
    <col min="8" max="10" width="11.81640625" customWidth="1"/>
    <col min="11" max="11" width="0.81640625" customWidth="1"/>
    <col min="12" max="12" width="11.6328125" bestFit="1" customWidth="1"/>
    <col min="15" max="15" width="0.81640625" customWidth="1"/>
    <col min="16" max="16" width="11.6328125" customWidth="1"/>
    <col min="17" max="17" width="15.453125" customWidth="1"/>
  </cols>
  <sheetData>
    <row r="1" spans="1:17" ht="35.4" customHeight="1" x14ac:dyDescent="0.35">
      <c r="A1" s="157" t="s">
        <v>196</v>
      </c>
      <c r="B1" s="157"/>
      <c r="C1" s="157"/>
      <c r="E1" s="11" t="s">
        <v>416</v>
      </c>
    </row>
    <row r="2" spans="1:17" ht="12.65" customHeight="1" x14ac:dyDescent="0.35">
      <c r="A2" s="161" t="s">
        <v>193</v>
      </c>
      <c r="B2" s="161"/>
      <c r="C2" s="161"/>
    </row>
    <row r="3" spans="1:17" ht="21.65" customHeight="1" x14ac:dyDescent="0.35">
      <c r="A3" s="161"/>
      <c r="B3" s="161"/>
      <c r="C3" s="161"/>
      <c r="D3" s="9"/>
      <c r="E3" s="10" t="s">
        <v>4</v>
      </c>
      <c r="F3" s="12">
        <v>0.21</v>
      </c>
      <c r="H3" s="158" t="s">
        <v>202</v>
      </c>
      <c r="I3" s="159"/>
      <c r="J3" s="159"/>
      <c r="K3" s="159"/>
      <c r="L3" s="159"/>
      <c r="M3" s="159"/>
      <c r="N3" s="160"/>
    </row>
    <row r="4" spans="1:17" ht="11.4" customHeight="1" x14ac:dyDescent="0.35">
      <c r="A4" s="161"/>
      <c r="B4" s="161"/>
      <c r="C4" s="161"/>
      <c r="D4" s="9"/>
    </row>
    <row r="5" spans="1:17" ht="70.25" customHeight="1" x14ac:dyDescent="0.35">
      <c r="A5" s="161"/>
      <c r="B5" s="161"/>
      <c r="C5" s="161"/>
      <c r="D5" s="9"/>
      <c r="F5" s="85" t="s">
        <v>342</v>
      </c>
      <c r="G5" s="10" t="s">
        <v>343</v>
      </c>
      <c r="H5" s="10" t="s">
        <v>197</v>
      </c>
      <c r="I5" s="10" t="s">
        <v>198</v>
      </c>
      <c r="J5" s="10" t="s">
        <v>199</v>
      </c>
      <c r="K5" s="13"/>
      <c r="L5" s="10" t="s">
        <v>200</v>
      </c>
      <c r="M5" s="10" t="s">
        <v>4</v>
      </c>
      <c r="N5" s="10" t="s">
        <v>201</v>
      </c>
      <c r="P5" s="17" t="s">
        <v>203</v>
      </c>
      <c r="Q5" s="18">
        <f>SUM(G7:G17)</f>
        <v>211555.3016133502</v>
      </c>
    </row>
    <row r="6" spans="1:17" ht="48" x14ac:dyDescent="0.35">
      <c r="A6" s="7" t="s">
        <v>1</v>
      </c>
      <c r="B6" s="7" t="s">
        <v>2</v>
      </c>
      <c r="C6" s="7" t="s">
        <v>3</v>
      </c>
      <c r="D6" s="7" t="s">
        <v>192</v>
      </c>
      <c r="E6" s="7" t="s">
        <v>194</v>
      </c>
      <c r="F6" s="8" t="s">
        <v>195</v>
      </c>
      <c r="G6" s="8" t="s">
        <v>195</v>
      </c>
      <c r="H6" s="14" t="s">
        <v>195</v>
      </c>
      <c r="I6" s="14" t="s">
        <v>195</v>
      </c>
      <c r="J6" s="14" t="s">
        <v>195</v>
      </c>
      <c r="K6" s="15"/>
      <c r="L6" s="16" t="s">
        <v>195</v>
      </c>
      <c r="M6" s="16" t="s">
        <v>195</v>
      </c>
      <c r="N6" s="16" t="s">
        <v>195</v>
      </c>
      <c r="P6" s="17" t="s">
        <v>202</v>
      </c>
      <c r="Q6" s="18">
        <f>+SUM(N7:N17)</f>
        <v>0</v>
      </c>
    </row>
    <row r="7" spans="1:17" x14ac:dyDescent="0.35">
      <c r="A7" s="73">
        <v>28050537</v>
      </c>
      <c r="B7" s="62" t="s">
        <v>90</v>
      </c>
      <c r="C7" s="64" t="s">
        <v>91</v>
      </c>
      <c r="D7" s="3">
        <v>10</v>
      </c>
      <c r="E7" s="67">
        <v>19</v>
      </c>
      <c r="F7" s="70">
        <v>19891.872770097758</v>
      </c>
      <c r="G7" s="70">
        <v>24069.166051818287</v>
      </c>
      <c r="H7" s="24"/>
      <c r="I7" s="24"/>
      <c r="J7" s="24"/>
      <c r="L7" s="23">
        <f>ROUND((H7+I7+J7),2)</f>
        <v>0</v>
      </c>
      <c r="M7" s="22">
        <f>ROUND(L7*0.21,2)</f>
        <v>0</v>
      </c>
      <c r="N7" s="23">
        <f>SUM(L7:M7)</f>
        <v>0</v>
      </c>
      <c r="P7" s="19"/>
      <c r="Q7" s="20">
        <f>+Q6-Q5</f>
        <v>-211555.3016133502</v>
      </c>
    </row>
    <row r="8" spans="1:17" x14ac:dyDescent="0.35">
      <c r="A8" s="73">
        <v>28067628</v>
      </c>
      <c r="B8" s="62" t="s">
        <v>92</v>
      </c>
      <c r="C8" s="64" t="s">
        <v>93</v>
      </c>
      <c r="D8" s="39">
        <v>10</v>
      </c>
      <c r="E8" s="67">
        <v>16</v>
      </c>
      <c r="F8" s="84">
        <v>16751.050753766533</v>
      </c>
      <c r="G8" s="84">
        <v>20268.771412057504</v>
      </c>
      <c r="H8" s="30"/>
      <c r="I8" s="30"/>
      <c r="J8" s="30"/>
      <c r="L8" s="41"/>
      <c r="M8" s="42"/>
      <c r="N8" s="41"/>
      <c r="P8" s="19"/>
      <c r="Q8" s="20"/>
    </row>
    <row r="9" spans="1:17" x14ac:dyDescent="0.35">
      <c r="A9" s="73">
        <v>28032559</v>
      </c>
      <c r="B9" s="62" t="s">
        <v>94</v>
      </c>
      <c r="C9" s="64" t="s">
        <v>95</v>
      </c>
      <c r="D9" s="39">
        <v>10</v>
      </c>
      <c r="E9" s="67">
        <v>16</v>
      </c>
      <c r="F9" s="84">
        <v>16751.050753766533</v>
      </c>
      <c r="G9" s="84">
        <v>20268.771412057504</v>
      </c>
      <c r="H9" s="30"/>
      <c r="I9" s="30"/>
      <c r="J9" s="30"/>
      <c r="L9" s="41"/>
      <c r="M9" s="42"/>
      <c r="N9" s="41"/>
      <c r="P9" s="19"/>
      <c r="Q9" s="20"/>
    </row>
    <row r="10" spans="1:17" x14ac:dyDescent="0.35">
      <c r="A10" s="73">
        <v>28046315</v>
      </c>
      <c r="B10" s="62" t="s">
        <v>96</v>
      </c>
      <c r="C10" s="64" t="s">
        <v>97</v>
      </c>
      <c r="D10" s="39">
        <v>10</v>
      </c>
      <c r="E10" s="67">
        <v>16</v>
      </c>
      <c r="F10" s="84">
        <v>16751.050753766533</v>
      </c>
      <c r="G10" s="84">
        <v>20268.771412057504</v>
      </c>
      <c r="H10" s="30"/>
      <c r="I10" s="30"/>
      <c r="J10" s="30"/>
      <c r="L10" s="41"/>
      <c r="M10" s="42"/>
      <c r="N10" s="41"/>
      <c r="P10" s="19"/>
      <c r="Q10" s="20"/>
    </row>
    <row r="11" spans="1:17" x14ac:dyDescent="0.35">
      <c r="A11" s="73">
        <v>28030216</v>
      </c>
      <c r="B11" s="62" t="s">
        <v>98</v>
      </c>
      <c r="C11" s="64" t="s">
        <v>95</v>
      </c>
      <c r="D11" s="39">
        <v>10</v>
      </c>
      <c r="E11" s="67">
        <v>20</v>
      </c>
      <c r="F11" s="84">
        <v>20938.813442208168</v>
      </c>
      <c r="G11" s="84">
        <v>25335.964265071882</v>
      </c>
      <c r="H11" s="30"/>
      <c r="I11" s="30"/>
      <c r="J11" s="30"/>
      <c r="L11" s="41"/>
      <c r="M11" s="42"/>
      <c r="N11" s="41"/>
      <c r="P11" s="19"/>
      <c r="Q11" s="20"/>
    </row>
    <row r="12" spans="1:17" x14ac:dyDescent="0.35">
      <c r="A12" s="73">
        <v>28057180</v>
      </c>
      <c r="B12" s="62" t="s">
        <v>99</v>
      </c>
      <c r="C12" s="64" t="s">
        <v>95</v>
      </c>
      <c r="D12" s="3">
        <v>10</v>
      </c>
      <c r="E12" s="67">
        <v>14</v>
      </c>
      <c r="F12" s="70">
        <v>14657.169409545715</v>
      </c>
      <c r="G12" s="70">
        <v>17735.174985550315</v>
      </c>
      <c r="H12" s="24"/>
      <c r="I12" s="24"/>
      <c r="J12" s="24"/>
      <c r="L12" s="23">
        <f t="shared" ref="L12:L17" si="0">ROUND((H12+I12+J12),2)</f>
        <v>0</v>
      </c>
      <c r="M12" s="22">
        <f t="shared" ref="M12:M17" si="1">ROUND(L12*0.21,2)</f>
        <v>0</v>
      </c>
      <c r="N12" s="23">
        <f t="shared" ref="N12:N17" si="2">SUM(L12:M12)</f>
        <v>0</v>
      </c>
      <c r="P12" s="19"/>
      <c r="Q12" s="21">
        <f>+Q7/Q5</f>
        <v>-1</v>
      </c>
    </row>
    <row r="13" spans="1:17" x14ac:dyDescent="0.35">
      <c r="A13" s="73">
        <v>28046273</v>
      </c>
      <c r="B13" s="62" t="s">
        <v>100</v>
      </c>
      <c r="C13" s="64" t="s">
        <v>101</v>
      </c>
      <c r="D13" s="3">
        <v>10</v>
      </c>
      <c r="E13" s="67">
        <v>14</v>
      </c>
      <c r="F13" s="70">
        <v>14657.169409545715</v>
      </c>
      <c r="G13" s="70">
        <v>17735.174985550315</v>
      </c>
      <c r="H13" s="24"/>
      <c r="I13" s="24"/>
      <c r="J13" s="24"/>
      <c r="L13" s="23">
        <f t="shared" si="0"/>
        <v>0</v>
      </c>
      <c r="M13" s="22">
        <f t="shared" si="1"/>
        <v>0</v>
      </c>
      <c r="N13" s="23">
        <f t="shared" si="2"/>
        <v>0</v>
      </c>
    </row>
    <row r="14" spans="1:17" x14ac:dyDescent="0.35">
      <c r="A14" s="74">
        <v>28074062</v>
      </c>
      <c r="B14" s="62" t="s">
        <v>102</v>
      </c>
      <c r="C14" s="64" t="s">
        <v>103</v>
      </c>
      <c r="D14" s="3">
        <v>10</v>
      </c>
      <c r="E14" s="67">
        <v>12</v>
      </c>
      <c r="F14" s="70">
        <v>12563.288065324899</v>
      </c>
      <c r="G14" s="70">
        <v>15201.578559043128</v>
      </c>
      <c r="H14" s="24"/>
      <c r="I14" s="24"/>
      <c r="J14" s="24"/>
      <c r="L14" s="23">
        <f t="shared" si="0"/>
        <v>0</v>
      </c>
      <c r="M14" s="22">
        <f t="shared" si="1"/>
        <v>0</v>
      </c>
      <c r="N14" s="23">
        <f t="shared" si="2"/>
        <v>0</v>
      </c>
    </row>
    <row r="15" spans="1:17" x14ac:dyDescent="0.35">
      <c r="A15" s="73">
        <v>28045645</v>
      </c>
      <c r="B15" s="62" t="s">
        <v>104</v>
      </c>
      <c r="C15" s="64" t="s">
        <v>105</v>
      </c>
      <c r="D15" s="3">
        <v>10</v>
      </c>
      <c r="E15" s="67">
        <v>11</v>
      </c>
      <c r="F15" s="70">
        <v>11516.34739321449</v>
      </c>
      <c r="G15" s="70">
        <v>13934.780345789532</v>
      </c>
      <c r="H15" s="24"/>
      <c r="I15" s="24"/>
      <c r="J15" s="24"/>
      <c r="L15" s="23">
        <f t="shared" si="0"/>
        <v>0</v>
      </c>
      <c r="M15" s="22">
        <f t="shared" si="1"/>
        <v>0</v>
      </c>
      <c r="N15" s="23">
        <f t="shared" si="2"/>
        <v>0</v>
      </c>
    </row>
    <row r="16" spans="1:17" x14ac:dyDescent="0.35">
      <c r="A16" s="73">
        <v>28050550</v>
      </c>
      <c r="B16" s="62" t="s">
        <v>106</v>
      </c>
      <c r="C16" s="64" t="s">
        <v>107</v>
      </c>
      <c r="D16" s="3">
        <v>10</v>
      </c>
      <c r="E16" s="67">
        <v>18</v>
      </c>
      <c r="F16" s="70">
        <v>18844.932097987352</v>
      </c>
      <c r="G16" s="70">
        <v>22802.367838564696</v>
      </c>
      <c r="H16" s="24"/>
      <c r="I16" s="24"/>
      <c r="J16" s="24"/>
      <c r="L16" s="23">
        <f t="shared" si="0"/>
        <v>0</v>
      </c>
      <c r="M16" s="22">
        <f t="shared" si="1"/>
        <v>0</v>
      </c>
      <c r="N16" s="23">
        <f t="shared" si="2"/>
        <v>0</v>
      </c>
    </row>
    <row r="17" spans="1:14" x14ac:dyDescent="0.35">
      <c r="A17" s="75">
        <v>28075509</v>
      </c>
      <c r="B17" s="169" t="s">
        <v>108</v>
      </c>
      <c r="C17" s="170" t="s">
        <v>109</v>
      </c>
      <c r="D17" s="171">
        <v>10</v>
      </c>
      <c r="E17" s="172">
        <v>11</v>
      </c>
      <c r="F17" s="70">
        <v>11516.34739321449</v>
      </c>
      <c r="G17" s="70">
        <v>13934.780345789532</v>
      </c>
      <c r="H17" s="24"/>
      <c r="I17" s="24"/>
      <c r="J17" s="24"/>
      <c r="L17" s="23">
        <f t="shared" si="0"/>
        <v>0</v>
      </c>
      <c r="M17" s="22">
        <f t="shared" si="1"/>
        <v>0</v>
      </c>
      <c r="N17" s="23">
        <f t="shared" si="2"/>
        <v>0</v>
      </c>
    </row>
    <row r="18" spans="1:14" x14ac:dyDescent="0.35">
      <c r="F18" s="76"/>
      <c r="G18" s="76"/>
    </row>
    <row r="19" spans="1:14" x14ac:dyDescent="0.35">
      <c r="E19" s="25" t="s">
        <v>204</v>
      </c>
      <c r="F19" s="72">
        <f>SUM(F7:F17)</f>
        <v>174839.0922424382</v>
      </c>
      <c r="G19" s="72">
        <f>SUM(G7:G17)</f>
        <v>211555.3016133502</v>
      </c>
    </row>
  </sheetData>
  <mergeCells count="3">
    <mergeCell ref="A1:C1"/>
    <mergeCell ref="A2:C5"/>
    <mergeCell ref="H3:N3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topLeftCell="D4" workbookViewId="0">
      <selection activeCell="G7" sqref="G7:G15"/>
    </sheetView>
  </sheetViews>
  <sheetFormatPr baseColWidth="10" defaultRowHeight="14.5" x14ac:dyDescent="0.35"/>
  <cols>
    <col min="1" max="1" width="7.08984375" customWidth="1"/>
    <col min="2" max="2" width="25" customWidth="1"/>
    <col min="3" max="3" width="19.08984375" customWidth="1"/>
    <col min="4" max="4" width="9.36328125" customWidth="1"/>
    <col min="5" max="5" width="7.36328125" customWidth="1"/>
    <col min="6" max="6" width="14.90625" bestFit="1" customWidth="1"/>
    <col min="7" max="7" width="14.81640625" customWidth="1"/>
    <col min="8" max="10" width="11.81640625" customWidth="1"/>
    <col min="11" max="11" width="0.81640625" customWidth="1"/>
    <col min="12" max="12" width="11.6328125" bestFit="1" customWidth="1"/>
    <col min="15" max="15" width="0.81640625" customWidth="1"/>
    <col min="16" max="16" width="11.6328125" customWidth="1"/>
    <col min="17" max="17" width="15.453125" customWidth="1"/>
  </cols>
  <sheetData>
    <row r="1" spans="1:17" ht="35.4" customHeight="1" x14ac:dyDescent="0.35">
      <c r="A1" s="157" t="s">
        <v>196</v>
      </c>
      <c r="B1" s="157"/>
      <c r="C1" s="157"/>
      <c r="E1" s="11" t="s">
        <v>417</v>
      </c>
    </row>
    <row r="2" spans="1:17" ht="12.65" customHeight="1" x14ac:dyDescent="0.35">
      <c r="A2" s="161" t="s">
        <v>193</v>
      </c>
      <c r="B2" s="161"/>
      <c r="C2" s="161"/>
    </row>
    <row r="3" spans="1:17" ht="21.65" customHeight="1" x14ac:dyDescent="0.35">
      <c r="A3" s="161"/>
      <c r="B3" s="161"/>
      <c r="C3" s="161"/>
      <c r="D3" s="9"/>
      <c r="E3" s="10" t="s">
        <v>4</v>
      </c>
      <c r="F3" s="12">
        <v>0.21</v>
      </c>
      <c r="H3" s="158" t="s">
        <v>202</v>
      </c>
      <c r="I3" s="159"/>
      <c r="J3" s="159"/>
      <c r="K3" s="159"/>
      <c r="L3" s="159"/>
      <c r="M3" s="159"/>
      <c r="N3" s="160"/>
    </row>
    <row r="4" spans="1:17" ht="11.4" customHeight="1" x14ac:dyDescent="0.35">
      <c r="A4" s="161"/>
      <c r="B4" s="161"/>
      <c r="C4" s="161"/>
      <c r="D4" s="9"/>
    </row>
    <row r="5" spans="1:17" ht="70.25" customHeight="1" x14ac:dyDescent="0.35">
      <c r="A5" s="161"/>
      <c r="B5" s="161"/>
      <c r="C5" s="161"/>
      <c r="D5" s="9"/>
      <c r="F5" s="85" t="s">
        <v>342</v>
      </c>
      <c r="G5" s="10" t="s">
        <v>343</v>
      </c>
      <c r="H5" s="10" t="s">
        <v>197</v>
      </c>
      <c r="I5" s="10" t="s">
        <v>198</v>
      </c>
      <c r="J5" s="10" t="s">
        <v>199</v>
      </c>
      <c r="K5" s="13"/>
      <c r="L5" s="10" t="s">
        <v>200</v>
      </c>
      <c r="M5" s="10" t="s">
        <v>4</v>
      </c>
      <c r="N5" s="10" t="s">
        <v>201</v>
      </c>
      <c r="P5" s="17" t="s">
        <v>203</v>
      </c>
      <c r="Q5" s="18">
        <f>SUM(G7:G15)</f>
        <v>193820.12662779988</v>
      </c>
    </row>
    <row r="6" spans="1:17" ht="48" x14ac:dyDescent="0.35">
      <c r="A6" s="7" t="s">
        <v>1</v>
      </c>
      <c r="B6" s="7" t="s">
        <v>2</v>
      </c>
      <c r="C6" s="7" t="s">
        <v>3</v>
      </c>
      <c r="D6" s="7" t="s">
        <v>192</v>
      </c>
      <c r="E6" s="7" t="s">
        <v>194</v>
      </c>
      <c r="F6" s="8" t="s">
        <v>195</v>
      </c>
      <c r="G6" s="8" t="s">
        <v>195</v>
      </c>
      <c r="H6" s="14" t="s">
        <v>195</v>
      </c>
      <c r="I6" s="14" t="s">
        <v>195</v>
      </c>
      <c r="J6" s="14" t="s">
        <v>195</v>
      </c>
      <c r="K6" s="15"/>
      <c r="L6" s="16" t="s">
        <v>195</v>
      </c>
      <c r="M6" s="16" t="s">
        <v>195</v>
      </c>
      <c r="N6" s="16" t="s">
        <v>195</v>
      </c>
      <c r="P6" s="17" t="s">
        <v>202</v>
      </c>
      <c r="Q6" s="18">
        <f>+SUM(N7:N15)</f>
        <v>0</v>
      </c>
    </row>
    <row r="7" spans="1:17" x14ac:dyDescent="0.35">
      <c r="A7" s="73">
        <v>28042061</v>
      </c>
      <c r="B7" s="32" t="s">
        <v>110</v>
      </c>
      <c r="C7" s="88" t="s">
        <v>111</v>
      </c>
      <c r="D7" s="3">
        <v>10</v>
      </c>
      <c r="E7" s="67">
        <v>14</v>
      </c>
      <c r="F7" s="162">
        <v>14657.169409545715</v>
      </c>
      <c r="G7" s="70">
        <v>17735.174985550315</v>
      </c>
      <c r="H7" s="24"/>
      <c r="I7" s="24"/>
      <c r="J7" s="24"/>
      <c r="L7" s="23">
        <f>ROUND((H7+I7+J7),2)</f>
        <v>0</v>
      </c>
      <c r="M7" s="22">
        <f>ROUND(L7*0.21,2)</f>
        <v>0</v>
      </c>
      <c r="N7" s="23">
        <f>SUM(L7:M7)</f>
        <v>0</v>
      </c>
      <c r="P7" s="19"/>
      <c r="Q7" s="20">
        <f>+Q6-Q5</f>
        <v>-193820.12662779988</v>
      </c>
    </row>
    <row r="8" spans="1:17" x14ac:dyDescent="0.35">
      <c r="A8" s="73">
        <v>28058676</v>
      </c>
      <c r="B8" s="32" t="s">
        <v>112</v>
      </c>
      <c r="C8" s="88" t="s">
        <v>113</v>
      </c>
      <c r="D8" s="3">
        <v>10</v>
      </c>
      <c r="E8" s="67">
        <v>7</v>
      </c>
      <c r="F8" s="162">
        <v>7328.5847047728575</v>
      </c>
      <c r="G8" s="70">
        <v>8867.5874927751574</v>
      </c>
      <c r="H8" s="24"/>
      <c r="I8" s="24"/>
      <c r="J8" s="24"/>
      <c r="L8" s="23">
        <f t="shared" ref="L8:L15" si="0">ROUND((H8+I8+J8),2)</f>
        <v>0</v>
      </c>
      <c r="M8" s="22">
        <f t="shared" ref="M8:M15" si="1">ROUND(L8*0.21,2)</f>
        <v>0</v>
      </c>
      <c r="N8" s="23">
        <f t="shared" ref="N8:N15" si="2">SUM(L8:M8)</f>
        <v>0</v>
      </c>
      <c r="P8" s="19"/>
      <c r="Q8" s="21">
        <f>+Q7/Q5</f>
        <v>-1</v>
      </c>
    </row>
    <row r="9" spans="1:17" x14ac:dyDescent="0.35">
      <c r="A9" s="73">
        <v>28078547</v>
      </c>
      <c r="B9" s="32" t="s">
        <v>114</v>
      </c>
      <c r="C9" s="88" t="s">
        <v>113</v>
      </c>
      <c r="D9" s="39">
        <v>10</v>
      </c>
      <c r="E9" s="67">
        <v>7</v>
      </c>
      <c r="F9" s="162">
        <v>7328.5847047728575</v>
      </c>
      <c r="G9" s="84">
        <v>8867.5874927751574</v>
      </c>
      <c r="H9" s="30"/>
      <c r="I9" s="30"/>
      <c r="J9" s="30"/>
      <c r="L9" s="41"/>
      <c r="M9" s="42"/>
      <c r="N9" s="41"/>
      <c r="P9" s="19"/>
      <c r="Q9" s="21"/>
    </row>
    <row r="10" spans="1:17" x14ac:dyDescent="0.35">
      <c r="A10" s="73">
        <v>28069391</v>
      </c>
      <c r="B10" s="32" t="s">
        <v>115</v>
      </c>
      <c r="C10" s="88" t="s">
        <v>113</v>
      </c>
      <c r="D10" s="39">
        <v>10</v>
      </c>
      <c r="E10" s="67">
        <v>26</v>
      </c>
      <c r="F10" s="162">
        <v>27220.457474870615</v>
      </c>
      <c r="G10" s="84">
        <v>32936.753544593441</v>
      </c>
      <c r="H10" s="30"/>
      <c r="I10" s="30"/>
      <c r="J10" s="30"/>
      <c r="L10" s="41"/>
      <c r="M10" s="42"/>
      <c r="N10" s="41"/>
      <c r="P10" s="19"/>
      <c r="Q10" s="21"/>
    </row>
    <row r="11" spans="1:17" x14ac:dyDescent="0.35">
      <c r="A11" s="73">
        <v>28039827</v>
      </c>
      <c r="B11" s="32" t="s">
        <v>116</v>
      </c>
      <c r="C11" s="88" t="s">
        <v>113</v>
      </c>
      <c r="D11" s="3">
        <v>10</v>
      </c>
      <c r="E11" s="67">
        <v>7</v>
      </c>
      <c r="F11" s="162">
        <v>7328.5847047728575</v>
      </c>
      <c r="G11" s="70">
        <v>8867.5874927751574</v>
      </c>
      <c r="H11" s="24"/>
      <c r="I11" s="24"/>
      <c r="J11" s="24"/>
      <c r="L11" s="23">
        <f t="shared" si="0"/>
        <v>0</v>
      </c>
      <c r="M11" s="22">
        <f t="shared" si="1"/>
        <v>0</v>
      </c>
      <c r="N11" s="23">
        <f t="shared" si="2"/>
        <v>0</v>
      </c>
    </row>
    <row r="12" spans="1:17" x14ac:dyDescent="0.35">
      <c r="A12" s="73">
        <v>28040702</v>
      </c>
      <c r="B12" s="32" t="s">
        <v>117</v>
      </c>
      <c r="C12" s="88" t="s">
        <v>113</v>
      </c>
      <c r="D12" s="3">
        <v>10</v>
      </c>
      <c r="E12" s="67">
        <v>27</v>
      </c>
      <c r="F12" s="162">
        <v>28267.398146981024</v>
      </c>
      <c r="G12" s="70">
        <v>34203.551757847039</v>
      </c>
      <c r="H12" s="24"/>
      <c r="I12" s="24"/>
      <c r="J12" s="24"/>
      <c r="L12" s="23">
        <f t="shared" si="0"/>
        <v>0</v>
      </c>
      <c r="M12" s="22">
        <f t="shared" si="1"/>
        <v>0</v>
      </c>
      <c r="N12" s="23">
        <f t="shared" si="2"/>
        <v>0</v>
      </c>
    </row>
    <row r="13" spans="1:17" x14ac:dyDescent="0.35">
      <c r="A13" s="73">
        <v>28003201</v>
      </c>
      <c r="B13" s="32" t="s">
        <v>118</v>
      </c>
      <c r="C13" s="88" t="s">
        <v>113</v>
      </c>
      <c r="D13" s="3">
        <v>10</v>
      </c>
      <c r="E13" s="67">
        <v>38</v>
      </c>
      <c r="F13" s="162">
        <v>39783.745540195516</v>
      </c>
      <c r="G13" s="70">
        <v>48138.332103636574</v>
      </c>
      <c r="H13" s="24"/>
      <c r="I13" s="24"/>
      <c r="J13" s="24"/>
      <c r="L13" s="23">
        <f t="shared" si="0"/>
        <v>0</v>
      </c>
      <c r="M13" s="22">
        <f t="shared" si="1"/>
        <v>0</v>
      </c>
      <c r="N13" s="23">
        <f t="shared" si="2"/>
        <v>0</v>
      </c>
    </row>
    <row r="14" spans="1:17" x14ac:dyDescent="0.35">
      <c r="A14" s="73">
        <v>28074669</v>
      </c>
      <c r="B14" s="32" t="s">
        <v>119</v>
      </c>
      <c r="C14" s="88" t="s">
        <v>120</v>
      </c>
      <c r="D14" s="3">
        <v>10</v>
      </c>
      <c r="E14" s="67">
        <v>19</v>
      </c>
      <c r="F14" s="162">
        <v>19891.872770097758</v>
      </c>
      <c r="G14" s="70">
        <v>24069.166051818287</v>
      </c>
      <c r="H14" s="24"/>
      <c r="I14" s="24"/>
      <c r="J14" s="24"/>
      <c r="L14" s="23">
        <f t="shared" si="0"/>
        <v>0</v>
      </c>
      <c r="M14" s="22">
        <f t="shared" si="1"/>
        <v>0</v>
      </c>
      <c r="N14" s="23">
        <f t="shared" si="2"/>
        <v>0</v>
      </c>
    </row>
    <row r="15" spans="1:17" x14ac:dyDescent="0.35">
      <c r="A15" s="75">
        <v>28065632</v>
      </c>
      <c r="B15" s="49" t="s">
        <v>121</v>
      </c>
      <c r="C15" s="89" t="s">
        <v>122</v>
      </c>
      <c r="D15" s="3">
        <v>10</v>
      </c>
      <c r="E15" s="68">
        <v>8</v>
      </c>
      <c r="F15" s="162">
        <v>8375.5253768832663</v>
      </c>
      <c r="G15" s="70">
        <v>10134.385706028752</v>
      </c>
      <c r="H15" s="24"/>
      <c r="I15" s="24"/>
      <c r="J15" s="24"/>
      <c r="L15" s="23">
        <f t="shared" si="0"/>
        <v>0</v>
      </c>
      <c r="M15" s="22">
        <f t="shared" si="1"/>
        <v>0</v>
      </c>
      <c r="N15" s="23">
        <f t="shared" si="2"/>
        <v>0</v>
      </c>
    </row>
    <row r="16" spans="1:17" x14ac:dyDescent="0.35">
      <c r="F16" s="71"/>
      <c r="G16" s="71"/>
    </row>
    <row r="17" spans="5:7" x14ac:dyDescent="0.35">
      <c r="E17" s="25" t="s">
        <v>204</v>
      </c>
      <c r="F17" s="72">
        <f>SUM(F7:F15)</f>
        <v>160181.92283289248</v>
      </c>
      <c r="G17" s="72">
        <f>SUM(G7:G15)</f>
        <v>193820.12662779988</v>
      </c>
    </row>
  </sheetData>
  <mergeCells count="3">
    <mergeCell ref="A1:C1"/>
    <mergeCell ref="A2:C5"/>
    <mergeCell ref="H3:N3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"/>
  <sheetViews>
    <sheetView topLeftCell="D6" workbookViewId="0">
      <selection activeCell="G7" sqref="G7:G16"/>
    </sheetView>
  </sheetViews>
  <sheetFormatPr baseColWidth="10" defaultRowHeight="14.5" x14ac:dyDescent="0.35"/>
  <cols>
    <col min="1" max="1" width="7.08984375" customWidth="1"/>
    <col min="2" max="2" width="25" customWidth="1"/>
    <col min="3" max="3" width="19.08984375" customWidth="1"/>
    <col min="4" max="4" width="9.36328125" customWidth="1"/>
    <col min="5" max="5" width="7.36328125" customWidth="1"/>
    <col min="6" max="6" width="14.90625" bestFit="1" customWidth="1"/>
    <col min="7" max="7" width="14.81640625" customWidth="1"/>
    <col min="8" max="10" width="11.81640625" customWidth="1"/>
    <col min="11" max="11" width="0.81640625" customWidth="1"/>
    <col min="12" max="12" width="11.6328125" bestFit="1" customWidth="1"/>
    <col min="15" max="15" width="0.81640625" customWidth="1"/>
    <col min="16" max="16" width="11.6328125" customWidth="1"/>
    <col min="17" max="17" width="15.453125" customWidth="1"/>
  </cols>
  <sheetData>
    <row r="1" spans="1:17" ht="35.4" customHeight="1" x14ac:dyDescent="0.35">
      <c r="A1" s="157" t="s">
        <v>196</v>
      </c>
      <c r="B1" s="157"/>
      <c r="C1" s="157"/>
      <c r="E1" s="11" t="s">
        <v>418</v>
      </c>
    </row>
    <row r="2" spans="1:17" ht="12.65" customHeight="1" x14ac:dyDescent="0.35">
      <c r="A2" s="161" t="s">
        <v>193</v>
      </c>
      <c r="B2" s="161"/>
      <c r="C2" s="161"/>
    </row>
    <row r="3" spans="1:17" ht="21.65" customHeight="1" x14ac:dyDescent="0.35">
      <c r="A3" s="161"/>
      <c r="B3" s="161"/>
      <c r="C3" s="161"/>
      <c r="D3" s="9"/>
      <c r="E3" s="10" t="s">
        <v>4</v>
      </c>
      <c r="F3" s="12">
        <v>0.21</v>
      </c>
      <c r="H3" s="158" t="s">
        <v>202</v>
      </c>
      <c r="I3" s="159"/>
      <c r="J3" s="159"/>
      <c r="K3" s="159"/>
      <c r="L3" s="159"/>
      <c r="M3" s="159"/>
      <c r="N3" s="160"/>
    </row>
    <row r="4" spans="1:17" ht="11.4" customHeight="1" x14ac:dyDescent="0.35">
      <c r="A4" s="161"/>
      <c r="B4" s="161"/>
      <c r="C4" s="161"/>
      <c r="D4" s="9"/>
    </row>
    <row r="5" spans="1:17" ht="70.25" customHeight="1" x14ac:dyDescent="0.35">
      <c r="A5" s="161"/>
      <c r="B5" s="161"/>
      <c r="C5" s="161"/>
      <c r="D5" s="9"/>
      <c r="F5" s="85" t="s">
        <v>342</v>
      </c>
      <c r="G5" s="10" t="s">
        <v>343</v>
      </c>
      <c r="H5" s="10" t="s">
        <v>197</v>
      </c>
      <c r="I5" s="10" t="s">
        <v>198</v>
      </c>
      <c r="J5" s="10" t="s">
        <v>199</v>
      </c>
      <c r="K5" s="13"/>
      <c r="L5" s="10" t="s">
        <v>200</v>
      </c>
      <c r="M5" s="10" t="s">
        <v>4</v>
      </c>
      <c r="N5" s="10" t="s">
        <v>201</v>
      </c>
      <c r="P5" s="17" t="s">
        <v>203</v>
      </c>
      <c r="Q5" s="18">
        <f>SUM(G7:G16)</f>
        <v>141881.39988440252</v>
      </c>
    </row>
    <row r="6" spans="1:17" ht="48" x14ac:dyDescent="0.35">
      <c r="A6" s="7" t="s">
        <v>1</v>
      </c>
      <c r="B6" s="7" t="s">
        <v>2</v>
      </c>
      <c r="C6" s="7" t="s">
        <v>3</v>
      </c>
      <c r="D6" s="7" t="s">
        <v>192</v>
      </c>
      <c r="E6" s="7" t="s">
        <v>194</v>
      </c>
      <c r="F6" s="8" t="s">
        <v>195</v>
      </c>
      <c r="G6" s="8" t="s">
        <v>195</v>
      </c>
      <c r="H6" s="14" t="s">
        <v>195</v>
      </c>
      <c r="I6" s="14" t="s">
        <v>195</v>
      </c>
      <c r="J6" s="14" t="s">
        <v>195</v>
      </c>
      <c r="K6" s="15"/>
      <c r="L6" s="16" t="s">
        <v>195</v>
      </c>
      <c r="M6" s="16" t="s">
        <v>195</v>
      </c>
      <c r="N6" s="16" t="s">
        <v>195</v>
      </c>
      <c r="P6" s="17" t="s">
        <v>202</v>
      </c>
      <c r="Q6" s="18">
        <f>+SUM(N7:N16)</f>
        <v>0</v>
      </c>
    </row>
    <row r="7" spans="1:17" x14ac:dyDescent="0.35">
      <c r="A7" s="73">
        <v>28028404</v>
      </c>
      <c r="B7" s="62" t="s">
        <v>123</v>
      </c>
      <c r="C7" s="64" t="s">
        <v>124</v>
      </c>
      <c r="D7" s="3">
        <v>10</v>
      </c>
      <c r="E7" s="67">
        <v>13</v>
      </c>
      <c r="F7" s="70">
        <v>13610.228737435307</v>
      </c>
      <c r="G7" s="70">
        <v>16468.37677229672</v>
      </c>
      <c r="H7" s="24"/>
      <c r="I7" s="24"/>
      <c r="J7" s="24"/>
      <c r="L7" s="23">
        <f>ROUND((H7+I7+J7),2)</f>
        <v>0</v>
      </c>
      <c r="M7" s="22">
        <f>ROUND(L7*0.21,2)</f>
        <v>0</v>
      </c>
      <c r="N7" s="23">
        <f>SUM(L7:M7)</f>
        <v>0</v>
      </c>
      <c r="P7" s="19"/>
      <c r="Q7" s="20">
        <f>+Q6-Q5</f>
        <v>-141881.39988440252</v>
      </c>
    </row>
    <row r="8" spans="1:17" x14ac:dyDescent="0.35">
      <c r="A8" s="73">
        <v>28037004</v>
      </c>
      <c r="B8" s="62" t="s">
        <v>125</v>
      </c>
      <c r="C8" s="64" t="s">
        <v>124</v>
      </c>
      <c r="D8" s="39">
        <v>10</v>
      </c>
      <c r="E8" s="67">
        <v>16</v>
      </c>
      <c r="F8" s="84">
        <v>16751.050753766533</v>
      </c>
      <c r="G8" s="84">
        <v>20268.771412057504</v>
      </c>
      <c r="H8" s="30"/>
      <c r="I8" s="30"/>
      <c r="J8" s="30"/>
      <c r="L8" s="41"/>
      <c r="M8" s="42"/>
      <c r="N8" s="41"/>
      <c r="P8" s="19"/>
      <c r="Q8" s="20"/>
    </row>
    <row r="9" spans="1:17" x14ac:dyDescent="0.35">
      <c r="A9" s="73">
        <v>28039864</v>
      </c>
      <c r="B9" s="62" t="s">
        <v>126</v>
      </c>
      <c r="C9" s="64" t="s">
        <v>124</v>
      </c>
      <c r="D9" s="39">
        <v>10</v>
      </c>
      <c r="E9" s="67">
        <v>7</v>
      </c>
      <c r="F9" s="84">
        <v>7328.5847047728575</v>
      </c>
      <c r="G9" s="84">
        <v>8867.5874927751574</v>
      </c>
      <c r="H9" s="30"/>
      <c r="I9" s="30"/>
      <c r="J9" s="30"/>
      <c r="L9" s="41"/>
      <c r="M9" s="42"/>
      <c r="N9" s="41"/>
      <c r="P9" s="19"/>
      <c r="Q9" s="20"/>
    </row>
    <row r="10" spans="1:17" x14ac:dyDescent="0.35">
      <c r="A10" s="73">
        <v>28042097</v>
      </c>
      <c r="B10" s="62" t="s">
        <v>127</v>
      </c>
      <c r="C10" s="64" t="s">
        <v>124</v>
      </c>
      <c r="D10" s="39">
        <v>10</v>
      </c>
      <c r="E10" s="67">
        <v>8</v>
      </c>
      <c r="F10" s="84">
        <v>8375.5253768832663</v>
      </c>
      <c r="G10" s="84">
        <v>10134.385706028752</v>
      </c>
      <c r="H10" s="30"/>
      <c r="I10" s="30"/>
      <c r="J10" s="30"/>
      <c r="L10" s="41"/>
      <c r="M10" s="42"/>
      <c r="N10" s="41"/>
      <c r="P10" s="19"/>
      <c r="Q10" s="20"/>
    </row>
    <row r="11" spans="1:17" x14ac:dyDescent="0.35">
      <c r="A11" s="73">
        <v>28042024</v>
      </c>
      <c r="B11" s="62" t="s">
        <v>128</v>
      </c>
      <c r="C11" s="64" t="s">
        <v>124</v>
      </c>
      <c r="D11" s="3">
        <v>10</v>
      </c>
      <c r="E11" s="67">
        <v>8</v>
      </c>
      <c r="F11" s="70">
        <v>8375.5253768832663</v>
      </c>
      <c r="G11" s="70">
        <v>10134.385706028752</v>
      </c>
      <c r="H11" s="24"/>
      <c r="I11" s="24"/>
      <c r="J11" s="24"/>
      <c r="L11" s="23">
        <f t="shared" ref="L11:L16" si="0">ROUND((H11+I11+J11),2)</f>
        <v>0</v>
      </c>
      <c r="M11" s="22">
        <f t="shared" ref="M11:M16" si="1">ROUND(L11*0.21,2)</f>
        <v>0</v>
      </c>
      <c r="N11" s="23">
        <f t="shared" ref="N11:N16" si="2">SUM(L11:M11)</f>
        <v>0</v>
      </c>
      <c r="P11" s="19"/>
      <c r="Q11" s="21">
        <f>+Q7/Q5</f>
        <v>-1</v>
      </c>
    </row>
    <row r="12" spans="1:17" x14ac:dyDescent="0.35">
      <c r="A12" s="73">
        <v>28072223</v>
      </c>
      <c r="B12" s="62" t="s">
        <v>129</v>
      </c>
      <c r="C12" s="64" t="s">
        <v>124</v>
      </c>
      <c r="D12" s="3">
        <v>10</v>
      </c>
      <c r="E12" s="67">
        <v>14</v>
      </c>
      <c r="F12" s="70">
        <v>14657.169409545715</v>
      </c>
      <c r="G12" s="70">
        <v>17735.174985550315</v>
      </c>
      <c r="H12" s="24"/>
      <c r="I12" s="24"/>
      <c r="J12" s="24"/>
      <c r="L12" s="23">
        <f t="shared" si="0"/>
        <v>0</v>
      </c>
      <c r="M12" s="22">
        <f t="shared" si="1"/>
        <v>0</v>
      </c>
      <c r="N12" s="23">
        <f t="shared" si="2"/>
        <v>0</v>
      </c>
    </row>
    <row r="13" spans="1:17" x14ac:dyDescent="0.35">
      <c r="A13" s="73">
        <v>28075492</v>
      </c>
      <c r="B13" s="62" t="s">
        <v>130</v>
      </c>
      <c r="C13" s="64" t="s">
        <v>124</v>
      </c>
      <c r="D13" s="3">
        <v>10</v>
      </c>
      <c r="E13" s="67">
        <v>13</v>
      </c>
      <c r="F13" s="70">
        <v>13610.228737435307</v>
      </c>
      <c r="G13" s="70">
        <v>16468.37677229672</v>
      </c>
      <c r="H13" s="24"/>
      <c r="I13" s="24"/>
      <c r="J13" s="24"/>
      <c r="L13" s="23">
        <f t="shared" si="0"/>
        <v>0</v>
      </c>
      <c r="M13" s="22">
        <f t="shared" si="1"/>
        <v>0</v>
      </c>
      <c r="N13" s="23">
        <f t="shared" si="2"/>
        <v>0</v>
      </c>
    </row>
    <row r="14" spans="1:17" x14ac:dyDescent="0.35">
      <c r="A14" s="73">
        <v>28038291</v>
      </c>
      <c r="B14" s="62" t="s">
        <v>131</v>
      </c>
      <c r="C14" s="64" t="s">
        <v>124</v>
      </c>
      <c r="D14" s="3">
        <v>10</v>
      </c>
      <c r="E14" s="67">
        <v>7</v>
      </c>
      <c r="F14" s="70">
        <v>7328.5847047728575</v>
      </c>
      <c r="G14" s="70">
        <v>8867.5874927751574</v>
      </c>
      <c r="H14" s="24"/>
      <c r="I14" s="24"/>
      <c r="J14" s="24"/>
      <c r="L14" s="23">
        <f t="shared" si="0"/>
        <v>0</v>
      </c>
      <c r="M14" s="22">
        <f t="shared" si="1"/>
        <v>0</v>
      </c>
      <c r="N14" s="23">
        <f t="shared" si="2"/>
        <v>0</v>
      </c>
    </row>
    <row r="15" spans="1:17" x14ac:dyDescent="0.35">
      <c r="A15" s="73">
        <v>28038306</v>
      </c>
      <c r="B15" s="62" t="s">
        <v>132</v>
      </c>
      <c r="C15" s="64" t="s">
        <v>133</v>
      </c>
      <c r="D15" s="3">
        <v>10</v>
      </c>
      <c r="E15" s="67">
        <v>7</v>
      </c>
      <c r="F15" s="70">
        <v>7328.5847047728575</v>
      </c>
      <c r="G15" s="70">
        <v>8867.5874927751574</v>
      </c>
      <c r="H15" s="24"/>
      <c r="I15" s="24"/>
      <c r="J15" s="24"/>
      <c r="L15" s="23">
        <f t="shared" si="0"/>
        <v>0</v>
      </c>
      <c r="M15" s="22">
        <f t="shared" si="1"/>
        <v>0</v>
      </c>
      <c r="N15" s="23">
        <f t="shared" si="2"/>
        <v>0</v>
      </c>
    </row>
    <row r="16" spans="1:17" x14ac:dyDescent="0.35">
      <c r="A16" s="75">
        <v>28038896</v>
      </c>
      <c r="B16" s="63" t="s">
        <v>134</v>
      </c>
      <c r="C16" s="87" t="s">
        <v>133</v>
      </c>
      <c r="D16" s="3">
        <v>10</v>
      </c>
      <c r="E16" s="173">
        <v>19</v>
      </c>
      <c r="F16" s="70">
        <v>19891.872770097758</v>
      </c>
      <c r="G16" s="70">
        <v>24069.166051818287</v>
      </c>
      <c r="H16" s="24"/>
      <c r="I16" s="24"/>
      <c r="J16" s="24"/>
      <c r="L16" s="23">
        <f t="shared" si="0"/>
        <v>0</v>
      </c>
      <c r="M16" s="22">
        <f t="shared" si="1"/>
        <v>0</v>
      </c>
      <c r="N16" s="23">
        <f t="shared" si="2"/>
        <v>0</v>
      </c>
    </row>
    <row r="17" spans="5:7" x14ac:dyDescent="0.35">
      <c r="F17" s="76"/>
      <c r="G17" s="76"/>
    </row>
    <row r="18" spans="5:7" x14ac:dyDescent="0.35">
      <c r="E18" s="25" t="s">
        <v>204</v>
      </c>
      <c r="F18" s="72">
        <f>SUM(F7:F16)</f>
        <v>117257.35527636574</v>
      </c>
      <c r="G18" s="72">
        <f>SUM(G7:G16)</f>
        <v>141881.39988440252</v>
      </c>
    </row>
  </sheetData>
  <mergeCells count="3">
    <mergeCell ref="A1:C1"/>
    <mergeCell ref="A2:C5"/>
    <mergeCell ref="H3:N3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"/>
  <sheetViews>
    <sheetView topLeftCell="D4" workbookViewId="0">
      <selection activeCell="G7" sqref="G7:G14"/>
    </sheetView>
  </sheetViews>
  <sheetFormatPr baseColWidth="10" defaultRowHeight="14.5" x14ac:dyDescent="0.35"/>
  <cols>
    <col min="1" max="1" width="7.08984375" customWidth="1"/>
    <col min="2" max="2" width="25" customWidth="1"/>
    <col min="3" max="3" width="19.08984375" customWidth="1"/>
    <col min="4" max="4" width="9.36328125" customWidth="1"/>
    <col min="5" max="5" width="7.36328125" customWidth="1"/>
    <col min="6" max="6" width="14.90625" bestFit="1" customWidth="1"/>
    <col min="7" max="7" width="14.81640625" customWidth="1"/>
    <col min="8" max="10" width="11.81640625" customWidth="1"/>
    <col min="11" max="11" width="0.81640625" customWidth="1"/>
    <col min="12" max="12" width="11.6328125" bestFit="1" customWidth="1"/>
    <col min="15" max="15" width="0.81640625" customWidth="1"/>
    <col min="16" max="16" width="11.6328125" customWidth="1"/>
    <col min="17" max="17" width="15.453125" customWidth="1"/>
  </cols>
  <sheetData>
    <row r="1" spans="1:17" ht="35.4" customHeight="1" x14ac:dyDescent="0.35">
      <c r="A1" s="157" t="s">
        <v>196</v>
      </c>
      <c r="B1" s="157"/>
      <c r="C1" s="157"/>
      <c r="E1" s="11" t="s">
        <v>419</v>
      </c>
    </row>
    <row r="2" spans="1:17" ht="12.65" customHeight="1" x14ac:dyDescent="0.35">
      <c r="A2" s="161" t="s">
        <v>193</v>
      </c>
      <c r="B2" s="161"/>
      <c r="C2" s="161"/>
    </row>
    <row r="3" spans="1:17" ht="21.65" customHeight="1" x14ac:dyDescent="0.35">
      <c r="A3" s="161"/>
      <c r="B3" s="161"/>
      <c r="C3" s="161"/>
      <c r="D3" s="9"/>
      <c r="E3" s="10" t="s">
        <v>4</v>
      </c>
      <c r="F3" s="12">
        <v>0.21</v>
      </c>
      <c r="H3" s="158" t="s">
        <v>202</v>
      </c>
      <c r="I3" s="159"/>
      <c r="J3" s="159"/>
      <c r="K3" s="159"/>
      <c r="L3" s="159"/>
      <c r="M3" s="159"/>
      <c r="N3" s="160"/>
    </row>
    <row r="4" spans="1:17" ht="11.4" customHeight="1" x14ac:dyDescent="0.35">
      <c r="A4" s="161"/>
      <c r="B4" s="161"/>
      <c r="C4" s="161"/>
      <c r="D4" s="9"/>
    </row>
    <row r="5" spans="1:17" ht="70.25" customHeight="1" x14ac:dyDescent="0.35">
      <c r="A5" s="161"/>
      <c r="B5" s="161"/>
      <c r="C5" s="161"/>
      <c r="D5" s="9"/>
      <c r="F5" s="85" t="s">
        <v>342</v>
      </c>
      <c r="G5" s="10" t="s">
        <v>343</v>
      </c>
      <c r="H5" s="10" t="s">
        <v>197</v>
      </c>
      <c r="I5" s="10" t="s">
        <v>198</v>
      </c>
      <c r="J5" s="10" t="s">
        <v>199</v>
      </c>
      <c r="K5" s="13"/>
      <c r="L5" s="10" t="s">
        <v>200</v>
      </c>
      <c r="M5" s="10" t="s">
        <v>4</v>
      </c>
      <c r="N5" s="10" t="s">
        <v>201</v>
      </c>
      <c r="P5" s="17" t="s">
        <v>203</v>
      </c>
      <c r="Q5" s="18">
        <f>SUM(G7:G14)</f>
        <v>115278.63740607708</v>
      </c>
    </row>
    <row r="6" spans="1:17" ht="48" x14ac:dyDescent="0.35">
      <c r="A6" s="7" t="s">
        <v>1</v>
      </c>
      <c r="B6" s="7" t="s">
        <v>2</v>
      </c>
      <c r="C6" s="7" t="s">
        <v>3</v>
      </c>
      <c r="D6" s="7" t="s">
        <v>192</v>
      </c>
      <c r="E6" s="7" t="s">
        <v>194</v>
      </c>
      <c r="F6" s="8" t="s">
        <v>195</v>
      </c>
      <c r="G6" s="8" t="s">
        <v>195</v>
      </c>
      <c r="H6" s="14" t="s">
        <v>195</v>
      </c>
      <c r="I6" s="14" t="s">
        <v>195</v>
      </c>
      <c r="J6" s="14" t="s">
        <v>195</v>
      </c>
      <c r="K6" s="15"/>
      <c r="L6" s="16" t="s">
        <v>195</v>
      </c>
      <c r="M6" s="16" t="s">
        <v>195</v>
      </c>
      <c r="N6" s="16" t="s">
        <v>195</v>
      </c>
      <c r="P6" s="17" t="s">
        <v>202</v>
      </c>
      <c r="Q6" s="18">
        <f>+SUM(N7:N14)</f>
        <v>0</v>
      </c>
    </row>
    <row r="7" spans="1:17" x14ac:dyDescent="0.35">
      <c r="A7" s="44">
        <v>28045360</v>
      </c>
      <c r="B7" s="48" t="s">
        <v>420</v>
      </c>
      <c r="C7" s="79" t="s">
        <v>427</v>
      </c>
      <c r="D7" s="3">
        <v>10</v>
      </c>
      <c r="E7" s="81">
        <v>6</v>
      </c>
      <c r="F7" s="70">
        <v>6281.6440326624497</v>
      </c>
      <c r="G7" s="70">
        <v>7600.7892795215639</v>
      </c>
      <c r="H7" s="24"/>
      <c r="I7" s="24"/>
      <c r="J7" s="24"/>
      <c r="L7" s="23">
        <f>ROUND((H7+I7+J7),2)</f>
        <v>0</v>
      </c>
      <c r="M7" s="22">
        <f>ROUND(L7*0.21,2)</f>
        <v>0</v>
      </c>
      <c r="N7" s="23">
        <f>SUM(L7:M7)</f>
        <v>0</v>
      </c>
      <c r="P7" s="19"/>
      <c r="Q7" s="20">
        <f>+Q6-Q5</f>
        <v>-115278.63740607708</v>
      </c>
    </row>
    <row r="8" spans="1:17" x14ac:dyDescent="0.35">
      <c r="A8" s="44">
        <v>28042115</v>
      </c>
      <c r="B8" s="48" t="s">
        <v>421</v>
      </c>
      <c r="C8" s="79" t="s">
        <v>427</v>
      </c>
      <c r="D8" s="3">
        <v>10</v>
      </c>
      <c r="E8" s="81">
        <v>14</v>
      </c>
      <c r="F8" s="70">
        <v>14657.169409545715</v>
      </c>
      <c r="G8" s="70">
        <v>17735.174985550315</v>
      </c>
      <c r="H8" s="24"/>
      <c r="I8" s="24"/>
      <c r="J8" s="24"/>
      <c r="L8" s="23">
        <f t="shared" ref="L8:L14" si="0">ROUND((H8+I8+J8),2)</f>
        <v>0</v>
      </c>
      <c r="M8" s="22">
        <f t="shared" ref="M8:M14" si="1">ROUND(L8*0.21,2)</f>
        <v>0</v>
      </c>
      <c r="N8" s="23">
        <f t="shared" ref="N8:N14" si="2">SUM(L8:M8)</f>
        <v>0</v>
      </c>
      <c r="P8" s="19"/>
      <c r="Q8" s="21">
        <f>+Q7/Q5</f>
        <v>-1</v>
      </c>
    </row>
    <row r="9" spans="1:17" x14ac:dyDescent="0.35">
      <c r="A9" s="44">
        <v>28036978</v>
      </c>
      <c r="B9" s="48" t="s">
        <v>422</v>
      </c>
      <c r="C9" s="79" t="s">
        <v>427</v>
      </c>
      <c r="D9" s="3">
        <v>10</v>
      </c>
      <c r="E9" s="81">
        <v>18</v>
      </c>
      <c r="F9" s="70">
        <v>18844.932097987352</v>
      </c>
      <c r="G9" s="70">
        <v>22802.367838564696</v>
      </c>
      <c r="H9" s="24"/>
      <c r="I9" s="24"/>
      <c r="J9" s="24"/>
      <c r="L9" s="23">
        <f t="shared" si="0"/>
        <v>0</v>
      </c>
      <c r="M9" s="22">
        <f t="shared" si="1"/>
        <v>0</v>
      </c>
      <c r="N9" s="23">
        <f t="shared" si="2"/>
        <v>0</v>
      </c>
    </row>
    <row r="10" spans="1:17" x14ac:dyDescent="0.35">
      <c r="A10" s="44">
        <v>28045372</v>
      </c>
      <c r="B10" s="48" t="s">
        <v>225</v>
      </c>
      <c r="C10" s="79" t="s">
        <v>428</v>
      </c>
      <c r="D10" s="39">
        <v>10</v>
      </c>
      <c r="E10" s="81">
        <v>4</v>
      </c>
      <c r="F10" s="84">
        <v>4187.7626884416331</v>
      </c>
      <c r="G10" s="84">
        <v>5067.1928530143759</v>
      </c>
      <c r="H10" s="30"/>
      <c r="I10" s="30"/>
      <c r="J10" s="30"/>
      <c r="L10" s="41"/>
      <c r="M10" s="42"/>
      <c r="N10" s="41"/>
    </row>
    <row r="11" spans="1:17" x14ac:dyDescent="0.35">
      <c r="A11" s="44">
        <v>28036930</v>
      </c>
      <c r="B11" s="48" t="s">
        <v>423</v>
      </c>
      <c r="C11" s="79" t="s">
        <v>429</v>
      </c>
      <c r="D11" s="3">
        <v>10</v>
      </c>
      <c r="E11" s="81">
        <v>4</v>
      </c>
      <c r="F11" s="70">
        <v>4187.7626884416331</v>
      </c>
      <c r="G11" s="70">
        <v>5067.1928530143759</v>
      </c>
      <c r="H11" s="24"/>
      <c r="I11" s="24"/>
      <c r="J11" s="24"/>
      <c r="L11" s="23">
        <f t="shared" si="0"/>
        <v>0</v>
      </c>
      <c r="M11" s="22">
        <f t="shared" si="1"/>
        <v>0</v>
      </c>
      <c r="N11" s="23">
        <f t="shared" si="2"/>
        <v>0</v>
      </c>
    </row>
    <row r="12" spans="1:17" x14ac:dyDescent="0.35">
      <c r="A12" s="44">
        <v>28030101</v>
      </c>
      <c r="B12" s="48" t="s">
        <v>424</v>
      </c>
      <c r="C12" s="79" t="s">
        <v>113</v>
      </c>
      <c r="D12" s="3">
        <v>10</v>
      </c>
      <c r="E12" s="81">
        <v>10</v>
      </c>
      <c r="F12" s="70">
        <v>10469.406721104084</v>
      </c>
      <c r="G12" s="70">
        <v>12667.982132535941</v>
      </c>
      <c r="H12" s="24"/>
      <c r="I12" s="24"/>
      <c r="J12" s="24"/>
      <c r="L12" s="23">
        <f t="shared" si="0"/>
        <v>0</v>
      </c>
      <c r="M12" s="22">
        <f t="shared" si="1"/>
        <v>0</v>
      </c>
      <c r="N12" s="23">
        <f t="shared" si="2"/>
        <v>0</v>
      </c>
    </row>
    <row r="13" spans="1:17" x14ac:dyDescent="0.35">
      <c r="A13" s="44">
        <v>28040696</v>
      </c>
      <c r="B13" s="48" t="s">
        <v>425</v>
      </c>
      <c r="C13" s="79" t="s">
        <v>113</v>
      </c>
      <c r="D13" s="3">
        <v>10</v>
      </c>
      <c r="E13" s="81">
        <v>20</v>
      </c>
      <c r="F13" s="70">
        <v>20938.813442208168</v>
      </c>
      <c r="G13" s="70">
        <v>25335.964265071882</v>
      </c>
      <c r="H13" s="24"/>
      <c r="I13" s="24"/>
      <c r="J13" s="24"/>
      <c r="L13" s="23">
        <f t="shared" si="0"/>
        <v>0</v>
      </c>
      <c r="M13" s="22">
        <f t="shared" si="1"/>
        <v>0</v>
      </c>
      <c r="N13" s="23">
        <f t="shared" si="2"/>
        <v>0</v>
      </c>
    </row>
    <row r="14" spans="1:17" x14ac:dyDescent="0.35">
      <c r="A14" s="44">
        <v>28041411</v>
      </c>
      <c r="B14" s="48" t="s">
        <v>426</v>
      </c>
      <c r="C14" s="79" t="s">
        <v>113</v>
      </c>
      <c r="D14" s="3">
        <v>10</v>
      </c>
      <c r="E14" s="168">
        <v>15</v>
      </c>
      <c r="F14" s="70">
        <v>15704.110081656123</v>
      </c>
      <c r="G14" s="70">
        <v>19001.973198803909</v>
      </c>
      <c r="H14" s="24"/>
      <c r="I14" s="24"/>
      <c r="J14" s="24"/>
      <c r="L14" s="23">
        <f t="shared" si="0"/>
        <v>0</v>
      </c>
      <c r="M14" s="22">
        <f t="shared" si="1"/>
        <v>0</v>
      </c>
      <c r="N14" s="23">
        <f t="shared" si="2"/>
        <v>0</v>
      </c>
    </row>
    <row r="15" spans="1:17" x14ac:dyDescent="0.35">
      <c r="F15" s="71"/>
      <c r="G15" s="71"/>
    </row>
    <row r="16" spans="1:17" x14ac:dyDescent="0.35">
      <c r="E16" s="25" t="s">
        <v>204</v>
      </c>
      <c r="F16" s="72">
        <f>SUM(F7:F14)</f>
        <v>95271.601162047155</v>
      </c>
      <c r="G16" s="72">
        <f>SUM(G7:G14)</f>
        <v>115278.63740607708</v>
      </c>
    </row>
  </sheetData>
  <mergeCells count="3">
    <mergeCell ref="A1:C1"/>
    <mergeCell ref="A2:C5"/>
    <mergeCell ref="H3:N3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topLeftCell="D4" workbookViewId="0">
      <selection activeCell="G7" sqref="G7:G13"/>
    </sheetView>
  </sheetViews>
  <sheetFormatPr baseColWidth="10" defaultRowHeight="14.5" x14ac:dyDescent="0.35"/>
  <cols>
    <col min="1" max="1" width="7.08984375" customWidth="1"/>
    <col min="2" max="2" width="25" customWidth="1"/>
    <col min="3" max="3" width="19.08984375" customWidth="1"/>
    <col min="4" max="4" width="9.36328125" customWidth="1"/>
    <col min="5" max="5" width="7.36328125" customWidth="1"/>
    <col min="6" max="6" width="14.90625" bestFit="1" customWidth="1"/>
    <col min="7" max="7" width="14.81640625" customWidth="1"/>
    <col min="8" max="10" width="11.81640625" customWidth="1"/>
    <col min="11" max="11" width="0.81640625" customWidth="1"/>
    <col min="12" max="12" width="11.6328125" bestFit="1" customWidth="1"/>
    <col min="15" max="15" width="0.81640625" customWidth="1"/>
    <col min="16" max="16" width="11.6328125" customWidth="1"/>
    <col min="17" max="17" width="15.453125" customWidth="1"/>
  </cols>
  <sheetData>
    <row r="1" spans="1:17" ht="35.4" customHeight="1" x14ac:dyDescent="0.35">
      <c r="A1" s="157" t="s">
        <v>196</v>
      </c>
      <c r="B1" s="157"/>
      <c r="C1" s="157"/>
      <c r="E1" s="11" t="s">
        <v>430</v>
      </c>
    </row>
    <row r="2" spans="1:17" ht="12.65" customHeight="1" x14ac:dyDescent="0.35">
      <c r="A2" s="161" t="s">
        <v>193</v>
      </c>
      <c r="B2" s="161"/>
      <c r="C2" s="161"/>
    </row>
    <row r="3" spans="1:17" ht="21.65" customHeight="1" x14ac:dyDescent="0.35">
      <c r="A3" s="161"/>
      <c r="B3" s="161"/>
      <c r="C3" s="161"/>
      <c r="D3" s="9"/>
      <c r="E3" s="10" t="s">
        <v>4</v>
      </c>
      <c r="F3" s="12">
        <v>0.21</v>
      </c>
      <c r="H3" s="158" t="s">
        <v>202</v>
      </c>
      <c r="I3" s="159"/>
      <c r="J3" s="159"/>
      <c r="K3" s="159"/>
      <c r="L3" s="159"/>
      <c r="M3" s="159"/>
      <c r="N3" s="160"/>
    </row>
    <row r="4" spans="1:17" ht="11.4" customHeight="1" x14ac:dyDescent="0.35">
      <c r="A4" s="161"/>
      <c r="B4" s="161"/>
      <c r="C4" s="161"/>
      <c r="D4" s="9"/>
    </row>
    <row r="5" spans="1:17" ht="70.25" customHeight="1" x14ac:dyDescent="0.35">
      <c r="A5" s="161"/>
      <c r="B5" s="161"/>
      <c r="C5" s="161"/>
      <c r="D5" s="9"/>
      <c r="F5" s="85" t="s">
        <v>342</v>
      </c>
      <c r="G5" s="10" t="s">
        <v>343</v>
      </c>
      <c r="H5" s="10" t="s">
        <v>197</v>
      </c>
      <c r="I5" s="10" t="s">
        <v>198</v>
      </c>
      <c r="J5" s="10" t="s">
        <v>199</v>
      </c>
      <c r="K5" s="13"/>
      <c r="L5" s="10" t="s">
        <v>200</v>
      </c>
      <c r="M5" s="10" t="s">
        <v>4</v>
      </c>
      <c r="N5" s="10" t="s">
        <v>201</v>
      </c>
      <c r="P5" s="17" t="s">
        <v>203</v>
      </c>
      <c r="Q5" s="18">
        <f>SUM(G7:G13)</f>
        <v>108944.64633980909</v>
      </c>
    </row>
    <row r="6" spans="1:17" ht="48" x14ac:dyDescent="0.35">
      <c r="A6" s="7" t="s">
        <v>1</v>
      </c>
      <c r="B6" s="7" t="s">
        <v>2</v>
      </c>
      <c r="C6" s="7" t="s">
        <v>3</v>
      </c>
      <c r="D6" s="7" t="s">
        <v>192</v>
      </c>
      <c r="E6" s="7" t="s">
        <v>194</v>
      </c>
      <c r="F6" s="8" t="s">
        <v>195</v>
      </c>
      <c r="G6" s="8" t="s">
        <v>195</v>
      </c>
      <c r="H6" s="14" t="s">
        <v>195</v>
      </c>
      <c r="I6" s="14" t="s">
        <v>195</v>
      </c>
      <c r="J6" s="14" t="s">
        <v>195</v>
      </c>
      <c r="K6" s="15"/>
      <c r="L6" s="16" t="s">
        <v>195</v>
      </c>
      <c r="M6" s="16" t="s">
        <v>195</v>
      </c>
      <c r="N6" s="16" t="s">
        <v>195</v>
      </c>
      <c r="P6" s="17" t="s">
        <v>202</v>
      </c>
      <c r="Q6" s="18">
        <f>+SUM(N7:N13)</f>
        <v>0</v>
      </c>
    </row>
    <row r="7" spans="1:17" x14ac:dyDescent="0.35">
      <c r="A7" s="44">
        <v>28045441</v>
      </c>
      <c r="B7" s="48" t="s">
        <v>431</v>
      </c>
      <c r="C7" s="79" t="s">
        <v>120</v>
      </c>
      <c r="D7" s="3">
        <v>10</v>
      </c>
      <c r="E7" s="81">
        <v>4</v>
      </c>
      <c r="F7" s="86">
        <v>4187.7626884416331</v>
      </c>
      <c r="G7" s="70">
        <v>5067.1928530143759</v>
      </c>
      <c r="H7" s="24"/>
      <c r="I7" s="24"/>
      <c r="J7" s="24"/>
      <c r="L7" s="23">
        <f>ROUND((H7+I7+J7),2)</f>
        <v>0</v>
      </c>
      <c r="M7" s="22">
        <f>ROUND(L7*0.21,2)</f>
        <v>0</v>
      </c>
      <c r="N7" s="23">
        <f>SUM(L7:M7)</f>
        <v>0</v>
      </c>
      <c r="P7" s="19"/>
      <c r="Q7" s="20">
        <f>+Q6-Q5</f>
        <v>-108944.64633980909</v>
      </c>
    </row>
    <row r="8" spans="1:17" x14ac:dyDescent="0.35">
      <c r="A8" s="44">
        <v>28045396</v>
      </c>
      <c r="B8" s="48" t="s">
        <v>432</v>
      </c>
      <c r="C8" s="79" t="s">
        <v>124</v>
      </c>
      <c r="D8" s="3">
        <v>10</v>
      </c>
      <c r="E8" s="81">
        <v>10</v>
      </c>
      <c r="F8" s="86">
        <v>10469.406721104084</v>
      </c>
      <c r="G8" s="70">
        <v>12667.982132535941</v>
      </c>
      <c r="H8" s="24"/>
      <c r="I8" s="24"/>
      <c r="J8" s="24"/>
      <c r="L8" s="23">
        <f t="shared" ref="L8:L13" si="0">ROUND((H8+I8+J8),2)</f>
        <v>0</v>
      </c>
      <c r="M8" s="22">
        <f t="shared" ref="M8:M13" si="1">ROUND(L8*0.21,2)</f>
        <v>0</v>
      </c>
      <c r="N8" s="23">
        <f t="shared" ref="N8:N13" si="2">SUM(L8:M8)</f>
        <v>0</v>
      </c>
      <c r="P8" s="19"/>
      <c r="Q8" s="21">
        <f>+Q7/Q5</f>
        <v>-1</v>
      </c>
    </row>
    <row r="9" spans="1:17" x14ac:dyDescent="0.35">
      <c r="A9" s="44">
        <v>28039839</v>
      </c>
      <c r="B9" s="48" t="s">
        <v>433</v>
      </c>
      <c r="C9" s="79" t="s">
        <v>124</v>
      </c>
      <c r="D9" s="3">
        <v>10</v>
      </c>
      <c r="E9" s="81">
        <v>14</v>
      </c>
      <c r="F9" s="86">
        <v>14657.169409545715</v>
      </c>
      <c r="G9" s="70">
        <v>17735.174985550315</v>
      </c>
      <c r="H9" s="24"/>
      <c r="I9" s="24"/>
      <c r="J9" s="24"/>
      <c r="L9" s="23">
        <f t="shared" si="0"/>
        <v>0</v>
      </c>
      <c r="M9" s="22">
        <f t="shared" si="1"/>
        <v>0</v>
      </c>
      <c r="N9" s="23">
        <f t="shared" si="2"/>
        <v>0</v>
      </c>
    </row>
    <row r="10" spans="1:17" x14ac:dyDescent="0.35">
      <c r="A10" s="44">
        <v>28003882</v>
      </c>
      <c r="B10" s="48" t="s">
        <v>434</v>
      </c>
      <c r="C10" s="79" t="s">
        <v>124</v>
      </c>
      <c r="D10" s="3">
        <v>10</v>
      </c>
      <c r="E10" s="81">
        <v>16</v>
      </c>
      <c r="F10" s="86">
        <v>16751.050753766533</v>
      </c>
      <c r="G10" s="70">
        <v>20268.771412057504</v>
      </c>
      <c r="H10" s="24"/>
      <c r="I10" s="24"/>
      <c r="J10" s="24"/>
      <c r="L10" s="23">
        <f t="shared" si="0"/>
        <v>0</v>
      </c>
      <c r="M10" s="22">
        <f t="shared" si="1"/>
        <v>0</v>
      </c>
      <c r="N10" s="23">
        <f t="shared" si="2"/>
        <v>0</v>
      </c>
    </row>
    <row r="11" spans="1:17" x14ac:dyDescent="0.35">
      <c r="A11" s="44">
        <v>28040738</v>
      </c>
      <c r="B11" s="48" t="s">
        <v>435</v>
      </c>
      <c r="C11" s="79" t="s">
        <v>124</v>
      </c>
      <c r="D11" s="3">
        <v>10</v>
      </c>
      <c r="E11" s="81">
        <v>14</v>
      </c>
      <c r="F11" s="86">
        <v>14657.169409545715</v>
      </c>
      <c r="G11" s="70">
        <v>17735.174985550315</v>
      </c>
      <c r="H11" s="24"/>
      <c r="I11" s="24"/>
      <c r="J11" s="24"/>
      <c r="L11" s="23">
        <f t="shared" si="0"/>
        <v>0</v>
      </c>
      <c r="M11" s="22">
        <f t="shared" si="1"/>
        <v>0</v>
      </c>
      <c r="N11" s="23">
        <f t="shared" si="2"/>
        <v>0</v>
      </c>
    </row>
    <row r="12" spans="1:17" x14ac:dyDescent="0.35">
      <c r="A12" s="44">
        <v>28030204</v>
      </c>
      <c r="B12" s="48" t="s">
        <v>436</v>
      </c>
      <c r="C12" s="79" t="s">
        <v>133</v>
      </c>
      <c r="D12" s="3">
        <v>10</v>
      </c>
      <c r="E12" s="81">
        <v>12</v>
      </c>
      <c r="F12" s="86">
        <v>12563.288065324899</v>
      </c>
      <c r="G12" s="70">
        <v>15201.578559043128</v>
      </c>
      <c r="H12" s="24"/>
      <c r="I12" s="24"/>
      <c r="J12" s="24"/>
      <c r="L12" s="23">
        <f t="shared" si="0"/>
        <v>0</v>
      </c>
      <c r="M12" s="22">
        <f t="shared" si="1"/>
        <v>0</v>
      </c>
      <c r="N12" s="23">
        <f t="shared" si="2"/>
        <v>0</v>
      </c>
    </row>
    <row r="13" spans="1:17" x14ac:dyDescent="0.35">
      <c r="A13" s="44">
        <v>28042671</v>
      </c>
      <c r="B13" s="48" t="s">
        <v>437</v>
      </c>
      <c r="C13" s="79" t="s">
        <v>133</v>
      </c>
      <c r="D13" s="3">
        <v>10</v>
      </c>
      <c r="E13" s="81">
        <v>16</v>
      </c>
      <c r="F13" s="86">
        <v>16751.050753766533</v>
      </c>
      <c r="G13" s="70">
        <v>20268.771412057504</v>
      </c>
      <c r="H13" s="24"/>
      <c r="I13" s="24"/>
      <c r="J13" s="24"/>
      <c r="L13" s="23">
        <f t="shared" si="0"/>
        <v>0</v>
      </c>
      <c r="M13" s="22">
        <f t="shared" si="1"/>
        <v>0</v>
      </c>
      <c r="N13" s="23">
        <f t="shared" si="2"/>
        <v>0</v>
      </c>
    </row>
    <row r="14" spans="1:17" x14ac:dyDescent="0.35">
      <c r="F14" s="76"/>
      <c r="G14" s="76"/>
    </row>
    <row r="15" spans="1:17" x14ac:dyDescent="0.35">
      <c r="E15" s="25" t="s">
        <v>204</v>
      </c>
      <c r="F15" s="72">
        <f>SUM(F7:F13)</f>
        <v>90036.897801495099</v>
      </c>
      <c r="G15" s="72">
        <f>SUM(G7:G13)</f>
        <v>108944.64633980909</v>
      </c>
    </row>
  </sheetData>
  <mergeCells count="3">
    <mergeCell ref="A1:C1"/>
    <mergeCell ref="A2:C5"/>
    <mergeCell ref="H3:N3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topLeftCell="D4" workbookViewId="0">
      <selection activeCell="G7" sqref="G7:G15"/>
    </sheetView>
  </sheetViews>
  <sheetFormatPr baseColWidth="10" defaultRowHeight="14.5" x14ac:dyDescent="0.35"/>
  <cols>
    <col min="1" max="1" width="7.08984375" customWidth="1"/>
    <col min="2" max="2" width="25" customWidth="1"/>
    <col min="3" max="3" width="19.08984375" customWidth="1"/>
    <col min="4" max="4" width="9.36328125" customWidth="1"/>
    <col min="5" max="5" width="7.36328125" customWidth="1"/>
    <col min="6" max="6" width="14.90625" bestFit="1" customWidth="1"/>
    <col min="7" max="7" width="14.81640625" customWidth="1"/>
    <col min="8" max="10" width="11.81640625" customWidth="1"/>
    <col min="11" max="11" width="0.81640625" customWidth="1"/>
    <col min="12" max="12" width="11.6328125" bestFit="1" customWidth="1"/>
    <col min="15" max="15" width="0.81640625" customWidth="1"/>
    <col min="16" max="16" width="11.6328125" customWidth="1"/>
    <col min="17" max="17" width="15.453125" customWidth="1"/>
  </cols>
  <sheetData>
    <row r="1" spans="1:17" ht="35.4" customHeight="1" x14ac:dyDescent="0.35">
      <c r="A1" s="157" t="s">
        <v>196</v>
      </c>
      <c r="B1" s="157"/>
      <c r="C1" s="157"/>
      <c r="E1" s="11" t="s">
        <v>438</v>
      </c>
    </row>
    <row r="2" spans="1:17" ht="12.65" customHeight="1" x14ac:dyDescent="0.35">
      <c r="A2" s="161" t="s">
        <v>193</v>
      </c>
      <c r="B2" s="161"/>
      <c r="C2" s="161"/>
    </row>
    <row r="3" spans="1:17" ht="21.65" customHeight="1" x14ac:dyDescent="0.35">
      <c r="A3" s="161"/>
      <c r="B3" s="161"/>
      <c r="C3" s="161"/>
      <c r="D3" s="9"/>
      <c r="E3" s="10" t="s">
        <v>4</v>
      </c>
      <c r="F3" s="12">
        <v>0.21</v>
      </c>
      <c r="H3" s="158" t="s">
        <v>202</v>
      </c>
      <c r="I3" s="159"/>
      <c r="J3" s="159"/>
      <c r="K3" s="159"/>
      <c r="L3" s="159"/>
      <c r="M3" s="159"/>
      <c r="N3" s="160"/>
    </row>
    <row r="4" spans="1:17" ht="11.4" customHeight="1" x14ac:dyDescent="0.35">
      <c r="A4" s="161"/>
      <c r="B4" s="161"/>
      <c r="C4" s="161"/>
      <c r="D4" s="9"/>
    </row>
    <row r="5" spans="1:17" ht="70.25" customHeight="1" x14ac:dyDescent="0.35">
      <c r="A5" s="161"/>
      <c r="B5" s="161"/>
      <c r="C5" s="161"/>
      <c r="D5" s="9"/>
      <c r="F5" s="85" t="s">
        <v>342</v>
      </c>
      <c r="G5" s="10" t="s">
        <v>343</v>
      </c>
      <c r="H5" s="10" t="s">
        <v>197</v>
      </c>
      <c r="I5" s="10" t="s">
        <v>198</v>
      </c>
      <c r="J5" s="10" t="s">
        <v>199</v>
      </c>
      <c r="K5" s="13"/>
      <c r="L5" s="10" t="s">
        <v>200</v>
      </c>
      <c r="M5" s="10" t="s">
        <v>4</v>
      </c>
      <c r="N5" s="10" t="s">
        <v>201</v>
      </c>
      <c r="P5" s="17" t="s">
        <v>203</v>
      </c>
      <c r="Q5" s="18">
        <f>SUM(G7:G15)</f>
        <v>188752.93377478549</v>
      </c>
    </row>
    <row r="6" spans="1:17" ht="48" x14ac:dyDescent="0.35">
      <c r="A6" s="7" t="s">
        <v>1</v>
      </c>
      <c r="B6" s="7" t="s">
        <v>2</v>
      </c>
      <c r="C6" s="7" t="s">
        <v>3</v>
      </c>
      <c r="D6" s="7" t="s">
        <v>192</v>
      </c>
      <c r="E6" s="7" t="s">
        <v>194</v>
      </c>
      <c r="F6" s="8" t="s">
        <v>195</v>
      </c>
      <c r="G6" s="8" t="s">
        <v>195</v>
      </c>
      <c r="H6" s="14" t="s">
        <v>195</v>
      </c>
      <c r="I6" s="14" t="s">
        <v>195</v>
      </c>
      <c r="J6" s="14" t="s">
        <v>195</v>
      </c>
      <c r="K6" s="15"/>
      <c r="L6" s="16" t="s">
        <v>195</v>
      </c>
      <c r="M6" s="16" t="s">
        <v>195</v>
      </c>
      <c r="N6" s="16" t="s">
        <v>195</v>
      </c>
      <c r="P6" s="17" t="s">
        <v>202</v>
      </c>
      <c r="Q6" s="18">
        <f>+SUM(N7:N15)</f>
        <v>0</v>
      </c>
    </row>
    <row r="7" spans="1:17" x14ac:dyDescent="0.35">
      <c r="A7" s="44">
        <v>28074670</v>
      </c>
      <c r="B7" s="48" t="s">
        <v>439</v>
      </c>
      <c r="C7" s="79" t="s">
        <v>133</v>
      </c>
      <c r="D7" s="3">
        <v>10</v>
      </c>
      <c r="E7" s="81">
        <v>48</v>
      </c>
      <c r="F7" s="70">
        <v>50253.152261299598</v>
      </c>
      <c r="G7" s="70">
        <v>60806.314236172511</v>
      </c>
      <c r="H7" s="24"/>
      <c r="I7" s="24"/>
      <c r="J7" s="24"/>
      <c r="L7" s="23">
        <f>ROUND((H7+I7+J7),2)</f>
        <v>0</v>
      </c>
      <c r="M7" s="22">
        <f>ROUND(L7*0.21,2)</f>
        <v>0</v>
      </c>
      <c r="N7" s="23">
        <f>SUM(L7:M7)</f>
        <v>0</v>
      </c>
      <c r="P7" s="19"/>
      <c r="Q7" s="20">
        <f>+Q6-Q5</f>
        <v>-188752.93377478549</v>
      </c>
    </row>
    <row r="8" spans="1:17" x14ac:dyDescent="0.35">
      <c r="A8" s="44">
        <v>28023327</v>
      </c>
      <c r="B8" s="48" t="s">
        <v>440</v>
      </c>
      <c r="C8" s="79" t="s">
        <v>448</v>
      </c>
      <c r="D8" s="3">
        <v>10</v>
      </c>
      <c r="E8" s="81">
        <v>20</v>
      </c>
      <c r="F8" s="70">
        <v>20938.813442208168</v>
      </c>
      <c r="G8" s="70">
        <v>25335.964265071882</v>
      </c>
      <c r="H8" s="24"/>
      <c r="I8" s="24"/>
      <c r="J8" s="24"/>
      <c r="L8" s="23">
        <f t="shared" ref="L8:L15" si="0">ROUND((H8+I8+J8),2)</f>
        <v>0</v>
      </c>
      <c r="M8" s="22">
        <f t="shared" ref="M8:M15" si="1">ROUND(L8*0.21,2)</f>
        <v>0</v>
      </c>
      <c r="N8" s="23">
        <f t="shared" ref="N8:N15" si="2">SUM(L8:M8)</f>
        <v>0</v>
      </c>
      <c r="P8" s="19"/>
      <c r="Q8" s="21">
        <f>+Q7/Q5</f>
        <v>-1</v>
      </c>
    </row>
    <row r="9" spans="1:17" x14ac:dyDescent="0.35">
      <c r="A9" s="44">
        <v>28041470</v>
      </c>
      <c r="B9" s="48" t="s">
        <v>441</v>
      </c>
      <c r="C9" s="79" t="s">
        <v>448</v>
      </c>
      <c r="D9" s="39">
        <v>10</v>
      </c>
      <c r="E9" s="81">
        <v>20</v>
      </c>
      <c r="F9" s="84">
        <v>20938.813442208168</v>
      </c>
      <c r="G9" s="84">
        <v>25335.964265071882</v>
      </c>
      <c r="H9" s="30"/>
      <c r="I9" s="30"/>
      <c r="J9" s="30"/>
      <c r="L9" s="41"/>
      <c r="M9" s="42"/>
      <c r="N9" s="41"/>
      <c r="P9" s="19"/>
      <c r="Q9" s="21"/>
    </row>
    <row r="10" spans="1:17" x14ac:dyDescent="0.35">
      <c r="A10" s="44">
        <v>28045426</v>
      </c>
      <c r="B10" s="48" t="s">
        <v>442</v>
      </c>
      <c r="C10" s="79" t="s">
        <v>449</v>
      </c>
      <c r="D10" s="39">
        <v>10</v>
      </c>
      <c r="E10" s="81">
        <v>12</v>
      </c>
      <c r="F10" s="84">
        <v>12563.288065324899</v>
      </c>
      <c r="G10" s="84">
        <v>15201.578559043128</v>
      </c>
      <c r="H10" s="30"/>
      <c r="I10" s="30"/>
      <c r="J10" s="30"/>
      <c r="L10" s="41"/>
      <c r="M10" s="42"/>
      <c r="N10" s="41"/>
      <c r="P10" s="19"/>
      <c r="Q10" s="21"/>
    </row>
    <row r="11" spans="1:17" x14ac:dyDescent="0.35">
      <c r="A11" s="44">
        <v>28044720</v>
      </c>
      <c r="B11" s="48" t="s">
        <v>443</v>
      </c>
      <c r="C11" s="79" t="s">
        <v>449</v>
      </c>
      <c r="D11" s="3">
        <v>10</v>
      </c>
      <c r="E11" s="81">
        <v>18</v>
      </c>
      <c r="F11" s="70">
        <v>18844.932097987352</v>
      </c>
      <c r="G11" s="70">
        <v>22802.367838564696</v>
      </c>
      <c r="H11" s="24"/>
      <c r="I11" s="24"/>
      <c r="J11" s="24"/>
      <c r="L11" s="23">
        <f t="shared" si="0"/>
        <v>0</v>
      </c>
      <c r="M11" s="22">
        <f t="shared" si="1"/>
        <v>0</v>
      </c>
      <c r="N11" s="23">
        <f t="shared" si="2"/>
        <v>0</v>
      </c>
    </row>
    <row r="12" spans="1:17" x14ac:dyDescent="0.35">
      <c r="A12" s="44">
        <v>28038665</v>
      </c>
      <c r="B12" s="32" t="s">
        <v>444</v>
      </c>
      <c r="C12" s="79" t="s">
        <v>450</v>
      </c>
      <c r="D12" s="3">
        <v>10</v>
      </c>
      <c r="E12" s="81">
        <v>4</v>
      </c>
      <c r="F12" s="70">
        <v>4187.7626884416331</v>
      </c>
      <c r="G12" s="70">
        <v>5067.1928530143759</v>
      </c>
      <c r="H12" s="24"/>
      <c r="I12" s="24"/>
      <c r="J12" s="24"/>
      <c r="L12" s="23">
        <f t="shared" si="0"/>
        <v>0</v>
      </c>
      <c r="M12" s="22">
        <f t="shared" si="1"/>
        <v>0</v>
      </c>
      <c r="N12" s="23">
        <f t="shared" si="2"/>
        <v>0</v>
      </c>
    </row>
    <row r="13" spans="1:17" x14ac:dyDescent="0.35">
      <c r="A13" s="44">
        <v>28044628</v>
      </c>
      <c r="B13" s="48" t="s">
        <v>445</v>
      </c>
      <c r="C13" s="79" t="s">
        <v>451</v>
      </c>
      <c r="D13" s="3">
        <v>10</v>
      </c>
      <c r="E13" s="81">
        <v>4</v>
      </c>
      <c r="F13" s="70">
        <v>4187.7626884416331</v>
      </c>
      <c r="G13" s="70">
        <v>5067.1928530143759</v>
      </c>
      <c r="H13" s="24"/>
      <c r="I13" s="24"/>
      <c r="J13" s="24"/>
      <c r="L13" s="23">
        <f t="shared" si="0"/>
        <v>0</v>
      </c>
      <c r="M13" s="22">
        <f t="shared" si="1"/>
        <v>0</v>
      </c>
      <c r="N13" s="23">
        <f t="shared" si="2"/>
        <v>0</v>
      </c>
    </row>
    <row r="14" spans="1:17" x14ac:dyDescent="0.35">
      <c r="A14" s="44">
        <v>28045438</v>
      </c>
      <c r="B14" s="48" t="s">
        <v>446</v>
      </c>
      <c r="C14" s="79" t="s">
        <v>452</v>
      </c>
      <c r="D14" s="3">
        <v>10</v>
      </c>
      <c r="E14" s="81">
        <v>4</v>
      </c>
      <c r="F14" s="70">
        <v>4187.7626884416331</v>
      </c>
      <c r="G14" s="70">
        <v>5067.1928530143759</v>
      </c>
      <c r="H14" s="24"/>
      <c r="I14" s="24"/>
      <c r="J14" s="24"/>
      <c r="L14" s="23">
        <f t="shared" si="0"/>
        <v>0</v>
      </c>
      <c r="M14" s="22">
        <f t="shared" si="1"/>
        <v>0</v>
      </c>
      <c r="N14" s="23">
        <f t="shared" si="2"/>
        <v>0</v>
      </c>
    </row>
    <row r="15" spans="1:17" x14ac:dyDescent="0.35">
      <c r="A15" s="45">
        <v>28045815</v>
      </c>
      <c r="B15" s="58" t="s">
        <v>447</v>
      </c>
      <c r="C15" s="80" t="s">
        <v>452</v>
      </c>
      <c r="D15" s="3">
        <v>10</v>
      </c>
      <c r="E15" s="168">
        <v>19</v>
      </c>
      <c r="F15" s="70">
        <v>19891.872770097758</v>
      </c>
      <c r="G15" s="70">
        <v>24069.166051818287</v>
      </c>
      <c r="H15" s="24"/>
      <c r="I15" s="24"/>
      <c r="J15" s="24"/>
      <c r="L15" s="23">
        <f t="shared" si="0"/>
        <v>0</v>
      </c>
      <c r="M15" s="22">
        <f t="shared" si="1"/>
        <v>0</v>
      </c>
      <c r="N15" s="23">
        <f t="shared" si="2"/>
        <v>0</v>
      </c>
    </row>
    <row r="16" spans="1:17" x14ac:dyDescent="0.35">
      <c r="F16" s="76"/>
      <c r="G16" s="76"/>
    </row>
    <row r="17" spans="5:7" x14ac:dyDescent="0.35">
      <c r="E17" s="25" t="s">
        <v>204</v>
      </c>
      <c r="F17" s="72">
        <f>SUM(F7:F15)</f>
        <v>155994.16014445084</v>
      </c>
      <c r="G17" s="72">
        <f>SUM(G7:G15)</f>
        <v>188752.93377478549</v>
      </c>
    </row>
  </sheetData>
  <mergeCells count="3">
    <mergeCell ref="A1:C1"/>
    <mergeCell ref="A2:C5"/>
    <mergeCell ref="H3:N3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topLeftCell="D1" workbookViewId="0">
      <selection activeCell="F15" sqref="F15"/>
    </sheetView>
  </sheetViews>
  <sheetFormatPr baseColWidth="10" defaultRowHeight="14.5" x14ac:dyDescent="0.35"/>
  <cols>
    <col min="1" max="1" width="7.08984375" customWidth="1"/>
    <col min="2" max="2" width="25" customWidth="1"/>
    <col min="3" max="3" width="19.08984375" customWidth="1"/>
    <col min="4" max="4" width="9.36328125" customWidth="1"/>
    <col min="5" max="5" width="7.36328125" customWidth="1"/>
    <col min="6" max="6" width="14.90625" bestFit="1" customWidth="1"/>
    <col min="7" max="7" width="14.81640625" customWidth="1"/>
    <col min="8" max="10" width="11.81640625" customWidth="1"/>
    <col min="11" max="11" width="0.81640625" customWidth="1"/>
    <col min="12" max="12" width="11.6328125" bestFit="1" customWidth="1"/>
    <col min="15" max="15" width="0.81640625" customWidth="1"/>
    <col min="16" max="16" width="11.6328125" customWidth="1"/>
    <col min="17" max="17" width="15.453125" customWidth="1"/>
  </cols>
  <sheetData>
    <row r="1" spans="1:17" ht="35.4" customHeight="1" x14ac:dyDescent="0.35">
      <c r="A1" s="157" t="s">
        <v>196</v>
      </c>
      <c r="B1" s="157"/>
      <c r="C1" s="157"/>
      <c r="E1" s="11" t="s">
        <v>453</v>
      </c>
    </row>
    <row r="2" spans="1:17" ht="12.65" customHeight="1" x14ac:dyDescent="0.35">
      <c r="A2" s="161" t="s">
        <v>193</v>
      </c>
      <c r="B2" s="161"/>
      <c r="C2" s="161"/>
    </row>
    <row r="3" spans="1:17" ht="21.65" customHeight="1" x14ac:dyDescent="0.35">
      <c r="A3" s="161"/>
      <c r="B3" s="161"/>
      <c r="C3" s="161"/>
      <c r="D3" s="9"/>
      <c r="E3" s="10" t="s">
        <v>4</v>
      </c>
      <c r="F3" s="12">
        <v>0.21</v>
      </c>
      <c r="H3" s="158" t="s">
        <v>202</v>
      </c>
      <c r="I3" s="159"/>
      <c r="J3" s="159"/>
      <c r="K3" s="159"/>
      <c r="L3" s="159"/>
      <c r="M3" s="159"/>
      <c r="N3" s="160"/>
    </row>
    <row r="4" spans="1:17" ht="11.4" customHeight="1" x14ac:dyDescent="0.35">
      <c r="A4" s="161"/>
      <c r="B4" s="161"/>
      <c r="C4" s="161"/>
      <c r="D4" s="9"/>
    </row>
    <row r="5" spans="1:17" ht="70.25" customHeight="1" x14ac:dyDescent="0.35">
      <c r="A5" s="161"/>
      <c r="B5" s="161"/>
      <c r="C5" s="161"/>
      <c r="D5" s="9"/>
      <c r="F5" s="85" t="s">
        <v>342</v>
      </c>
      <c r="G5" s="10" t="s">
        <v>343</v>
      </c>
      <c r="H5" s="10" t="s">
        <v>197</v>
      </c>
      <c r="I5" s="10" t="s">
        <v>198</v>
      </c>
      <c r="J5" s="10" t="s">
        <v>199</v>
      </c>
      <c r="K5" s="13"/>
      <c r="L5" s="10" t="s">
        <v>200</v>
      </c>
      <c r="M5" s="10" t="s">
        <v>4</v>
      </c>
      <c r="N5" s="10" t="s">
        <v>201</v>
      </c>
      <c r="P5" s="17" t="s">
        <v>203</v>
      </c>
      <c r="Q5" s="18">
        <f>SUM(G7:G15)</f>
        <v>112745.04097956987</v>
      </c>
    </row>
    <row r="6" spans="1:17" ht="48" x14ac:dyDescent="0.35">
      <c r="A6" s="7" t="s">
        <v>1</v>
      </c>
      <c r="B6" s="7" t="s">
        <v>2</v>
      </c>
      <c r="C6" s="7" t="s">
        <v>3</v>
      </c>
      <c r="D6" s="7" t="s">
        <v>192</v>
      </c>
      <c r="E6" s="7" t="s">
        <v>194</v>
      </c>
      <c r="F6" s="8" t="s">
        <v>195</v>
      </c>
      <c r="G6" s="8" t="s">
        <v>195</v>
      </c>
      <c r="H6" s="14" t="s">
        <v>195</v>
      </c>
      <c r="I6" s="14" t="s">
        <v>195</v>
      </c>
      <c r="J6" s="14" t="s">
        <v>195</v>
      </c>
      <c r="K6" s="15"/>
      <c r="L6" s="16" t="s">
        <v>195</v>
      </c>
      <c r="M6" s="16" t="s">
        <v>195</v>
      </c>
      <c r="N6" s="16" t="s">
        <v>195</v>
      </c>
      <c r="P6" s="17" t="s">
        <v>202</v>
      </c>
      <c r="Q6" s="18">
        <f>+SUM(N7:N15)</f>
        <v>0</v>
      </c>
    </row>
    <row r="7" spans="1:17" x14ac:dyDescent="0.35">
      <c r="A7" s="44">
        <v>28046091</v>
      </c>
      <c r="B7" s="32" t="s">
        <v>359</v>
      </c>
      <c r="C7" s="51" t="s">
        <v>136</v>
      </c>
      <c r="D7" s="3">
        <v>10</v>
      </c>
      <c r="E7" s="31">
        <v>7</v>
      </c>
      <c r="F7" s="70">
        <v>7328.5847047728575</v>
      </c>
      <c r="G7" s="70">
        <v>8867.5874927751574</v>
      </c>
      <c r="H7" s="24"/>
      <c r="I7" s="24"/>
      <c r="J7" s="24"/>
      <c r="L7" s="23">
        <f>ROUND((H7+I7+J7),2)</f>
        <v>0</v>
      </c>
      <c r="M7" s="22">
        <f>ROUND(L7*0.21,2)</f>
        <v>0</v>
      </c>
      <c r="N7" s="23">
        <f>SUM(L7:M7)</f>
        <v>0</v>
      </c>
      <c r="P7" s="19"/>
      <c r="Q7" s="20">
        <f>+Q6-Q5</f>
        <v>-112745.04097956987</v>
      </c>
    </row>
    <row r="8" spans="1:17" x14ac:dyDescent="0.35">
      <c r="A8" s="44">
        <v>28038835</v>
      </c>
      <c r="B8" s="47" t="s">
        <v>454</v>
      </c>
      <c r="C8" s="51" t="s">
        <v>136</v>
      </c>
      <c r="D8" s="3">
        <v>10</v>
      </c>
      <c r="E8" s="31">
        <v>9</v>
      </c>
      <c r="F8" s="70">
        <v>9422.4660489936759</v>
      </c>
      <c r="G8" s="70">
        <v>11401.183919282348</v>
      </c>
      <c r="H8" s="24"/>
      <c r="I8" s="24"/>
      <c r="J8" s="24"/>
      <c r="L8" s="23">
        <f t="shared" ref="L8:L15" si="0">ROUND((H8+I8+J8),2)</f>
        <v>0</v>
      </c>
      <c r="M8" s="22">
        <f t="shared" ref="M8:M15" si="1">ROUND(L8*0.21,2)</f>
        <v>0</v>
      </c>
      <c r="N8" s="23">
        <f t="shared" ref="N8:N15" si="2">SUM(L8:M8)</f>
        <v>0</v>
      </c>
      <c r="P8" s="19"/>
      <c r="Q8" s="21">
        <f>+Q7/Q5</f>
        <v>-1</v>
      </c>
    </row>
    <row r="9" spans="1:17" x14ac:dyDescent="0.35">
      <c r="A9" s="44">
        <v>28058627</v>
      </c>
      <c r="B9" s="32" t="s">
        <v>455</v>
      </c>
      <c r="C9" s="51" t="s">
        <v>462</v>
      </c>
      <c r="D9" s="39">
        <v>10</v>
      </c>
      <c r="E9" s="31">
        <v>16</v>
      </c>
      <c r="F9" s="84">
        <v>16751.050753766533</v>
      </c>
      <c r="G9" s="84">
        <v>20268.771412057504</v>
      </c>
      <c r="H9" s="30"/>
      <c r="I9" s="30"/>
      <c r="J9" s="30"/>
      <c r="L9" s="41"/>
      <c r="M9" s="42"/>
      <c r="N9" s="41"/>
      <c r="P9" s="19"/>
      <c r="Q9" s="21"/>
    </row>
    <row r="10" spans="1:17" x14ac:dyDescent="0.35">
      <c r="A10" s="44">
        <v>28036981</v>
      </c>
      <c r="B10" s="32" t="s">
        <v>456</v>
      </c>
      <c r="C10" s="52" t="s">
        <v>462</v>
      </c>
      <c r="D10" s="39">
        <v>10</v>
      </c>
      <c r="E10" s="31">
        <v>7</v>
      </c>
      <c r="F10" s="84">
        <v>7328.5847047728575</v>
      </c>
      <c r="G10" s="84">
        <v>8867.5874927751574</v>
      </c>
      <c r="H10" s="30"/>
      <c r="I10" s="30"/>
      <c r="J10" s="30"/>
      <c r="L10" s="41"/>
      <c r="M10" s="42"/>
      <c r="N10" s="41"/>
      <c r="P10" s="19"/>
      <c r="Q10" s="21"/>
    </row>
    <row r="11" spans="1:17" x14ac:dyDescent="0.35">
      <c r="A11" s="44">
        <v>28040684</v>
      </c>
      <c r="B11" s="47" t="s">
        <v>457</v>
      </c>
      <c r="C11" s="35" t="s">
        <v>463</v>
      </c>
      <c r="D11" s="3">
        <v>10</v>
      </c>
      <c r="E11" s="31">
        <v>10</v>
      </c>
      <c r="F11" s="70">
        <v>10469.406721104084</v>
      </c>
      <c r="G11" s="70">
        <v>12667.982132535941</v>
      </c>
      <c r="H11" s="24"/>
      <c r="I11" s="24"/>
      <c r="J11" s="24"/>
      <c r="L11" s="23">
        <f t="shared" si="0"/>
        <v>0</v>
      </c>
      <c r="M11" s="22">
        <f t="shared" si="1"/>
        <v>0</v>
      </c>
      <c r="N11" s="23">
        <f t="shared" si="2"/>
        <v>0</v>
      </c>
    </row>
    <row r="12" spans="1:17" x14ac:dyDescent="0.35">
      <c r="A12" s="44">
        <v>28042607</v>
      </c>
      <c r="B12" s="32" t="s">
        <v>458</v>
      </c>
      <c r="C12" s="35" t="s">
        <v>138</v>
      </c>
      <c r="D12" s="3">
        <v>10</v>
      </c>
      <c r="E12" s="31">
        <v>7</v>
      </c>
      <c r="F12" s="70">
        <v>7328.5847047728575</v>
      </c>
      <c r="G12" s="70">
        <v>8867.5874927751574</v>
      </c>
      <c r="H12" s="24"/>
      <c r="I12" s="24"/>
      <c r="J12" s="24"/>
      <c r="L12" s="23">
        <f t="shared" si="0"/>
        <v>0</v>
      </c>
      <c r="M12" s="22">
        <f t="shared" si="1"/>
        <v>0</v>
      </c>
      <c r="N12" s="23">
        <f t="shared" si="2"/>
        <v>0</v>
      </c>
    </row>
    <row r="13" spans="1:17" x14ac:dyDescent="0.35">
      <c r="A13" s="44">
        <v>28045037</v>
      </c>
      <c r="B13" s="32" t="s">
        <v>459</v>
      </c>
      <c r="C13" s="35" t="s">
        <v>138</v>
      </c>
      <c r="D13" s="3">
        <v>10</v>
      </c>
      <c r="E13" s="31">
        <v>7</v>
      </c>
      <c r="F13" s="70">
        <v>7328.5847047728575</v>
      </c>
      <c r="G13" s="70">
        <v>8867.5874927751574</v>
      </c>
      <c r="H13" s="24"/>
      <c r="I13" s="24"/>
      <c r="J13" s="24"/>
      <c r="L13" s="23">
        <f t="shared" si="0"/>
        <v>0</v>
      </c>
      <c r="M13" s="22">
        <f t="shared" si="1"/>
        <v>0</v>
      </c>
      <c r="N13" s="23">
        <f t="shared" si="2"/>
        <v>0</v>
      </c>
    </row>
    <row r="14" spans="1:17" x14ac:dyDescent="0.35">
      <c r="A14" s="44">
        <v>28028350</v>
      </c>
      <c r="B14" s="47" t="s">
        <v>460</v>
      </c>
      <c r="C14" s="35" t="s">
        <v>138</v>
      </c>
      <c r="D14" s="3">
        <v>10</v>
      </c>
      <c r="E14" s="31">
        <v>15</v>
      </c>
      <c r="F14" s="70">
        <v>15704.110081656123</v>
      </c>
      <c r="G14" s="70">
        <v>19001.973198803909</v>
      </c>
      <c r="H14" s="24"/>
      <c r="I14" s="24"/>
      <c r="J14" s="24"/>
      <c r="L14" s="23">
        <f t="shared" si="0"/>
        <v>0</v>
      </c>
      <c r="M14" s="22">
        <f t="shared" si="1"/>
        <v>0</v>
      </c>
      <c r="N14" s="23">
        <f t="shared" si="2"/>
        <v>0</v>
      </c>
    </row>
    <row r="15" spans="1:17" x14ac:dyDescent="0.35">
      <c r="A15" s="44">
        <v>28002580</v>
      </c>
      <c r="B15" s="32" t="s">
        <v>461</v>
      </c>
      <c r="C15" s="35" t="s">
        <v>138</v>
      </c>
      <c r="D15" s="3">
        <v>10</v>
      </c>
      <c r="E15" s="163">
        <v>11</v>
      </c>
      <c r="F15" s="70">
        <v>11516.34739321449</v>
      </c>
      <c r="G15" s="70">
        <v>13934.780345789532</v>
      </c>
      <c r="H15" s="24"/>
      <c r="I15" s="24"/>
      <c r="J15" s="24"/>
      <c r="L15" s="23">
        <f t="shared" si="0"/>
        <v>0</v>
      </c>
      <c r="M15" s="22">
        <f t="shared" si="1"/>
        <v>0</v>
      </c>
      <c r="N15" s="23">
        <f t="shared" si="2"/>
        <v>0</v>
      </c>
    </row>
    <row r="16" spans="1:17" x14ac:dyDescent="0.35">
      <c r="F16" s="76"/>
      <c r="G16" s="76"/>
    </row>
    <row r="17" spans="5:7" x14ac:dyDescent="0.35">
      <c r="E17" s="25" t="s">
        <v>204</v>
      </c>
      <c r="F17" s="72">
        <f>SUM(F7:F15)</f>
        <v>93177.719817826335</v>
      </c>
      <c r="G17" s="72">
        <f>SUM(G7:G15)</f>
        <v>112745.04097956987</v>
      </c>
    </row>
  </sheetData>
  <mergeCells count="3">
    <mergeCell ref="A1:C1"/>
    <mergeCell ref="A2:C5"/>
    <mergeCell ref="H3:N3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17"/>
  <sheetViews>
    <sheetView topLeftCell="D4" workbookViewId="0">
      <selection activeCell="G7" sqref="G7:G15"/>
    </sheetView>
  </sheetViews>
  <sheetFormatPr baseColWidth="10" defaultRowHeight="14.5" x14ac:dyDescent="0.35"/>
  <cols>
    <col min="1" max="1" width="7.08984375" customWidth="1"/>
    <col min="2" max="2" width="25" customWidth="1"/>
    <col min="3" max="3" width="19.08984375" customWidth="1"/>
    <col min="4" max="4" width="9.36328125" customWidth="1"/>
    <col min="5" max="5" width="7.36328125" customWidth="1"/>
    <col min="6" max="6" width="14.90625" bestFit="1" customWidth="1"/>
    <col min="7" max="7" width="14.81640625" customWidth="1"/>
    <col min="8" max="10" width="11.81640625" customWidth="1"/>
    <col min="11" max="11" width="0.81640625" customWidth="1"/>
    <col min="12" max="12" width="11.6328125" bestFit="1" customWidth="1"/>
    <col min="15" max="15" width="0.81640625" customWidth="1"/>
    <col min="16" max="16" width="11.6328125" customWidth="1"/>
    <col min="17" max="17" width="15.453125" customWidth="1"/>
  </cols>
  <sheetData>
    <row r="1" spans="1:17" ht="35.4" customHeight="1" x14ac:dyDescent="0.35">
      <c r="A1" s="157" t="s">
        <v>196</v>
      </c>
      <c r="B1" s="157"/>
      <c r="C1" s="157"/>
      <c r="E1" s="11" t="s">
        <v>464</v>
      </c>
    </row>
    <row r="2" spans="1:17" ht="12.65" customHeight="1" x14ac:dyDescent="0.35">
      <c r="A2" s="161" t="s">
        <v>193</v>
      </c>
      <c r="B2" s="161"/>
      <c r="C2" s="161"/>
    </row>
    <row r="3" spans="1:17" ht="21.65" customHeight="1" x14ac:dyDescent="0.35">
      <c r="A3" s="161"/>
      <c r="B3" s="161"/>
      <c r="C3" s="161"/>
      <c r="D3" s="9"/>
      <c r="E3" s="10" t="s">
        <v>4</v>
      </c>
      <c r="F3" s="12">
        <v>0.21</v>
      </c>
      <c r="H3" s="158" t="s">
        <v>202</v>
      </c>
      <c r="I3" s="159"/>
      <c r="J3" s="159"/>
      <c r="K3" s="159"/>
      <c r="L3" s="159"/>
      <c r="M3" s="159"/>
      <c r="N3" s="160"/>
    </row>
    <row r="4" spans="1:17" ht="11.4" customHeight="1" x14ac:dyDescent="0.35">
      <c r="A4" s="161"/>
      <c r="B4" s="161"/>
      <c r="C4" s="161"/>
      <c r="D4" s="9"/>
    </row>
    <row r="5" spans="1:17" ht="70.25" customHeight="1" x14ac:dyDescent="0.35">
      <c r="A5" s="161"/>
      <c r="B5" s="161"/>
      <c r="C5" s="161"/>
      <c r="D5" s="9"/>
      <c r="F5" s="85" t="s">
        <v>342</v>
      </c>
      <c r="G5" s="10" t="s">
        <v>343</v>
      </c>
      <c r="H5" s="10" t="s">
        <v>197</v>
      </c>
      <c r="I5" s="10" t="s">
        <v>198</v>
      </c>
      <c r="J5" s="10" t="s">
        <v>199</v>
      </c>
      <c r="K5" s="13"/>
      <c r="L5" s="10" t="s">
        <v>200</v>
      </c>
      <c r="M5" s="10" t="s">
        <v>4</v>
      </c>
      <c r="N5" s="10" t="s">
        <v>201</v>
      </c>
      <c r="P5" s="17" t="s">
        <v>203</v>
      </c>
      <c r="Q5" s="18">
        <f>SUM(G7:G15)</f>
        <v>133013.81239162735</v>
      </c>
    </row>
    <row r="6" spans="1:17" ht="48" x14ac:dyDescent="0.35">
      <c r="A6" s="7" t="s">
        <v>1</v>
      </c>
      <c r="B6" s="7" t="s">
        <v>2</v>
      </c>
      <c r="C6" s="7" t="s">
        <v>3</v>
      </c>
      <c r="D6" s="7" t="s">
        <v>192</v>
      </c>
      <c r="E6" s="7" t="s">
        <v>194</v>
      </c>
      <c r="F6" s="8" t="s">
        <v>195</v>
      </c>
      <c r="G6" s="8" t="s">
        <v>195</v>
      </c>
      <c r="H6" s="14" t="s">
        <v>195</v>
      </c>
      <c r="I6" s="14" t="s">
        <v>195</v>
      </c>
      <c r="J6" s="14" t="s">
        <v>195</v>
      </c>
      <c r="K6" s="15"/>
      <c r="L6" s="16" t="s">
        <v>195</v>
      </c>
      <c r="M6" s="16" t="s">
        <v>195</v>
      </c>
      <c r="N6" s="16" t="s">
        <v>195</v>
      </c>
      <c r="P6" s="17" t="s">
        <v>202</v>
      </c>
      <c r="Q6" s="18">
        <f>+SUM(N7:N15)</f>
        <v>0</v>
      </c>
    </row>
    <row r="7" spans="1:17" x14ac:dyDescent="0.35">
      <c r="A7" s="44">
        <v>28060385</v>
      </c>
      <c r="B7" s="48" t="s">
        <v>465</v>
      </c>
      <c r="C7" s="51" t="s">
        <v>474</v>
      </c>
      <c r="D7" s="3">
        <v>10</v>
      </c>
      <c r="E7" s="31">
        <v>15</v>
      </c>
      <c r="F7" s="70">
        <v>15704.110081656123</v>
      </c>
      <c r="G7" s="70">
        <v>19001.973198803909</v>
      </c>
      <c r="H7" s="24"/>
      <c r="I7" s="24"/>
      <c r="J7" s="24"/>
      <c r="L7" s="23">
        <f>ROUND((H7+I7+J7),2)</f>
        <v>0</v>
      </c>
      <c r="M7" s="22">
        <f>ROUND(L7*0.21,2)</f>
        <v>0</v>
      </c>
      <c r="N7" s="23">
        <f>SUM(L7:M7)</f>
        <v>0</v>
      </c>
      <c r="P7" s="19"/>
      <c r="Q7" s="20">
        <f>+Q6-Q5</f>
        <v>-133013.81239162735</v>
      </c>
    </row>
    <row r="8" spans="1:17" x14ac:dyDescent="0.35">
      <c r="A8" s="44">
        <v>28045025</v>
      </c>
      <c r="B8" s="32" t="s">
        <v>466</v>
      </c>
      <c r="C8" s="51" t="s">
        <v>475</v>
      </c>
      <c r="D8" s="3">
        <v>10</v>
      </c>
      <c r="E8" s="31">
        <v>8</v>
      </c>
      <c r="F8" s="70">
        <v>8375.5253768832663</v>
      </c>
      <c r="G8" s="70">
        <v>10134.385706028752</v>
      </c>
      <c r="H8" s="24"/>
      <c r="I8" s="24"/>
      <c r="J8" s="24"/>
      <c r="L8" s="23">
        <f t="shared" ref="L8:L15" si="0">ROUND((H8+I8+J8),2)</f>
        <v>0</v>
      </c>
      <c r="M8" s="22">
        <f t="shared" ref="M8:M15" si="1">ROUND(L8*0.21,2)</f>
        <v>0</v>
      </c>
      <c r="N8" s="23">
        <f t="shared" ref="N8:N15" si="2">SUM(L8:M8)</f>
        <v>0</v>
      </c>
      <c r="P8" s="19"/>
      <c r="Q8" s="21">
        <f>+Q7/Q5</f>
        <v>-1</v>
      </c>
    </row>
    <row r="9" spans="1:17" x14ac:dyDescent="0.35">
      <c r="A9" s="44">
        <v>28046297</v>
      </c>
      <c r="B9" s="32" t="s">
        <v>467</v>
      </c>
      <c r="C9" s="51" t="s">
        <v>476</v>
      </c>
      <c r="D9" s="39">
        <v>10</v>
      </c>
      <c r="E9" s="31">
        <v>7</v>
      </c>
      <c r="F9" s="84">
        <v>7328.5847047728575</v>
      </c>
      <c r="G9" s="84">
        <v>8867.5874927751574</v>
      </c>
      <c r="H9" s="30"/>
      <c r="I9" s="30"/>
      <c r="J9" s="30"/>
      <c r="L9" s="41"/>
      <c r="M9" s="42"/>
      <c r="N9" s="41"/>
      <c r="P9" s="19"/>
      <c r="Q9" s="21"/>
    </row>
    <row r="10" spans="1:17" x14ac:dyDescent="0.35">
      <c r="A10" s="44">
        <v>28044549</v>
      </c>
      <c r="B10" s="48" t="s">
        <v>468</v>
      </c>
      <c r="C10" s="52" t="s">
        <v>477</v>
      </c>
      <c r="D10" s="39">
        <v>10</v>
      </c>
      <c r="E10" s="31">
        <v>2</v>
      </c>
      <c r="F10" s="84">
        <v>2093.8813442208166</v>
      </c>
      <c r="G10" s="84">
        <v>2533.596426507188</v>
      </c>
      <c r="H10" s="30"/>
      <c r="I10" s="30"/>
      <c r="J10" s="30"/>
      <c r="L10" s="41"/>
      <c r="M10" s="42"/>
      <c r="N10" s="41"/>
      <c r="P10" s="19"/>
      <c r="Q10" s="21"/>
    </row>
    <row r="11" spans="1:17" x14ac:dyDescent="0.35">
      <c r="A11" s="44">
        <v>28057222</v>
      </c>
      <c r="B11" s="48" t="s">
        <v>469</v>
      </c>
      <c r="C11" s="35" t="s">
        <v>477</v>
      </c>
      <c r="D11" s="3">
        <v>10</v>
      </c>
      <c r="E11" s="31">
        <v>13</v>
      </c>
      <c r="F11" s="70">
        <v>13610.228737435307</v>
      </c>
      <c r="G11" s="70">
        <v>16468.37677229672</v>
      </c>
      <c r="H11" s="24"/>
      <c r="I11" s="24"/>
      <c r="J11" s="24"/>
      <c r="L11" s="23">
        <f t="shared" si="0"/>
        <v>0</v>
      </c>
      <c r="M11" s="22">
        <f t="shared" si="1"/>
        <v>0</v>
      </c>
      <c r="N11" s="23">
        <f t="shared" si="2"/>
        <v>0</v>
      </c>
    </row>
    <row r="12" spans="1:17" x14ac:dyDescent="0.35">
      <c r="A12" s="44">
        <v>28064007</v>
      </c>
      <c r="B12" s="48" t="s">
        <v>470</v>
      </c>
      <c r="C12" s="35" t="s">
        <v>478</v>
      </c>
      <c r="D12" s="3">
        <v>10</v>
      </c>
      <c r="E12" s="31">
        <v>20</v>
      </c>
      <c r="F12" s="70">
        <v>20938.813442208168</v>
      </c>
      <c r="G12" s="70">
        <v>25335.964265071882</v>
      </c>
      <c r="H12" s="24"/>
      <c r="I12" s="24"/>
      <c r="J12" s="24"/>
      <c r="L12" s="23">
        <f t="shared" si="0"/>
        <v>0</v>
      </c>
      <c r="M12" s="22">
        <f t="shared" si="1"/>
        <v>0</v>
      </c>
      <c r="N12" s="23">
        <f t="shared" si="2"/>
        <v>0</v>
      </c>
    </row>
    <row r="13" spans="1:17" x14ac:dyDescent="0.35">
      <c r="A13" s="44">
        <v>28044756</v>
      </c>
      <c r="B13" s="32" t="s">
        <v>471</v>
      </c>
      <c r="C13" s="35" t="s">
        <v>478</v>
      </c>
      <c r="D13" s="3">
        <v>10</v>
      </c>
      <c r="E13" s="31">
        <v>7</v>
      </c>
      <c r="F13" s="70">
        <v>7328.5847047728575</v>
      </c>
      <c r="G13" s="70">
        <v>8867.5874927751574</v>
      </c>
      <c r="H13" s="24"/>
      <c r="I13" s="24"/>
      <c r="J13" s="24"/>
      <c r="L13" s="23">
        <f t="shared" si="0"/>
        <v>0</v>
      </c>
      <c r="M13" s="22">
        <f t="shared" si="1"/>
        <v>0</v>
      </c>
      <c r="N13" s="23">
        <f t="shared" si="2"/>
        <v>0</v>
      </c>
    </row>
    <row r="14" spans="1:17" x14ac:dyDescent="0.35">
      <c r="A14" s="44">
        <v>28046522</v>
      </c>
      <c r="B14" s="32" t="s">
        <v>472</v>
      </c>
      <c r="C14" s="35" t="s">
        <v>478</v>
      </c>
      <c r="D14" s="3">
        <v>10</v>
      </c>
      <c r="E14" s="31">
        <v>12</v>
      </c>
      <c r="F14" s="70">
        <v>12563.288065324899</v>
      </c>
      <c r="G14" s="70">
        <v>15201.578559043128</v>
      </c>
      <c r="H14" s="24"/>
      <c r="I14" s="24"/>
      <c r="J14" s="24"/>
      <c r="L14" s="23">
        <f t="shared" si="0"/>
        <v>0</v>
      </c>
      <c r="M14" s="22">
        <f t="shared" si="1"/>
        <v>0</v>
      </c>
      <c r="N14" s="23">
        <f t="shared" si="2"/>
        <v>0</v>
      </c>
    </row>
    <row r="15" spans="1:17" x14ac:dyDescent="0.35">
      <c r="A15" s="45">
        <v>28050732</v>
      </c>
      <c r="B15" s="82" t="s">
        <v>473</v>
      </c>
      <c r="C15" s="36" t="s">
        <v>478</v>
      </c>
      <c r="D15" s="3">
        <v>10</v>
      </c>
      <c r="E15" s="163">
        <v>21</v>
      </c>
      <c r="F15" s="70">
        <v>21985.754114318574</v>
      </c>
      <c r="G15" s="70">
        <v>26602.762478325472</v>
      </c>
      <c r="H15" s="24"/>
      <c r="I15" s="24"/>
      <c r="J15" s="24"/>
      <c r="L15" s="23">
        <f t="shared" si="0"/>
        <v>0</v>
      </c>
      <c r="M15" s="22">
        <f t="shared" si="1"/>
        <v>0</v>
      </c>
      <c r="N15" s="23">
        <f t="shared" si="2"/>
        <v>0</v>
      </c>
    </row>
    <row r="16" spans="1:17" x14ac:dyDescent="0.35">
      <c r="F16" s="76"/>
      <c r="G16" s="76"/>
    </row>
    <row r="17" spans="5:7" x14ac:dyDescent="0.35">
      <c r="E17" s="25" t="s">
        <v>204</v>
      </c>
      <c r="F17" s="72">
        <f>SUM(F7:F15)</f>
        <v>109928.77057159288</v>
      </c>
      <c r="G17" s="72">
        <f>SUM(G7:G15)</f>
        <v>133013.81239162735</v>
      </c>
    </row>
  </sheetData>
  <mergeCells count="3">
    <mergeCell ref="A1:C1"/>
    <mergeCell ref="A2:C5"/>
    <mergeCell ref="H3:N3"/>
  </mergeCells>
  <pageMargins left="0.7" right="0.7" top="0.75" bottom="0.75" header="0.3" footer="0.3"/>
  <legacy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"/>
  <sheetViews>
    <sheetView topLeftCell="D6" workbookViewId="0">
      <selection activeCell="G7" sqref="G7:G16"/>
    </sheetView>
  </sheetViews>
  <sheetFormatPr baseColWidth="10" defaultRowHeight="14.5" x14ac:dyDescent="0.35"/>
  <cols>
    <col min="1" max="1" width="7.08984375" customWidth="1"/>
    <col min="2" max="2" width="25" customWidth="1"/>
    <col min="3" max="3" width="19.08984375" customWidth="1"/>
    <col min="4" max="4" width="9.36328125" customWidth="1"/>
    <col min="5" max="5" width="7.36328125" customWidth="1"/>
    <col min="6" max="6" width="14.90625" bestFit="1" customWidth="1"/>
    <col min="7" max="7" width="14.81640625" customWidth="1"/>
    <col min="8" max="10" width="11.81640625" customWidth="1"/>
    <col min="11" max="11" width="0.81640625" customWidth="1"/>
    <col min="12" max="12" width="11.6328125" bestFit="1" customWidth="1"/>
    <col min="15" max="15" width="0.81640625" customWidth="1"/>
    <col min="16" max="16" width="11.6328125" customWidth="1"/>
    <col min="17" max="17" width="15.453125" customWidth="1"/>
  </cols>
  <sheetData>
    <row r="1" spans="1:17" ht="35.4" customHeight="1" x14ac:dyDescent="0.35">
      <c r="A1" s="157" t="s">
        <v>196</v>
      </c>
      <c r="B1" s="157"/>
      <c r="C1" s="157"/>
      <c r="E1" s="11" t="s">
        <v>479</v>
      </c>
    </row>
    <row r="2" spans="1:17" ht="12.65" customHeight="1" x14ac:dyDescent="0.35">
      <c r="A2" s="161" t="s">
        <v>193</v>
      </c>
      <c r="B2" s="161"/>
      <c r="C2" s="161"/>
    </row>
    <row r="3" spans="1:17" ht="21.65" customHeight="1" x14ac:dyDescent="0.35">
      <c r="A3" s="161"/>
      <c r="B3" s="161"/>
      <c r="C3" s="161"/>
      <c r="D3" s="9"/>
      <c r="E3" s="10" t="s">
        <v>4</v>
      </c>
      <c r="F3" s="12">
        <v>0.21</v>
      </c>
      <c r="H3" s="158" t="s">
        <v>202</v>
      </c>
      <c r="I3" s="159"/>
      <c r="J3" s="159"/>
      <c r="K3" s="159"/>
      <c r="L3" s="159"/>
      <c r="M3" s="159"/>
      <c r="N3" s="160"/>
    </row>
    <row r="4" spans="1:17" ht="11.4" customHeight="1" x14ac:dyDescent="0.35">
      <c r="A4" s="161"/>
      <c r="B4" s="161"/>
      <c r="C4" s="161"/>
      <c r="D4" s="9"/>
    </row>
    <row r="5" spans="1:17" ht="70.25" customHeight="1" x14ac:dyDescent="0.35">
      <c r="A5" s="161"/>
      <c r="B5" s="161"/>
      <c r="C5" s="161"/>
      <c r="D5" s="9"/>
      <c r="F5" s="85" t="s">
        <v>342</v>
      </c>
      <c r="G5" s="10" t="s">
        <v>343</v>
      </c>
      <c r="H5" s="10" t="s">
        <v>197</v>
      </c>
      <c r="I5" s="10" t="s">
        <v>198</v>
      </c>
      <c r="J5" s="10" t="s">
        <v>199</v>
      </c>
      <c r="K5" s="13"/>
      <c r="L5" s="10" t="s">
        <v>200</v>
      </c>
      <c r="M5" s="10" t="s">
        <v>4</v>
      </c>
      <c r="N5" s="10" t="s">
        <v>201</v>
      </c>
      <c r="P5" s="17" t="s">
        <v>203</v>
      </c>
      <c r="Q5" s="18">
        <f>SUM(G7:G16)</f>
        <v>264760.8265700012</v>
      </c>
    </row>
    <row r="6" spans="1:17" ht="48" x14ac:dyDescent="0.35">
      <c r="A6" s="7" t="s">
        <v>1</v>
      </c>
      <c r="B6" s="7" t="s">
        <v>2</v>
      </c>
      <c r="C6" s="7" t="s">
        <v>3</v>
      </c>
      <c r="D6" s="7" t="s">
        <v>192</v>
      </c>
      <c r="E6" s="7" t="s">
        <v>194</v>
      </c>
      <c r="F6" s="8" t="s">
        <v>195</v>
      </c>
      <c r="G6" s="8" t="s">
        <v>195</v>
      </c>
      <c r="H6" s="14" t="s">
        <v>195</v>
      </c>
      <c r="I6" s="14" t="s">
        <v>195</v>
      </c>
      <c r="J6" s="14" t="s">
        <v>195</v>
      </c>
      <c r="K6" s="15"/>
      <c r="L6" s="16" t="s">
        <v>195</v>
      </c>
      <c r="M6" s="16" t="s">
        <v>195</v>
      </c>
      <c r="N6" s="16" t="s">
        <v>195</v>
      </c>
      <c r="P6" s="17" t="s">
        <v>202</v>
      </c>
      <c r="Q6" s="18">
        <f>+SUM(N7:N16)</f>
        <v>0</v>
      </c>
    </row>
    <row r="7" spans="1:17" x14ac:dyDescent="0.35">
      <c r="A7" s="73">
        <v>28035305</v>
      </c>
      <c r="B7" s="90" t="s">
        <v>135</v>
      </c>
      <c r="C7" s="90" t="s">
        <v>136</v>
      </c>
      <c r="D7" s="3">
        <v>10</v>
      </c>
      <c r="E7" s="67">
        <v>7</v>
      </c>
      <c r="F7" s="70">
        <v>7328.5847047728575</v>
      </c>
      <c r="G7" s="70">
        <v>8867.5874927751574</v>
      </c>
      <c r="H7" s="24"/>
      <c r="I7" s="24"/>
      <c r="J7" s="24"/>
      <c r="L7" s="23">
        <f>ROUND((H7+I7+J7),2)</f>
        <v>0</v>
      </c>
      <c r="M7" s="22">
        <f>ROUND(L7*0.21,2)</f>
        <v>0</v>
      </c>
      <c r="N7" s="23">
        <f>SUM(L7:M7)</f>
        <v>0</v>
      </c>
      <c r="P7" s="19"/>
      <c r="Q7" s="20">
        <f>+Q6-Q5</f>
        <v>-264760.8265700012</v>
      </c>
    </row>
    <row r="8" spans="1:17" x14ac:dyDescent="0.35">
      <c r="A8" s="73">
        <v>28041391</v>
      </c>
      <c r="B8" s="90" t="s">
        <v>137</v>
      </c>
      <c r="C8" s="90" t="s">
        <v>138</v>
      </c>
      <c r="D8" s="3">
        <v>10</v>
      </c>
      <c r="E8" s="67">
        <v>8</v>
      </c>
      <c r="F8" s="70">
        <v>8375.5253768832663</v>
      </c>
      <c r="G8" s="70">
        <v>10134.385706028752</v>
      </c>
      <c r="H8" s="24"/>
      <c r="I8" s="24"/>
      <c r="J8" s="24"/>
      <c r="L8" s="23">
        <f t="shared" ref="L8:L16" si="0">ROUND((H8+I8+J8),2)</f>
        <v>0</v>
      </c>
      <c r="M8" s="22">
        <f t="shared" ref="M8:M16" si="1">ROUND(L8*0.21,2)</f>
        <v>0</v>
      </c>
      <c r="N8" s="23">
        <f t="shared" ref="N8:N16" si="2">SUM(L8:M8)</f>
        <v>0</v>
      </c>
      <c r="P8" s="19"/>
      <c r="Q8" s="21">
        <f>+Q7/Q5</f>
        <v>-1</v>
      </c>
    </row>
    <row r="9" spans="1:17" x14ac:dyDescent="0.35">
      <c r="A9" s="73">
        <v>28000522</v>
      </c>
      <c r="B9" s="90" t="s">
        <v>139</v>
      </c>
      <c r="C9" s="90" t="s">
        <v>136</v>
      </c>
      <c r="D9" s="39">
        <v>10</v>
      </c>
      <c r="E9" s="67">
        <v>125</v>
      </c>
      <c r="F9" s="84">
        <v>130867.58401380105</v>
      </c>
      <c r="G9" s="84">
        <v>158349.77665669928</v>
      </c>
      <c r="H9" s="30"/>
      <c r="I9" s="30"/>
      <c r="J9" s="30"/>
      <c r="L9" s="41"/>
      <c r="M9" s="42"/>
      <c r="N9" s="41"/>
      <c r="P9" s="19"/>
      <c r="Q9" s="21"/>
    </row>
    <row r="10" spans="1:17" x14ac:dyDescent="0.35">
      <c r="A10" s="73">
        <v>28028301</v>
      </c>
      <c r="B10" s="90" t="s">
        <v>140</v>
      </c>
      <c r="C10" s="90" t="s">
        <v>136</v>
      </c>
      <c r="D10" s="39">
        <v>10</v>
      </c>
      <c r="E10" s="67">
        <v>8</v>
      </c>
      <c r="F10" s="84">
        <v>8375.5253768832663</v>
      </c>
      <c r="G10" s="84">
        <v>10134.385706028752</v>
      </c>
      <c r="H10" s="30"/>
      <c r="I10" s="30"/>
      <c r="J10" s="30"/>
      <c r="L10" s="41"/>
      <c r="M10" s="42"/>
      <c r="N10" s="41"/>
      <c r="P10" s="19"/>
      <c r="Q10" s="21"/>
    </row>
    <row r="11" spans="1:17" x14ac:dyDescent="0.35">
      <c r="A11" s="73">
        <v>28039670</v>
      </c>
      <c r="B11" s="90" t="s">
        <v>141</v>
      </c>
      <c r="C11" s="90" t="s">
        <v>136</v>
      </c>
      <c r="D11" s="39">
        <v>10</v>
      </c>
      <c r="E11" s="67">
        <v>7</v>
      </c>
      <c r="F11" s="84">
        <v>7328.5847047728575</v>
      </c>
      <c r="G11" s="84">
        <v>8867.5874927751574</v>
      </c>
      <c r="H11" s="30"/>
      <c r="I11" s="30"/>
      <c r="J11" s="30"/>
      <c r="L11" s="41"/>
      <c r="M11" s="42"/>
      <c r="N11" s="41"/>
      <c r="P11" s="19"/>
      <c r="Q11" s="21"/>
    </row>
    <row r="12" spans="1:17" x14ac:dyDescent="0.35">
      <c r="A12" s="73">
        <v>28000364</v>
      </c>
      <c r="B12" s="90" t="s">
        <v>142</v>
      </c>
      <c r="C12" s="90" t="s">
        <v>136</v>
      </c>
      <c r="D12" s="3">
        <v>10</v>
      </c>
      <c r="E12" s="67">
        <v>7</v>
      </c>
      <c r="F12" s="70">
        <v>7328.5847047728575</v>
      </c>
      <c r="G12" s="70">
        <v>8867.5874927751574</v>
      </c>
      <c r="H12" s="24"/>
      <c r="I12" s="24"/>
      <c r="J12" s="24"/>
      <c r="L12" s="23">
        <f t="shared" si="0"/>
        <v>0</v>
      </c>
      <c r="M12" s="22">
        <f t="shared" si="1"/>
        <v>0</v>
      </c>
      <c r="N12" s="23">
        <f t="shared" si="2"/>
        <v>0</v>
      </c>
    </row>
    <row r="13" spans="1:17" x14ac:dyDescent="0.35">
      <c r="A13" s="73">
        <v>28060373</v>
      </c>
      <c r="B13" s="90" t="s">
        <v>143</v>
      </c>
      <c r="C13" s="90" t="s">
        <v>136</v>
      </c>
      <c r="D13" s="3">
        <v>10</v>
      </c>
      <c r="E13" s="67">
        <v>16</v>
      </c>
      <c r="F13" s="70">
        <v>16751.050753766533</v>
      </c>
      <c r="G13" s="70">
        <v>20268.771412057504</v>
      </c>
      <c r="H13" s="24"/>
      <c r="I13" s="24"/>
      <c r="J13" s="24"/>
      <c r="L13" s="23">
        <f t="shared" si="0"/>
        <v>0</v>
      </c>
      <c r="M13" s="22">
        <f t="shared" si="1"/>
        <v>0</v>
      </c>
      <c r="N13" s="23">
        <f t="shared" si="2"/>
        <v>0</v>
      </c>
    </row>
    <row r="14" spans="1:17" x14ac:dyDescent="0.35">
      <c r="A14" s="73">
        <v>28044318</v>
      </c>
      <c r="B14" s="90" t="s">
        <v>144</v>
      </c>
      <c r="C14" s="90" t="s">
        <v>138</v>
      </c>
      <c r="D14" s="3">
        <v>10</v>
      </c>
      <c r="E14" s="67">
        <v>7</v>
      </c>
      <c r="F14" s="70">
        <v>7328.5847047728575</v>
      </c>
      <c r="G14" s="70">
        <v>8867.5874927751574</v>
      </c>
      <c r="H14" s="24"/>
      <c r="I14" s="24"/>
      <c r="J14" s="24"/>
      <c r="L14" s="23">
        <f t="shared" si="0"/>
        <v>0</v>
      </c>
      <c r="M14" s="22">
        <f t="shared" si="1"/>
        <v>0</v>
      </c>
      <c r="N14" s="23">
        <f t="shared" si="2"/>
        <v>0</v>
      </c>
    </row>
    <row r="15" spans="1:17" x14ac:dyDescent="0.35">
      <c r="A15" s="73">
        <v>28030903</v>
      </c>
      <c r="B15" s="90" t="s">
        <v>145</v>
      </c>
      <c r="C15" s="90" t="s">
        <v>136</v>
      </c>
      <c r="D15" s="3">
        <v>10</v>
      </c>
      <c r="E15" s="67">
        <v>10</v>
      </c>
      <c r="F15" s="70">
        <v>10469.406721104084</v>
      </c>
      <c r="G15" s="70">
        <v>12667.982132535941</v>
      </c>
      <c r="H15" s="24"/>
      <c r="I15" s="24"/>
      <c r="J15" s="24"/>
      <c r="L15" s="23">
        <f t="shared" si="0"/>
        <v>0</v>
      </c>
      <c r="M15" s="22">
        <f t="shared" si="1"/>
        <v>0</v>
      </c>
      <c r="N15" s="23">
        <f t="shared" si="2"/>
        <v>0</v>
      </c>
    </row>
    <row r="16" spans="1:17" x14ac:dyDescent="0.35">
      <c r="A16" s="73">
        <v>28038151</v>
      </c>
      <c r="B16" s="90" t="s">
        <v>146</v>
      </c>
      <c r="C16" s="90" t="s">
        <v>138</v>
      </c>
      <c r="D16" s="39">
        <v>10</v>
      </c>
      <c r="E16" s="67">
        <v>14</v>
      </c>
      <c r="F16" s="70">
        <v>14657.169409545715</v>
      </c>
      <c r="G16" s="70">
        <v>17735.174985550315</v>
      </c>
      <c r="H16" s="24"/>
      <c r="I16" s="24"/>
      <c r="J16" s="24"/>
      <c r="L16" s="23">
        <f t="shared" si="0"/>
        <v>0</v>
      </c>
      <c r="M16" s="22">
        <f t="shared" si="1"/>
        <v>0</v>
      </c>
      <c r="N16" s="23">
        <f t="shared" si="2"/>
        <v>0</v>
      </c>
    </row>
    <row r="17" spans="5:7" x14ac:dyDescent="0.35">
      <c r="F17" s="71"/>
      <c r="G17" s="71"/>
    </row>
    <row r="18" spans="5:7" x14ac:dyDescent="0.35">
      <c r="E18" s="25" t="s">
        <v>204</v>
      </c>
      <c r="F18" s="72">
        <f>SUM(F7:F16)</f>
        <v>218810.60047107536</v>
      </c>
      <c r="G18" s="72">
        <f>SUM(G7:G16)</f>
        <v>264760.8265700012</v>
      </c>
    </row>
  </sheetData>
  <mergeCells count="3">
    <mergeCell ref="A1:C1"/>
    <mergeCell ref="A2:C5"/>
    <mergeCell ref="H3:N3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topLeftCell="D4" workbookViewId="0">
      <selection activeCell="G7" sqref="G7:G17"/>
    </sheetView>
  </sheetViews>
  <sheetFormatPr baseColWidth="10" defaultRowHeight="14.5" x14ac:dyDescent="0.35"/>
  <cols>
    <col min="1" max="1" width="7.08984375" customWidth="1"/>
    <col min="2" max="2" width="25" customWidth="1"/>
    <col min="3" max="3" width="19.08984375" customWidth="1"/>
    <col min="4" max="4" width="9.36328125" customWidth="1"/>
    <col min="5" max="5" width="7.36328125" customWidth="1"/>
    <col min="6" max="6" width="14.90625" bestFit="1" customWidth="1"/>
    <col min="7" max="7" width="14.81640625" customWidth="1"/>
    <col min="8" max="10" width="11.81640625" customWidth="1"/>
    <col min="11" max="11" width="0.81640625" customWidth="1"/>
    <col min="12" max="12" width="11.6328125" bestFit="1" customWidth="1"/>
    <col min="15" max="15" width="0.81640625" customWidth="1"/>
    <col min="16" max="16" width="11.6328125" customWidth="1"/>
    <col min="17" max="17" width="15.453125" customWidth="1"/>
  </cols>
  <sheetData>
    <row r="1" spans="1:17" ht="35.4" customHeight="1" x14ac:dyDescent="0.35">
      <c r="A1" s="157" t="s">
        <v>196</v>
      </c>
      <c r="B1" s="157"/>
      <c r="C1" s="157"/>
      <c r="E1" s="11" t="s">
        <v>480</v>
      </c>
    </row>
    <row r="2" spans="1:17" ht="12.65" customHeight="1" x14ac:dyDescent="0.35">
      <c r="A2" s="161" t="s">
        <v>193</v>
      </c>
      <c r="B2" s="161"/>
      <c r="C2" s="161"/>
    </row>
    <row r="3" spans="1:17" ht="21.65" customHeight="1" x14ac:dyDescent="0.35">
      <c r="A3" s="161"/>
      <c r="B3" s="161"/>
      <c r="C3" s="161"/>
      <c r="D3" s="9"/>
      <c r="E3" s="10" t="s">
        <v>4</v>
      </c>
      <c r="F3" s="12">
        <v>0.21</v>
      </c>
      <c r="H3" s="158" t="s">
        <v>202</v>
      </c>
      <c r="I3" s="159"/>
      <c r="J3" s="159"/>
      <c r="K3" s="159"/>
      <c r="L3" s="159"/>
      <c r="M3" s="159"/>
      <c r="N3" s="160"/>
    </row>
    <row r="4" spans="1:17" ht="11.4" customHeight="1" x14ac:dyDescent="0.35">
      <c r="A4" s="161"/>
      <c r="B4" s="161"/>
      <c r="C4" s="161"/>
      <c r="D4" s="9"/>
    </row>
    <row r="5" spans="1:17" ht="70.25" customHeight="1" x14ac:dyDescent="0.35">
      <c r="A5" s="161"/>
      <c r="B5" s="161"/>
      <c r="C5" s="161"/>
      <c r="D5" s="9"/>
      <c r="F5" s="85" t="s">
        <v>342</v>
      </c>
      <c r="G5" s="10" t="s">
        <v>343</v>
      </c>
      <c r="H5" s="10" t="s">
        <v>197</v>
      </c>
      <c r="I5" s="10" t="s">
        <v>198</v>
      </c>
      <c r="J5" s="10" t="s">
        <v>199</v>
      </c>
      <c r="K5" s="13"/>
      <c r="L5" s="10" t="s">
        <v>200</v>
      </c>
      <c r="M5" s="10" t="s">
        <v>4</v>
      </c>
      <c r="N5" s="10" t="s">
        <v>201</v>
      </c>
      <c r="P5" s="17" t="s">
        <v>203</v>
      </c>
      <c r="Q5" s="18">
        <f>SUM(G7:G17)</f>
        <v>174818.15342899598</v>
      </c>
    </row>
    <row r="6" spans="1:17" ht="48" x14ac:dyDescent="0.35">
      <c r="A6" s="7" t="s">
        <v>1</v>
      </c>
      <c r="B6" s="7" t="s">
        <v>2</v>
      </c>
      <c r="C6" s="7" t="s">
        <v>3</v>
      </c>
      <c r="D6" s="7" t="s">
        <v>192</v>
      </c>
      <c r="E6" s="7" t="s">
        <v>194</v>
      </c>
      <c r="F6" s="8" t="s">
        <v>195</v>
      </c>
      <c r="G6" s="8" t="s">
        <v>195</v>
      </c>
      <c r="H6" s="14" t="s">
        <v>195</v>
      </c>
      <c r="I6" s="14" t="s">
        <v>195</v>
      </c>
      <c r="J6" s="14" t="s">
        <v>195</v>
      </c>
      <c r="K6" s="15"/>
      <c r="L6" s="16" t="s">
        <v>195</v>
      </c>
      <c r="M6" s="16" t="s">
        <v>195</v>
      </c>
      <c r="N6" s="16" t="s">
        <v>195</v>
      </c>
      <c r="P6" s="17" t="s">
        <v>202</v>
      </c>
      <c r="Q6" s="18">
        <f>+SUM(N7:N17)</f>
        <v>0</v>
      </c>
    </row>
    <row r="7" spans="1:17" x14ac:dyDescent="0.35">
      <c r="A7" s="73">
        <v>28036656</v>
      </c>
      <c r="B7" s="62" t="s">
        <v>147</v>
      </c>
      <c r="C7" s="1" t="s">
        <v>148</v>
      </c>
      <c r="D7" s="3">
        <v>10</v>
      </c>
      <c r="E7" s="2">
        <v>6</v>
      </c>
      <c r="F7" s="70">
        <v>6281.6440326624497</v>
      </c>
      <c r="G7" s="70">
        <v>7600.7892795215639</v>
      </c>
      <c r="H7" s="24"/>
      <c r="I7" s="24"/>
      <c r="J7" s="24"/>
      <c r="L7" s="23">
        <f>ROUND((H7+I7+J7),2)</f>
        <v>0</v>
      </c>
      <c r="M7" s="22">
        <f>ROUND(L7*0.21,2)</f>
        <v>0</v>
      </c>
      <c r="N7" s="23">
        <f>SUM(L7:M7)</f>
        <v>0</v>
      </c>
      <c r="P7" s="19"/>
      <c r="Q7" s="20">
        <f>+Q6-Q5</f>
        <v>-174818.15342899598</v>
      </c>
    </row>
    <row r="8" spans="1:17" x14ac:dyDescent="0.35">
      <c r="A8" s="73">
        <v>28044768</v>
      </c>
      <c r="B8" s="62" t="s">
        <v>149</v>
      </c>
      <c r="C8" s="59" t="s">
        <v>150</v>
      </c>
      <c r="D8" s="39">
        <v>10</v>
      </c>
      <c r="E8" s="40">
        <v>10</v>
      </c>
      <c r="F8" s="84">
        <v>10469.406721104084</v>
      </c>
      <c r="G8" s="84">
        <v>12667.982132535941</v>
      </c>
      <c r="H8" s="30"/>
      <c r="I8" s="30"/>
      <c r="J8" s="30"/>
      <c r="L8" s="41"/>
      <c r="M8" s="42"/>
      <c r="N8" s="41"/>
      <c r="P8" s="19"/>
      <c r="Q8" s="20"/>
    </row>
    <row r="9" spans="1:17" x14ac:dyDescent="0.35">
      <c r="A9" s="73">
        <v>28060397</v>
      </c>
      <c r="B9" s="62" t="s">
        <v>151</v>
      </c>
      <c r="C9" s="59" t="s">
        <v>152</v>
      </c>
      <c r="D9" s="39">
        <v>10</v>
      </c>
      <c r="E9" s="40">
        <v>16</v>
      </c>
      <c r="F9" s="84">
        <v>16751.050753766533</v>
      </c>
      <c r="G9" s="84">
        <v>20268.771412057504</v>
      </c>
      <c r="H9" s="30"/>
      <c r="I9" s="30"/>
      <c r="J9" s="30"/>
      <c r="L9" s="41"/>
      <c r="M9" s="42"/>
      <c r="N9" s="41"/>
      <c r="P9" s="19"/>
      <c r="Q9" s="20"/>
    </row>
    <row r="10" spans="1:17" x14ac:dyDescent="0.35">
      <c r="A10" s="73">
        <v>28057210</v>
      </c>
      <c r="B10" s="62" t="s">
        <v>153</v>
      </c>
      <c r="C10" s="59" t="s">
        <v>154</v>
      </c>
      <c r="D10" s="39">
        <v>10</v>
      </c>
      <c r="E10" s="40">
        <v>16</v>
      </c>
      <c r="F10" s="84">
        <v>16751.050753766533</v>
      </c>
      <c r="G10" s="84">
        <v>20268.771412057504</v>
      </c>
      <c r="H10" s="30"/>
      <c r="I10" s="30"/>
      <c r="J10" s="30"/>
      <c r="L10" s="41"/>
      <c r="M10" s="42"/>
      <c r="N10" s="41"/>
      <c r="P10" s="19"/>
      <c r="Q10" s="20"/>
    </row>
    <row r="11" spans="1:17" x14ac:dyDescent="0.35">
      <c r="A11" s="73">
        <v>28038616</v>
      </c>
      <c r="B11" s="62" t="s">
        <v>155</v>
      </c>
      <c r="C11" s="59" t="s">
        <v>148</v>
      </c>
      <c r="D11" s="39">
        <v>10</v>
      </c>
      <c r="E11" s="40">
        <v>19</v>
      </c>
      <c r="F11" s="84">
        <v>19891.872770097758</v>
      </c>
      <c r="G11" s="84">
        <v>24069.166051818287</v>
      </c>
      <c r="H11" s="30"/>
      <c r="I11" s="30"/>
      <c r="J11" s="30"/>
      <c r="L11" s="41"/>
      <c r="M11" s="42"/>
      <c r="N11" s="41"/>
      <c r="P11" s="19"/>
      <c r="Q11" s="20"/>
    </row>
    <row r="12" spans="1:17" x14ac:dyDescent="0.35">
      <c r="A12" s="73">
        <v>28037065</v>
      </c>
      <c r="B12" s="62" t="s">
        <v>156</v>
      </c>
      <c r="C12" s="1" t="s">
        <v>148</v>
      </c>
      <c r="D12" s="3">
        <v>10</v>
      </c>
      <c r="E12" s="2">
        <v>20</v>
      </c>
      <c r="F12" s="70">
        <v>20938.813442208168</v>
      </c>
      <c r="G12" s="70">
        <v>25335.964265071882</v>
      </c>
      <c r="H12" s="24"/>
      <c r="I12" s="24"/>
      <c r="J12" s="24"/>
      <c r="L12" s="23">
        <f t="shared" ref="L12:L17" si="0">ROUND((H12+I12+J12),2)</f>
        <v>0</v>
      </c>
      <c r="M12" s="22">
        <f t="shared" ref="M12:M17" si="1">ROUND(L12*0.21,2)</f>
        <v>0</v>
      </c>
      <c r="N12" s="23">
        <f t="shared" ref="N12:N17" si="2">SUM(L12:M12)</f>
        <v>0</v>
      </c>
      <c r="P12" s="19"/>
      <c r="Q12" s="21">
        <f>+Q7/Q5</f>
        <v>-1</v>
      </c>
    </row>
    <row r="13" spans="1:17" x14ac:dyDescent="0.35">
      <c r="A13" s="73">
        <v>28077890</v>
      </c>
      <c r="B13" s="62" t="s">
        <v>157</v>
      </c>
      <c r="C13" s="1" t="s">
        <v>158</v>
      </c>
      <c r="D13" s="3">
        <v>10</v>
      </c>
      <c r="E13" s="2">
        <v>7</v>
      </c>
      <c r="F13" s="70">
        <v>7328.5847047728575</v>
      </c>
      <c r="G13" s="70">
        <v>8867.5874927751574</v>
      </c>
      <c r="H13" s="24"/>
      <c r="I13" s="24"/>
      <c r="J13" s="24"/>
      <c r="L13" s="23">
        <f t="shared" si="0"/>
        <v>0</v>
      </c>
      <c r="M13" s="22">
        <f t="shared" si="1"/>
        <v>0</v>
      </c>
      <c r="N13" s="23">
        <f t="shared" si="2"/>
        <v>0</v>
      </c>
    </row>
    <row r="14" spans="1:17" x14ac:dyDescent="0.35">
      <c r="A14" s="73">
        <v>28024290</v>
      </c>
      <c r="B14" s="62" t="s">
        <v>159</v>
      </c>
      <c r="C14" s="1" t="s">
        <v>148</v>
      </c>
      <c r="D14" s="3">
        <v>10</v>
      </c>
      <c r="E14" s="6">
        <v>12</v>
      </c>
      <c r="F14" s="70">
        <v>12563.288065324899</v>
      </c>
      <c r="G14" s="70">
        <v>15201.578559043128</v>
      </c>
      <c r="H14" s="24"/>
      <c r="I14" s="24"/>
      <c r="J14" s="24"/>
      <c r="L14" s="23">
        <f t="shared" si="0"/>
        <v>0</v>
      </c>
      <c r="M14" s="22">
        <f t="shared" si="1"/>
        <v>0</v>
      </c>
      <c r="N14" s="23">
        <f t="shared" si="2"/>
        <v>0</v>
      </c>
    </row>
    <row r="15" spans="1:17" x14ac:dyDescent="0.35">
      <c r="A15" s="73">
        <v>28045049</v>
      </c>
      <c r="B15" s="62" t="s">
        <v>160</v>
      </c>
      <c r="C15" s="1" t="s">
        <v>161</v>
      </c>
      <c r="D15" s="3">
        <v>10</v>
      </c>
      <c r="E15" s="2">
        <v>7</v>
      </c>
      <c r="F15" s="70">
        <v>7328.5847047728575</v>
      </c>
      <c r="G15" s="70">
        <v>8867.5874927751574</v>
      </c>
      <c r="H15" s="24"/>
      <c r="I15" s="24"/>
      <c r="J15" s="24"/>
      <c r="L15" s="23">
        <f t="shared" si="0"/>
        <v>0</v>
      </c>
      <c r="M15" s="22">
        <f t="shared" si="1"/>
        <v>0</v>
      </c>
      <c r="N15" s="23">
        <f t="shared" si="2"/>
        <v>0</v>
      </c>
    </row>
    <row r="16" spans="1:17" x14ac:dyDescent="0.35">
      <c r="A16" s="73">
        <v>28046285</v>
      </c>
      <c r="B16" s="62" t="s">
        <v>162</v>
      </c>
      <c r="C16" s="1" t="s">
        <v>163</v>
      </c>
      <c r="D16" s="3">
        <v>10</v>
      </c>
      <c r="E16" s="2">
        <v>11</v>
      </c>
      <c r="F16" s="70">
        <v>11516.34739321449</v>
      </c>
      <c r="G16" s="70">
        <v>13934.780345789532</v>
      </c>
      <c r="H16" s="24"/>
      <c r="I16" s="24"/>
      <c r="J16" s="24"/>
      <c r="L16" s="23">
        <f t="shared" si="0"/>
        <v>0</v>
      </c>
      <c r="M16" s="22">
        <f t="shared" si="1"/>
        <v>0</v>
      </c>
      <c r="N16" s="23">
        <f t="shared" si="2"/>
        <v>0</v>
      </c>
    </row>
    <row r="17" spans="1:14" x14ac:dyDescent="0.35">
      <c r="A17" s="75">
        <v>28065841</v>
      </c>
      <c r="B17" s="63" t="s">
        <v>164</v>
      </c>
      <c r="C17" s="1" t="s">
        <v>165</v>
      </c>
      <c r="D17" s="3">
        <v>10</v>
      </c>
      <c r="E17" s="2">
        <v>14</v>
      </c>
      <c r="F17" s="70">
        <v>14657.169409545715</v>
      </c>
      <c r="G17" s="70">
        <v>17735.174985550315</v>
      </c>
      <c r="H17" s="24"/>
      <c r="I17" s="24"/>
      <c r="J17" s="24"/>
      <c r="L17" s="23">
        <f t="shared" si="0"/>
        <v>0</v>
      </c>
      <c r="M17" s="22">
        <f t="shared" si="1"/>
        <v>0</v>
      </c>
      <c r="N17" s="23">
        <f t="shared" si="2"/>
        <v>0</v>
      </c>
    </row>
    <row r="18" spans="1:14" x14ac:dyDescent="0.35">
      <c r="F18" s="76"/>
      <c r="G18" s="76"/>
    </row>
    <row r="19" spans="1:14" x14ac:dyDescent="0.35">
      <c r="E19" s="25" t="s">
        <v>204</v>
      </c>
      <c r="F19" s="72">
        <f>SUM(F7:F17)</f>
        <v>144477.81275123634</v>
      </c>
      <c r="G19" s="72">
        <f>SUM(G7:G17)</f>
        <v>174818.15342899598</v>
      </c>
    </row>
  </sheetData>
  <mergeCells count="3">
    <mergeCell ref="A1:C1"/>
    <mergeCell ref="A2:C5"/>
    <mergeCell ref="H3:N3"/>
  </mergeCells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topLeftCell="C4" workbookViewId="0">
      <selection activeCell="G7" sqref="G7:G17"/>
    </sheetView>
  </sheetViews>
  <sheetFormatPr baseColWidth="10" defaultRowHeight="14.5" x14ac:dyDescent="0.35"/>
  <cols>
    <col min="1" max="1" width="7.08984375" customWidth="1"/>
    <col min="2" max="2" width="25" customWidth="1"/>
    <col min="3" max="3" width="19.08984375" customWidth="1"/>
    <col min="4" max="4" width="9.36328125" customWidth="1"/>
    <col min="5" max="5" width="7.36328125" customWidth="1"/>
    <col min="6" max="6" width="14.90625" bestFit="1" customWidth="1"/>
    <col min="7" max="7" width="14.81640625" customWidth="1"/>
    <col min="8" max="10" width="11.81640625" customWidth="1"/>
    <col min="11" max="11" width="0.81640625" customWidth="1"/>
    <col min="12" max="12" width="11.6328125" bestFit="1" customWidth="1"/>
    <col min="15" max="15" width="0.81640625" customWidth="1"/>
    <col min="16" max="16" width="11.6328125" customWidth="1"/>
    <col min="17" max="17" width="15.453125" customWidth="1"/>
  </cols>
  <sheetData>
    <row r="1" spans="1:17" ht="35.4" customHeight="1" x14ac:dyDescent="0.35">
      <c r="A1" s="157" t="s">
        <v>196</v>
      </c>
      <c r="B1" s="157"/>
      <c r="C1" s="157"/>
      <c r="E1" s="11" t="s">
        <v>481</v>
      </c>
    </row>
    <row r="2" spans="1:17" ht="12.65" customHeight="1" x14ac:dyDescent="0.35">
      <c r="A2" s="161" t="s">
        <v>193</v>
      </c>
      <c r="B2" s="161"/>
      <c r="C2" s="161"/>
    </row>
    <row r="3" spans="1:17" ht="21.65" customHeight="1" x14ac:dyDescent="0.35">
      <c r="A3" s="161"/>
      <c r="B3" s="161"/>
      <c r="C3" s="161"/>
      <c r="D3" s="9"/>
      <c r="E3" s="10" t="s">
        <v>4</v>
      </c>
      <c r="F3" s="12">
        <v>0.21</v>
      </c>
      <c r="H3" s="158" t="s">
        <v>202</v>
      </c>
      <c r="I3" s="159"/>
      <c r="J3" s="159"/>
      <c r="K3" s="159"/>
      <c r="L3" s="159"/>
      <c r="M3" s="159"/>
      <c r="N3" s="160"/>
    </row>
    <row r="4" spans="1:17" ht="11.4" customHeight="1" x14ac:dyDescent="0.35">
      <c r="A4" s="161"/>
      <c r="B4" s="161"/>
      <c r="C4" s="161"/>
      <c r="D4" s="9"/>
    </row>
    <row r="5" spans="1:17" ht="70.25" customHeight="1" x14ac:dyDescent="0.35">
      <c r="A5" s="161"/>
      <c r="B5" s="161"/>
      <c r="C5" s="161"/>
      <c r="D5" s="9"/>
      <c r="F5" s="85" t="s">
        <v>342</v>
      </c>
      <c r="G5" s="10" t="s">
        <v>343</v>
      </c>
      <c r="H5" s="10" t="s">
        <v>197</v>
      </c>
      <c r="I5" s="10" t="s">
        <v>198</v>
      </c>
      <c r="J5" s="10" t="s">
        <v>199</v>
      </c>
      <c r="K5" s="13"/>
      <c r="L5" s="10" t="s">
        <v>200</v>
      </c>
      <c r="M5" s="10" t="s">
        <v>4</v>
      </c>
      <c r="N5" s="10" t="s">
        <v>201</v>
      </c>
      <c r="P5" s="17" t="s">
        <v>203</v>
      </c>
      <c r="Q5" s="18">
        <f>SUM(G7:G17)</f>
        <v>162150.17129646009</v>
      </c>
    </row>
    <row r="6" spans="1:17" ht="48" x14ac:dyDescent="0.35">
      <c r="A6" s="7" t="s">
        <v>1</v>
      </c>
      <c r="B6" s="7" t="s">
        <v>2</v>
      </c>
      <c r="C6" s="7" t="s">
        <v>3</v>
      </c>
      <c r="D6" s="7" t="s">
        <v>192</v>
      </c>
      <c r="E6" s="7" t="s">
        <v>194</v>
      </c>
      <c r="F6" s="8" t="s">
        <v>195</v>
      </c>
      <c r="G6" s="8" t="s">
        <v>195</v>
      </c>
      <c r="H6" s="14" t="s">
        <v>195</v>
      </c>
      <c r="I6" s="14" t="s">
        <v>195</v>
      </c>
      <c r="J6" s="14" t="s">
        <v>195</v>
      </c>
      <c r="K6" s="15"/>
      <c r="L6" s="16" t="s">
        <v>195</v>
      </c>
      <c r="M6" s="16" t="s">
        <v>195</v>
      </c>
      <c r="N6" s="16" t="s">
        <v>195</v>
      </c>
      <c r="P6" s="17" t="s">
        <v>202</v>
      </c>
      <c r="Q6" s="18">
        <f>+SUM(N7:N17)</f>
        <v>0</v>
      </c>
    </row>
    <row r="7" spans="1:17" x14ac:dyDescent="0.35">
      <c r="A7" s="73">
        <v>28045359</v>
      </c>
      <c r="B7" s="62" t="s">
        <v>166</v>
      </c>
      <c r="C7" s="64" t="s">
        <v>167</v>
      </c>
      <c r="D7" s="3">
        <v>10</v>
      </c>
      <c r="E7" s="67">
        <v>2</v>
      </c>
      <c r="F7" s="70">
        <v>2093.8813442208166</v>
      </c>
      <c r="G7" s="70">
        <v>2533.596426507188</v>
      </c>
      <c r="H7" s="24"/>
      <c r="I7" s="24"/>
      <c r="J7" s="24"/>
      <c r="L7" s="23">
        <f>ROUND((H7+I7+J7),2)</f>
        <v>0</v>
      </c>
      <c r="M7" s="22">
        <f>ROUND(L7*0.21,2)</f>
        <v>0</v>
      </c>
      <c r="N7" s="23">
        <f>SUM(L7:M7)</f>
        <v>0</v>
      </c>
      <c r="P7" s="19"/>
      <c r="Q7" s="20">
        <f>+Q6-Q5</f>
        <v>-162150.17129646009</v>
      </c>
    </row>
    <row r="8" spans="1:17" x14ac:dyDescent="0.35">
      <c r="A8" s="73">
        <v>28057209</v>
      </c>
      <c r="B8" s="62" t="s">
        <v>168</v>
      </c>
      <c r="C8" s="64" t="s">
        <v>169</v>
      </c>
      <c r="D8" s="39">
        <v>10</v>
      </c>
      <c r="E8" s="67">
        <v>18</v>
      </c>
      <c r="F8" s="84">
        <v>18844.932097987352</v>
      </c>
      <c r="G8" s="84">
        <v>22802.367838564696</v>
      </c>
      <c r="H8" s="30"/>
      <c r="I8" s="30"/>
      <c r="J8" s="30"/>
      <c r="L8" s="41"/>
      <c r="M8" s="42"/>
      <c r="N8" s="41"/>
      <c r="P8" s="19"/>
      <c r="Q8" s="20"/>
    </row>
    <row r="9" spans="1:17" x14ac:dyDescent="0.35">
      <c r="A9" s="73">
        <v>28025014</v>
      </c>
      <c r="B9" s="62" t="s">
        <v>170</v>
      </c>
      <c r="C9" s="64" t="s">
        <v>167</v>
      </c>
      <c r="D9" s="39">
        <v>10</v>
      </c>
      <c r="E9" s="67">
        <v>26</v>
      </c>
      <c r="F9" s="84">
        <v>27220.457474870615</v>
      </c>
      <c r="G9" s="84">
        <v>32936.753544593441</v>
      </c>
      <c r="H9" s="30"/>
      <c r="I9" s="30"/>
      <c r="J9" s="30"/>
      <c r="L9" s="41"/>
      <c r="M9" s="42"/>
      <c r="N9" s="41"/>
      <c r="P9" s="19"/>
      <c r="Q9" s="20"/>
    </row>
    <row r="10" spans="1:17" x14ac:dyDescent="0.35">
      <c r="A10" s="73">
        <v>28079400</v>
      </c>
      <c r="B10" s="62" t="s">
        <v>171</v>
      </c>
      <c r="C10" s="64" t="s">
        <v>167</v>
      </c>
      <c r="D10" s="39">
        <v>10</v>
      </c>
      <c r="E10" s="67">
        <v>8</v>
      </c>
      <c r="F10" s="84">
        <v>8375.5253768832663</v>
      </c>
      <c r="G10" s="84">
        <v>10134.385706028752</v>
      </c>
      <c r="H10" s="30"/>
      <c r="I10" s="30"/>
      <c r="J10" s="30"/>
      <c r="L10" s="41"/>
      <c r="M10" s="42"/>
      <c r="N10" s="41"/>
      <c r="P10" s="19"/>
      <c r="Q10" s="20"/>
    </row>
    <row r="11" spans="1:17" x14ac:dyDescent="0.35">
      <c r="A11" s="73">
        <v>28025026</v>
      </c>
      <c r="B11" s="62" t="s">
        <v>172</v>
      </c>
      <c r="C11" s="64" t="s">
        <v>167</v>
      </c>
      <c r="D11" s="39">
        <v>10</v>
      </c>
      <c r="E11" s="67">
        <v>7</v>
      </c>
      <c r="F11" s="84">
        <v>7328.5847047728575</v>
      </c>
      <c r="G11" s="84">
        <v>8867.5874927751574</v>
      </c>
      <c r="H11" s="30"/>
      <c r="I11" s="30"/>
      <c r="J11" s="30"/>
      <c r="L11" s="41"/>
      <c r="M11" s="42"/>
      <c r="N11" s="41"/>
      <c r="P11" s="19"/>
      <c r="Q11" s="20"/>
    </row>
    <row r="12" spans="1:17" x14ac:dyDescent="0.35">
      <c r="A12" s="73">
        <v>28030228</v>
      </c>
      <c r="B12" s="62" t="s">
        <v>173</v>
      </c>
      <c r="C12" s="64" t="s">
        <v>167</v>
      </c>
      <c r="D12" s="3">
        <v>10</v>
      </c>
      <c r="E12" s="67">
        <v>27</v>
      </c>
      <c r="F12" s="70">
        <v>28267.398146981024</v>
      </c>
      <c r="G12" s="70">
        <v>34203.551757847039</v>
      </c>
      <c r="H12" s="24"/>
      <c r="I12" s="24"/>
      <c r="J12" s="24"/>
      <c r="L12" s="23">
        <f t="shared" ref="L12:L17" si="0">ROUND((H12+I12+J12),2)</f>
        <v>0</v>
      </c>
      <c r="M12" s="22">
        <f t="shared" ref="M12:M17" si="1">ROUND(L12*0.21,2)</f>
        <v>0</v>
      </c>
      <c r="N12" s="23">
        <f t="shared" ref="N12:N17" si="2">SUM(L12:M12)</f>
        <v>0</v>
      </c>
      <c r="P12" s="19"/>
      <c r="Q12" s="21">
        <f>+Q7/Q5</f>
        <v>-1</v>
      </c>
    </row>
    <row r="13" spans="1:17" x14ac:dyDescent="0.35">
      <c r="A13" s="73">
        <v>28040027</v>
      </c>
      <c r="B13" s="62" t="s">
        <v>174</v>
      </c>
      <c r="C13" s="64" t="s">
        <v>167</v>
      </c>
      <c r="D13" s="3">
        <v>10</v>
      </c>
      <c r="E13" s="67">
        <v>9</v>
      </c>
      <c r="F13" s="70">
        <v>9422.4660489936759</v>
      </c>
      <c r="G13" s="70">
        <v>11401.183919282348</v>
      </c>
      <c r="H13" s="24"/>
      <c r="I13" s="24"/>
      <c r="J13" s="24"/>
      <c r="L13" s="23">
        <f t="shared" si="0"/>
        <v>0</v>
      </c>
      <c r="M13" s="22">
        <f t="shared" si="1"/>
        <v>0</v>
      </c>
      <c r="N13" s="23">
        <f t="shared" si="2"/>
        <v>0</v>
      </c>
    </row>
    <row r="14" spans="1:17" x14ac:dyDescent="0.35">
      <c r="A14" s="73">
        <v>28041500</v>
      </c>
      <c r="B14" s="62" t="s">
        <v>175</v>
      </c>
      <c r="C14" s="64" t="s">
        <v>167</v>
      </c>
      <c r="D14" s="3">
        <v>10</v>
      </c>
      <c r="E14" s="67">
        <v>7</v>
      </c>
      <c r="F14" s="70">
        <v>7328.5847047728575</v>
      </c>
      <c r="G14" s="70">
        <v>8867.5874927751574</v>
      </c>
      <c r="H14" s="24"/>
      <c r="I14" s="24"/>
      <c r="J14" s="24"/>
      <c r="L14" s="23">
        <f t="shared" si="0"/>
        <v>0</v>
      </c>
      <c r="M14" s="22">
        <f t="shared" si="1"/>
        <v>0</v>
      </c>
      <c r="N14" s="23">
        <f t="shared" si="2"/>
        <v>0</v>
      </c>
    </row>
    <row r="15" spans="1:17" x14ac:dyDescent="0.35">
      <c r="A15" s="73">
        <v>28045773</v>
      </c>
      <c r="B15" s="62" t="s">
        <v>176</v>
      </c>
      <c r="C15" s="64" t="s">
        <v>177</v>
      </c>
      <c r="D15" s="3">
        <v>10</v>
      </c>
      <c r="E15" s="67">
        <v>10</v>
      </c>
      <c r="F15" s="70">
        <v>10469.406721104084</v>
      </c>
      <c r="G15" s="70">
        <v>12667.982132535941</v>
      </c>
      <c r="H15" s="24"/>
      <c r="I15" s="24"/>
      <c r="J15" s="24"/>
      <c r="L15" s="23">
        <f t="shared" si="0"/>
        <v>0</v>
      </c>
      <c r="M15" s="22">
        <f t="shared" si="1"/>
        <v>0</v>
      </c>
      <c r="N15" s="23">
        <f t="shared" si="2"/>
        <v>0</v>
      </c>
    </row>
    <row r="16" spans="1:17" x14ac:dyDescent="0.35">
      <c r="A16" s="73">
        <v>28042681</v>
      </c>
      <c r="B16" s="62" t="s">
        <v>178</v>
      </c>
      <c r="C16" s="64" t="s">
        <v>167</v>
      </c>
      <c r="D16" s="3">
        <v>10</v>
      </c>
      <c r="E16" s="67">
        <v>7</v>
      </c>
      <c r="F16" s="70">
        <v>7328.5847047728575</v>
      </c>
      <c r="G16" s="70">
        <v>8867.5874927751574</v>
      </c>
      <c r="H16" s="24"/>
      <c r="I16" s="24"/>
      <c r="J16" s="24"/>
      <c r="L16" s="23">
        <f t="shared" si="0"/>
        <v>0</v>
      </c>
      <c r="M16" s="22">
        <f t="shared" si="1"/>
        <v>0</v>
      </c>
      <c r="N16" s="23">
        <f t="shared" si="2"/>
        <v>0</v>
      </c>
    </row>
    <row r="17" spans="1:14" x14ac:dyDescent="0.35">
      <c r="A17" s="73">
        <v>28076381</v>
      </c>
      <c r="B17" s="62" t="s">
        <v>179</v>
      </c>
      <c r="C17" s="64" t="s">
        <v>180</v>
      </c>
      <c r="D17" s="3">
        <v>10</v>
      </c>
      <c r="E17" s="67">
        <v>7</v>
      </c>
      <c r="F17" s="70">
        <v>7328.5847047728575</v>
      </c>
      <c r="G17" s="70">
        <v>8867.5874927751574</v>
      </c>
      <c r="H17" s="24"/>
      <c r="I17" s="24"/>
      <c r="J17" s="24"/>
      <c r="L17" s="23">
        <f t="shared" si="0"/>
        <v>0</v>
      </c>
      <c r="M17" s="22">
        <f t="shared" si="1"/>
        <v>0</v>
      </c>
      <c r="N17" s="23">
        <f t="shared" si="2"/>
        <v>0</v>
      </c>
    </row>
    <row r="18" spans="1:14" x14ac:dyDescent="0.35">
      <c r="F18" s="76"/>
      <c r="G18" s="76"/>
    </row>
    <row r="19" spans="1:14" x14ac:dyDescent="0.35">
      <c r="E19" s="25" t="s">
        <v>204</v>
      </c>
      <c r="F19" s="72">
        <f>SUM(F7:F17)</f>
        <v>134008.40603013226</v>
      </c>
      <c r="G19" s="72">
        <f>SUM(G7:G17)</f>
        <v>162150.17129646009</v>
      </c>
    </row>
  </sheetData>
  <mergeCells count="3">
    <mergeCell ref="A1:C1"/>
    <mergeCell ref="A2:C5"/>
    <mergeCell ref="H3:N3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"/>
  <sheetViews>
    <sheetView topLeftCell="D4" workbookViewId="0">
      <selection activeCell="G7" sqref="G7:G14"/>
    </sheetView>
  </sheetViews>
  <sheetFormatPr baseColWidth="10" defaultRowHeight="14.5" x14ac:dyDescent="0.35"/>
  <cols>
    <col min="1" max="1" width="7.08984375" customWidth="1"/>
    <col min="2" max="2" width="25" customWidth="1"/>
    <col min="3" max="3" width="19.08984375" customWidth="1"/>
    <col min="4" max="4" width="9.36328125" customWidth="1"/>
    <col min="5" max="5" width="7.36328125" customWidth="1"/>
    <col min="6" max="6" width="14.90625" bestFit="1" customWidth="1"/>
    <col min="7" max="7" width="14.81640625" customWidth="1"/>
    <col min="8" max="10" width="11.81640625" customWidth="1"/>
    <col min="11" max="11" width="0.81640625" customWidth="1"/>
    <col min="12" max="12" width="11.6328125" bestFit="1" customWidth="1"/>
    <col min="15" max="15" width="0.81640625" customWidth="1"/>
    <col min="16" max="16" width="11.6328125" customWidth="1"/>
    <col min="17" max="17" width="15.453125" customWidth="1"/>
  </cols>
  <sheetData>
    <row r="1" spans="1:17" ht="35.4" customHeight="1" x14ac:dyDescent="0.35">
      <c r="A1" s="157" t="s">
        <v>196</v>
      </c>
      <c r="B1" s="157"/>
      <c r="C1" s="157"/>
      <c r="E1" s="11" t="s">
        <v>482</v>
      </c>
    </row>
    <row r="2" spans="1:17" ht="12.65" customHeight="1" x14ac:dyDescent="0.35">
      <c r="A2" s="161" t="s">
        <v>193</v>
      </c>
      <c r="B2" s="161"/>
      <c r="C2" s="161"/>
    </row>
    <row r="3" spans="1:17" ht="21.65" customHeight="1" x14ac:dyDescent="0.35">
      <c r="A3" s="161"/>
      <c r="B3" s="161"/>
      <c r="C3" s="161"/>
      <c r="D3" s="9"/>
      <c r="E3" s="10" t="s">
        <v>4</v>
      </c>
      <c r="F3" s="12">
        <v>0.21</v>
      </c>
      <c r="H3" s="158" t="s">
        <v>202</v>
      </c>
      <c r="I3" s="159"/>
      <c r="J3" s="159"/>
      <c r="K3" s="159"/>
      <c r="L3" s="159"/>
      <c r="M3" s="159"/>
      <c r="N3" s="160"/>
    </row>
    <row r="4" spans="1:17" ht="11.4" customHeight="1" x14ac:dyDescent="0.35">
      <c r="A4" s="161"/>
      <c r="B4" s="161"/>
      <c r="C4" s="161"/>
      <c r="D4" s="9"/>
    </row>
    <row r="5" spans="1:17" ht="70.25" customHeight="1" x14ac:dyDescent="0.35">
      <c r="A5" s="161"/>
      <c r="B5" s="161"/>
      <c r="C5" s="161"/>
      <c r="D5" s="9"/>
      <c r="F5" s="85" t="s">
        <v>342</v>
      </c>
      <c r="G5" s="10" t="s">
        <v>343</v>
      </c>
      <c r="H5" s="10" t="s">
        <v>197</v>
      </c>
      <c r="I5" s="10" t="s">
        <v>198</v>
      </c>
      <c r="J5" s="10" t="s">
        <v>199</v>
      </c>
      <c r="K5" s="13"/>
      <c r="L5" s="10" t="s">
        <v>200</v>
      </c>
      <c r="M5" s="10" t="s">
        <v>4</v>
      </c>
      <c r="N5" s="10" t="s">
        <v>201</v>
      </c>
      <c r="P5" s="17" t="s">
        <v>203</v>
      </c>
      <c r="Q5" s="18">
        <f>SUM(G7:G14)</f>
        <v>139347.80345789535</v>
      </c>
    </row>
    <row r="6" spans="1:17" ht="48" x14ac:dyDescent="0.35">
      <c r="A6" s="7" t="s">
        <v>1</v>
      </c>
      <c r="B6" s="7" t="s">
        <v>2</v>
      </c>
      <c r="C6" s="7" t="s">
        <v>3</v>
      </c>
      <c r="D6" s="7" t="s">
        <v>192</v>
      </c>
      <c r="E6" s="7" t="s">
        <v>194</v>
      </c>
      <c r="F6" s="8" t="s">
        <v>195</v>
      </c>
      <c r="G6" s="8" t="s">
        <v>195</v>
      </c>
      <c r="H6" s="14" t="s">
        <v>195</v>
      </c>
      <c r="I6" s="14" t="s">
        <v>195</v>
      </c>
      <c r="J6" s="14" t="s">
        <v>195</v>
      </c>
      <c r="K6" s="15"/>
      <c r="L6" s="16" t="s">
        <v>195</v>
      </c>
      <c r="M6" s="16" t="s">
        <v>195</v>
      </c>
      <c r="N6" s="16" t="s">
        <v>195</v>
      </c>
      <c r="P6" s="17" t="s">
        <v>202</v>
      </c>
      <c r="Q6" s="18">
        <f>+SUM(N7:N14)</f>
        <v>0</v>
      </c>
    </row>
    <row r="7" spans="1:17" x14ac:dyDescent="0.35">
      <c r="A7" s="44">
        <v>28037892</v>
      </c>
      <c r="B7" s="47" t="s">
        <v>483</v>
      </c>
      <c r="C7" s="79" t="s">
        <v>491</v>
      </c>
      <c r="D7" s="3">
        <v>10</v>
      </c>
      <c r="E7" s="81">
        <v>4</v>
      </c>
      <c r="F7" s="70">
        <v>4187.7626884416331</v>
      </c>
      <c r="G7" s="70">
        <v>5067.1928530143759</v>
      </c>
      <c r="H7" s="24"/>
      <c r="I7" s="24"/>
      <c r="J7" s="24"/>
      <c r="L7" s="23">
        <f>ROUND((H7+I7+J7),2)</f>
        <v>0</v>
      </c>
      <c r="M7" s="22">
        <f>ROUND(L7*0.21,2)</f>
        <v>0</v>
      </c>
      <c r="N7" s="23">
        <f>SUM(L7:M7)</f>
        <v>0</v>
      </c>
      <c r="P7" s="19"/>
      <c r="Q7" s="20">
        <f>+Q6-Q5</f>
        <v>-139347.80345789535</v>
      </c>
    </row>
    <row r="8" spans="1:17" x14ac:dyDescent="0.35">
      <c r="A8" s="44">
        <v>28042590</v>
      </c>
      <c r="B8" s="47" t="s">
        <v>484</v>
      </c>
      <c r="C8" s="79" t="s">
        <v>491</v>
      </c>
      <c r="D8" s="3">
        <v>10</v>
      </c>
      <c r="E8" s="81">
        <v>15</v>
      </c>
      <c r="F8" s="70">
        <v>15704.110081656123</v>
      </c>
      <c r="G8" s="70">
        <v>19001.973198803909</v>
      </c>
      <c r="H8" s="24"/>
      <c r="I8" s="24"/>
      <c r="J8" s="24"/>
      <c r="L8" s="23">
        <f t="shared" ref="L8:L14" si="0">ROUND((H8+I8+J8),2)</f>
        <v>0</v>
      </c>
      <c r="M8" s="22">
        <f t="shared" ref="M8:M14" si="1">ROUND(L8*0.21,2)</f>
        <v>0</v>
      </c>
      <c r="N8" s="23">
        <f t="shared" ref="N8:N14" si="2">SUM(L8:M8)</f>
        <v>0</v>
      </c>
      <c r="P8" s="19"/>
      <c r="Q8" s="21">
        <f>+Q7/Q5</f>
        <v>-1</v>
      </c>
    </row>
    <row r="9" spans="1:17" x14ac:dyDescent="0.35">
      <c r="A9" s="44">
        <v>28039682</v>
      </c>
      <c r="B9" s="47" t="s">
        <v>485</v>
      </c>
      <c r="C9" s="79" t="s">
        <v>491</v>
      </c>
      <c r="D9" s="39">
        <v>10</v>
      </c>
      <c r="E9" s="81">
        <v>18</v>
      </c>
      <c r="F9" s="84">
        <v>18844.932097987352</v>
      </c>
      <c r="G9" s="84">
        <v>22802.367838564696</v>
      </c>
      <c r="H9" s="30"/>
      <c r="I9" s="30"/>
      <c r="J9" s="30"/>
      <c r="L9" s="41"/>
      <c r="M9" s="42"/>
      <c r="N9" s="41"/>
      <c r="P9" s="19"/>
      <c r="Q9" s="21"/>
    </row>
    <row r="10" spans="1:17" x14ac:dyDescent="0.35">
      <c r="A10" s="44">
        <v>28044744</v>
      </c>
      <c r="B10" s="47" t="s">
        <v>486</v>
      </c>
      <c r="C10" s="79" t="s">
        <v>491</v>
      </c>
      <c r="D10" s="3">
        <v>10</v>
      </c>
      <c r="E10" s="81">
        <v>19</v>
      </c>
      <c r="F10" s="70">
        <v>19891.872770097758</v>
      </c>
      <c r="G10" s="70">
        <v>24069.166051818287</v>
      </c>
      <c r="H10" s="24"/>
      <c r="I10" s="24"/>
      <c r="J10" s="24"/>
      <c r="L10" s="23">
        <f t="shared" si="0"/>
        <v>0</v>
      </c>
      <c r="M10" s="22">
        <f t="shared" si="1"/>
        <v>0</v>
      </c>
      <c r="N10" s="23">
        <f t="shared" si="2"/>
        <v>0</v>
      </c>
    </row>
    <row r="11" spans="1:17" x14ac:dyDescent="0.35">
      <c r="A11" s="44">
        <v>28042000</v>
      </c>
      <c r="B11" s="47" t="s">
        <v>487</v>
      </c>
      <c r="C11" s="79" t="s">
        <v>491</v>
      </c>
      <c r="D11" s="3">
        <v>10</v>
      </c>
      <c r="E11" s="81">
        <v>16</v>
      </c>
      <c r="F11" s="70">
        <v>16751.050753766533</v>
      </c>
      <c r="G11" s="70">
        <v>20268.771412057504</v>
      </c>
      <c r="H11" s="24"/>
      <c r="I11" s="24"/>
      <c r="J11" s="24"/>
      <c r="L11" s="23">
        <f t="shared" si="0"/>
        <v>0</v>
      </c>
      <c r="M11" s="22">
        <f t="shared" si="1"/>
        <v>0</v>
      </c>
      <c r="N11" s="23">
        <f t="shared" si="2"/>
        <v>0</v>
      </c>
    </row>
    <row r="12" spans="1:17" x14ac:dyDescent="0.35">
      <c r="A12" s="44">
        <v>28042875</v>
      </c>
      <c r="B12" s="47" t="s">
        <v>488</v>
      </c>
      <c r="C12" s="79" t="s">
        <v>492</v>
      </c>
      <c r="D12" s="3">
        <v>10</v>
      </c>
      <c r="E12" s="81">
        <v>4</v>
      </c>
      <c r="F12" s="70">
        <v>4187.7626884416331</v>
      </c>
      <c r="G12" s="70">
        <v>5067.1928530143759</v>
      </c>
      <c r="H12" s="24"/>
      <c r="I12" s="24"/>
      <c r="J12" s="24"/>
      <c r="L12" s="23">
        <f t="shared" si="0"/>
        <v>0</v>
      </c>
      <c r="M12" s="22">
        <f t="shared" si="1"/>
        <v>0</v>
      </c>
      <c r="N12" s="23">
        <f t="shared" si="2"/>
        <v>0</v>
      </c>
    </row>
    <row r="13" spans="1:17" x14ac:dyDescent="0.35">
      <c r="A13" s="44">
        <v>28001769</v>
      </c>
      <c r="B13" s="47" t="s">
        <v>489</v>
      </c>
      <c r="C13" s="79" t="s">
        <v>492</v>
      </c>
      <c r="D13" s="3">
        <v>10</v>
      </c>
      <c r="E13" s="81">
        <v>18</v>
      </c>
      <c r="F13" s="70">
        <v>18844.932097987352</v>
      </c>
      <c r="G13" s="70">
        <v>22802.367838564696</v>
      </c>
      <c r="H13" s="24"/>
      <c r="I13" s="24"/>
      <c r="J13" s="24"/>
      <c r="L13" s="23">
        <f t="shared" si="0"/>
        <v>0</v>
      </c>
      <c r="M13" s="22">
        <f t="shared" si="1"/>
        <v>0</v>
      </c>
      <c r="N13" s="23">
        <f t="shared" si="2"/>
        <v>0</v>
      </c>
    </row>
    <row r="14" spans="1:17" x14ac:dyDescent="0.35">
      <c r="A14" s="44">
        <v>28039724</v>
      </c>
      <c r="B14" s="47" t="s">
        <v>490</v>
      </c>
      <c r="C14" s="79" t="s">
        <v>492</v>
      </c>
      <c r="D14" s="3">
        <v>10</v>
      </c>
      <c r="E14" s="81">
        <v>16</v>
      </c>
      <c r="F14" s="70">
        <v>16751.050753766533</v>
      </c>
      <c r="G14" s="70">
        <v>20268.771412057504</v>
      </c>
      <c r="H14" s="24"/>
      <c r="I14" s="24"/>
      <c r="J14" s="24"/>
      <c r="L14" s="23">
        <f t="shared" si="0"/>
        <v>0</v>
      </c>
      <c r="M14" s="22">
        <f t="shared" si="1"/>
        <v>0</v>
      </c>
      <c r="N14" s="23">
        <f t="shared" si="2"/>
        <v>0</v>
      </c>
    </row>
    <row r="15" spans="1:17" x14ac:dyDescent="0.35">
      <c r="F15" s="76"/>
      <c r="G15" s="76"/>
    </row>
    <row r="16" spans="1:17" x14ac:dyDescent="0.35">
      <c r="E16" s="25" t="s">
        <v>204</v>
      </c>
      <c r="F16" s="72">
        <f>SUM(F7:F14)</f>
        <v>115163.47393214493</v>
      </c>
      <c r="G16" s="72">
        <f>SUM(G7:G14)</f>
        <v>139347.80345789535</v>
      </c>
    </row>
  </sheetData>
  <mergeCells count="3">
    <mergeCell ref="A1:C1"/>
    <mergeCell ref="A2:C5"/>
    <mergeCell ref="H3:N3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"/>
  <sheetViews>
    <sheetView topLeftCell="D4" workbookViewId="0">
      <selection activeCell="G11" sqref="G11"/>
    </sheetView>
  </sheetViews>
  <sheetFormatPr baseColWidth="10" defaultRowHeight="14.5" x14ac:dyDescent="0.35"/>
  <cols>
    <col min="1" max="1" width="7.08984375" customWidth="1"/>
    <col min="2" max="2" width="25" customWidth="1"/>
    <col min="3" max="3" width="19.08984375" customWidth="1"/>
    <col min="4" max="4" width="9.36328125" customWidth="1"/>
    <col min="5" max="5" width="7.36328125" customWidth="1"/>
    <col min="6" max="6" width="14.90625" bestFit="1" customWidth="1"/>
    <col min="7" max="7" width="14.81640625" customWidth="1"/>
    <col min="8" max="10" width="11.81640625" customWidth="1"/>
    <col min="11" max="11" width="0.81640625" customWidth="1"/>
    <col min="12" max="12" width="11.6328125" bestFit="1" customWidth="1"/>
    <col min="15" max="15" width="0.81640625" customWidth="1"/>
    <col min="16" max="16" width="11.6328125" customWidth="1"/>
    <col min="17" max="17" width="15.453125" customWidth="1"/>
  </cols>
  <sheetData>
    <row r="1" spans="1:17" ht="35.4" customHeight="1" x14ac:dyDescent="0.35">
      <c r="A1" s="157" t="s">
        <v>196</v>
      </c>
      <c r="B1" s="157"/>
      <c r="C1" s="157"/>
      <c r="E1" s="11" t="s">
        <v>493</v>
      </c>
    </row>
    <row r="2" spans="1:17" ht="12.65" customHeight="1" x14ac:dyDescent="0.35">
      <c r="A2" s="161" t="s">
        <v>193</v>
      </c>
      <c r="B2" s="161"/>
      <c r="C2" s="161"/>
    </row>
    <row r="3" spans="1:17" ht="21.65" customHeight="1" x14ac:dyDescent="0.35">
      <c r="A3" s="161"/>
      <c r="B3" s="161"/>
      <c r="C3" s="161"/>
      <c r="D3" s="9"/>
      <c r="E3" s="10" t="s">
        <v>4</v>
      </c>
      <c r="F3" s="12">
        <v>0.21</v>
      </c>
      <c r="H3" s="158" t="s">
        <v>202</v>
      </c>
      <c r="I3" s="159"/>
      <c r="J3" s="159"/>
      <c r="K3" s="159"/>
      <c r="L3" s="159"/>
      <c r="M3" s="159"/>
      <c r="N3" s="160"/>
    </row>
    <row r="4" spans="1:17" ht="11.4" customHeight="1" x14ac:dyDescent="0.35">
      <c r="A4" s="161"/>
      <c r="B4" s="161"/>
      <c r="C4" s="161"/>
      <c r="D4" s="9"/>
    </row>
    <row r="5" spans="1:17" ht="70.25" customHeight="1" x14ac:dyDescent="0.35">
      <c r="A5" s="161"/>
      <c r="B5" s="161"/>
      <c r="C5" s="161"/>
      <c r="D5" s="9"/>
      <c r="F5" s="85" t="s">
        <v>342</v>
      </c>
      <c r="G5" s="10" t="s">
        <v>343</v>
      </c>
      <c r="H5" s="10" t="s">
        <v>197</v>
      </c>
      <c r="I5" s="10" t="s">
        <v>198</v>
      </c>
      <c r="J5" s="10" t="s">
        <v>199</v>
      </c>
      <c r="K5" s="13"/>
      <c r="L5" s="10" t="s">
        <v>200</v>
      </c>
      <c r="M5" s="10" t="s">
        <v>4</v>
      </c>
      <c r="N5" s="10" t="s">
        <v>201</v>
      </c>
      <c r="P5" s="17" t="s">
        <v>203</v>
      </c>
      <c r="Q5" s="18">
        <f>SUM(G7:G14)</f>
        <v>87409.076714498005</v>
      </c>
    </row>
    <row r="6" spans="1:17" ht="48" x14ac:dyDescent="0.35">
      <c r="A6" s="7" t="s">
        <v>1</v>
      </c>
      <c r="B6" s="7" t="s">
        <v>2</v>
      </c>
      <c r="C6" s="7" t="s">
        <v>3</v>
      </c>
      <c r="D6" s="7" t="s">
        <v>192</v>
      </c>
      <c r="E6" s="7" t="s">
        <v>194</v>
      </c>
      <c r="F6" s="8" t="s">
        <v>195</v>
      </c>
      <c r="G6" s="8" t="s">
        <v>195</v>
      </c>
      <c r="H6" s="14" t="s">
        <v>195</v>
      </c>
      <c r="I6" s="14" t="s">
        <v>195</v>
      </c>
      <c r="J6" s="14" t="s">
        <v>195</v>
      </c>
      <c r="K6" s="15"/>
      <c r="L6" s="16" t="s">
        <v>195</v>
      </c>
      <c r="M6" s="16" t="s">
        <v>195</v>
      </c>
      <c r="N6" s="16" t="s">
        <v>195</v>
      </c>
      <c r="P6" s="17" t="s">
        <v>202</v>
      </c>
      <c r="Q6" s="18">
        <f>+SUM(N7:N14)</f>
        <v>0</v>
      </c>
    </row>
    <row r="7" spans="1:17" x14ac:dyDescent="0.35">
      <c r="A7" s="44">
        <v>28038631</v>
      </c>
      <c r="B7" s="47" t="s">
        <v>494</v>
      </c>
      <c r="C7" s="79" t="s">
        <v>501</v>
      </c>
      <c r="D7" s="3">
        <v>10</v>
      </c>
      <c r="E7" s="81">
        <v>4</v>
      </c>
      <c r="F7" s="70">
        <v>4187.7626884416331</v>
      </c>
      <c r="G7" s="70">
        <v>5067.1928530143759</v>
      </c>
      <c r="H7" s="24"/>
      <c r="I7" s="24"/>
      <c r="J7" s="24"/>
      <c r="L7" s="23">
        <f>ROUND((H7+I7+J7),2)</f>
        <v>0</v>
      </c>
      <c r="M7" s="22">
        <f>ROUND(L7*0.21,2)</f>
        <v>0</v>
      </c>
      <c r="N7" s="23">
        <f>SUM(L7:M7)</f>
        <v>0</v>
      </c>
      <c r="P7" s="19"/>
      <c r="Q7" s="20">
        <f>+Q6-Q5</f>
        <v>-87409.076714498005</v>
      </c>
    </row>
    <row r="8" spans="1:17" x14ac:dyDescent="0.35">
      <c r="A8" s="44">
        <v>28041445</v>
      </c>
      <c r="B8" s="47" t="s">
        <v>223</v>
      </c>
      <c r="C8" s="79" t="s">
        <v>502</v>
      </c>
      <c r="D8" s="3">
        <v>10</v>
      </c>
      <c r="E8" s="81">
        <v>12</v>
      </c>
      <c r="F8" s="70">
        <v>12563.288065324899</v>
      </c>
      <c r="G8" s="70">
        <v>15201.578559043128</v>
      </c>
      <c r="H8" s="24"/>
      <c r="I8" s="24"/>
      <c r="J8" s="24"/>
      <c r="L8" s="23">
        <f t="shared" ref="L8:L14" si="0">ROUND((H8+I8+J8),2)</f>
        <v>0</v>
      </c>
      <c r="M8" s="22">
        <f t="shared" ref="M8:M14" si="1">ROUND(L8*0.21,2)</f>
        <v>0</v>
      </c>
      <c r="N8" s="23">
        <f t="shared" ref="N8:N14" si="2">SUM(L8:M8)</f>
        <v>0</v>
      </c>
      <c r="P8" s="19"/>
      <c r="Q8" s="21">
        <f>+Q7/Q5</f>
        <v>-1</v>
      </c>
    </row>
    <row r="9" spans="1:17" x14ac:dyDescent="0.35">
      <c r="A9" s="44">
        <v>28057660</v>
      </c>
      <c r="B9" s="47" t="s">
        <v>495</v>
      </c>
      <c r="C9" s="79" t="s">
        <v>503</v>
      </c>
      <c r="D9" s="3">
        <v>10</v>
      </c>
      <c r="E9" s="81">
        <v>4</v>
      </c>
      <c r="F9" s="70">
        <v>4187.7626884416331</v>
      </c>
      <c r="G9" s="70">
        <v>5067.1928530143759</v>
      </c>
      <c r="H9" s="24"/>
      <c r="I9" s="24"/>
      <c r="J9" s="24"/>
      <c r="L9" s="23">
        <f t="shared" si="0"/>
        <v>0</v>
      </c>
      <c r="M9" s="22">
        <f t="shared" si="1"/>
        <v>0</v>
      </c>
      <c r="N9" s="23">
        <f t="shared" si="2"/>
        <v>0</v>
      </c>
    </row>
    <row r="10" spans="1:17" x14ac:dyDescent="0.35">
      <c r="A10" s="44">
        <v>28041494</v>
      </c>
      <c r="B10" s="47" t="s">
        <v>496</v>
      </c>
      <c r="C10" s="79" t="s">
        <v>503</v>
      </c>
      <c r="D10" s="39">
        <v>10</v>
      </c>
      <c r="E10" s="81">
        <v>18</v>
      </c>
      <c r="F10" s="84">
        <v>18844.932097987352</v>
      </c>
      <c r="G10" s="84">
        <v>22802.367838564696</v>
      </c>
      <c r="H10" s="30"/>
      <c r="I10" s="30"/>
      <c r="J10" s="30"/>
      <c r="L10" s="41"/>
      <c r="M10" s="42"/>
      <c r="N10" s="41"/>
    </row>
    <row r="11" spans="1:17" x14ac:dyDescent="0.35">
      <c r="A11" s="44">
        <v>28045669</v>
      </c>
      <c r="B11" s="47" t="s">
        <v>497</v>
      </c>
      <c r="C11" s="79" t="s">
        <v>504</v>
      </c>
      <c r="D11" s="3">
        <v>10</v>
      </c>
      <c r="E11" s="81">
        <v>8</v>
      </c>
      <c r="F11" s="70">
        <v>8375.5253768832663</v>
      </c>
      <c r="G11" s="70">
        <v>10134.385706028752</v>
      </c>
      <c r="H11" s="24"/>
      <c r="I11" s="24"/>
      <c r="J11" s="24"/>
      <c r="L11" s="23">
        <f t="shared" si="0"/>
        <v>0</v>
      </c>
      <c r="M11" s="22">
        <f t="shared" si="1"/>
        <v>0</v>
      </c>
      <c r="N11" s="23">
        <f t="shared" si="2"/>
        <v>0</v>
      </c>
    </row>
    <row r="12" spans="1:17" x14ac:dyDescent="0.35">
      <c r="A12" s="44">
        <v>28037077</v>
      </c>
      <c r="B12" s="47" t="s">
        <v>498</v>
      </c>
      <c r="C12" s="79" t="s">
        <v>505</v>
      </c>
      <c r="D12" s="3">
        <v>10</v>
      </c>
      <c r="E12" s="81">
        <v>15</v>
      </c>
      <c r="F12" s="70">
        <v>15704.110081656123</v>
      </c>
      <c r="G12" s="70">
        <v>19001.973198803909</v>
      </c>
      <c r="H12" s="24"/>
      <c r="I12" s="24"/>
      <c r="J12" s="24"/>
      <c r="L12" s="23">
        <f t="shared" si="0"/>
        <v>0</v>
      </c>
      <c r="M12" s="22">
        <f t="shared" si="1"/>
        <v>0</v>
      </c>
      <c r="N12" s="23">
        <f t="shared" si="2"/>
        <v>0</v>
      </c>
    </row>
    <row r="13" spans="1:17" x14ac:dyDescent="0.35">
      <c r="A13" s="44">
        <v>28044562</v>
      </c>
      <c r="B13" s="47" t="s">
        <v>499</v>
      </c>
      <c r="C13" s="79" t="s">
        <v>506</v>
      </c>
      <c r="D13" s="3">
        <v>10</v>
      </c>
      <c r="E13" s="81">
        <v>4</v>
      </c>
      <c r="F13" s="70">
        <v>4187.7626884416331</v>
      </c>
      <c r="G13" s="70">
        <v>5067.1928530143759</v>
      </c>
      <c r="H13" s="24"/>
      <c r="I13" s="24"/>
      <c r="J13" s="24"/>
      <c r="L13" s="23">
        <f t="shared" si="0"/>
        <v>0</v>
      </c>
      <c r="M13" s="22">
        <f t="shared" si="1"/>
        <v>0</v>
      </c>
      <c r="N13" s="23">
        <f t="shared" si="2"/>
        <v>0</v>
      </c>
    </row>
    <row r="14" spans="1:17" x14ac:dyDescent="0.35">
      <c r="A14" s="44">
        <v>28044574</v>
      </c>
      <c r="B14" s="47" t="s">
        <v>500</v>
      </c>
      <c r="C14" s="91" t="s">
        <v>507</v>
      </c>
      <c r="D14" s="3">
        <v>10</v>
      </c>
      <c r="E14" s="81">
        <v>4</v>
      </c>
      <c r="F14" s="70">
        <v>4187.7626884416331</v>
      </c>
      <c r="G14" s="70">
        <v>5067.1928530143759</v>
      </c>
      <c r="H14" s="24"/>
      <c r="I14" s="24"/>
      <c r="J14" s="24"/>
      <c r="L14" s="23">
        <f t="shared" si="0"/>
        <v>0</v>
      </c>
      <c r="M14" s="22">
        <f t="shared" si="1"/>
        <v>0</v>
      </c>
      <c r="N14" s="23">
        <f t="shared" si="2"/>
        <v>0</v>
      </c>
    </row>
    <row r="15" spans="1:17" x14ac:dyDescent="0.35">
      <c r="F15" s="71"/>
      <c r="G15" s="71"/>
    </row>
    <row r="16" spans="1:17" x14ac:dyDescent="0.35">
      <c r="E16" s="25" t="s">
        <v>204</v>
      </c>
      <c r="F16" s="72">
        <f>SUM(F7:F14)</f>
        <v>72238.906375618186</v>
      </c>
      <c r="G16" s="72">
        <f>SUM(G7:G14)</f>
        <v>87409.076714498005</v>
      </c>
    </row>
  </sheetData>
  <mergeCells count="3">
    <mergeCell ref="A1:C1"/>
    <mergeCell ref="A2:C5"/>
    <mergeCell ref="H3:N3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18"/>
  <sheetViews>
    <sheetView topLeftCell="D4" workbookViewId="0">
      <selection activeCell="G7" sqref="G7:G16"/>
    </sheetView>
  </sheetViews>
  <sheetFormatPr baseColWidth="10" defaultRowHeight="14.5" x14ac:dyDescent="0.35"/>
  <cols>
    <col min="1" max="1" width="7.08984375" customWidth="1"/>
    <col min="2" max="2" width="25" customWidth="1"/>
    <col min="3" max="3" width="19.08984375" customWidth="1"/>
    <col min="4" max="4" width="9.36328125" customWidth="1"/>
    <col min="5" max="5" width="7.36328125" customWidth="1"/>
    <col min="6" max="6" width="14.90625" bestFit="1" customWidth="1"/>
    <col min="7" max="7" width="14.81640625" customWidth="1"/>
    <col min="8" max="10" width="11.81640625" customWidth="1"/>
    <col min="11" max="11" width="0.81640625" customWidth="1"/>
    <col min="12" max="12" width="11.6328125" bestFit="1" customWidth="1"/>
    <col min="15" max="15" width="0.81640625" customWidth="1"/>
    <col min="16" max="16" width="11.6328125" customWidth="1"/>
    <col min="17" max="17" width="15.453125" customWidth="1"/>
  </cols>
  <sheetData>
    <row r="1" spans="1:17" ht="35.4" customHeight="1" x14ac:dyDescent="0.35">
      <c r="A1" s="157" t="s">
        <v>196</v>
      </c>
      <c r="B1" s="157"/>
      <c r="C1" s="157"/>
      <c r="E1" s="11" t="s">
        <v>508</v>
      </c>
    </row>
    <row r="2" spans="1:17" ht="12.65" customHeight="1" x14ac:dyDescent="0.35">
      <c r="A2" s="161" t="s">
        <v>193</v>
      </c>
      <c r="B2" s="161"/>
      <c r="C2" s="161"/>
    </row>
    <row r="3" spans="1:17" ht="21.65" customHeight="1" x14ac:dyDescent="0.35">
      <c r="A3" s="161"/>
      <c r="B3" s="161"/>
      <c r="C3" s="161"/>
      <c r="D3" s="9"/>
      <c r="E3" s="10" t="s">
        <v>4</v>
      </c>
      <c r="F3" s="12">
        <v>0.21</v>
      </c>
      <c r="H3" s="158" t="s">
        <v>202</v>
      </c>
      <c r="I3" s="159"/>
      <c r="J3" s="159"/>
      <c r="K3" s="159"/>
      <c r="L3" s="159"/>
      <c r="M3" s="159"/>
      <c r="N3" s="160"/>
    </row>
    <row r="4" spans="1:17" ht="11.4" customHeight="1" x14ac:dyDescent="0.35">
      <c r="A4" s="161"/>
      <c r="B4" s="161"/>
      <c r="C4" s="161"/>
      <c r="D4" s="9"/>
    </row>
    <row r="5" spans="1:17" ht="70.25" customHeight="1" x14ac:dyDescent="0.35">
      <c r="A5" s="161"/>
      <c r="B5" s="161"/>
      <c r="C5" s="161"/>
      <c r="D5" s="9"/>
      <c r="F5" s="85" t="s">
        <v>342</v>
      </c>
      <c r="G5" s="10" t="s">
        <v>343</v>
      </c>
      <c r="H5" s="10" t="s">
        <v>197</v>
      </c>
      <c r="I5" s="10" t="s">
        <v>198</v>
      </c>
      <c r="J5" s="10" t="s">
        <v>199</v>
      </c>
      <c r="K5" s="13"/>
      <c r="L5" s="10" t="s">
        <v>200</v>
      </c>
      <c r="M5" s="10" t="s">
        <v>4</v>
      </c>
      <c r="N5" s="10" t="s">
        <v>201</v>
      </c>
      <c r="P5" s="17" t="s">
        <v>203</v>
      </c>
      <c r="Q5" s="18">
        <f>SUM(G7:G16)</f>
        <v>160883.37308320642</v>
      </c>
    </row>
    <row r="6" spans="1:17" ht="48" x14ac:dyDescent="0.35">
      <c r="A6" s="7" t="s">
        <v>1</v>
      </c>
      <c r="B6" s="7" t="s">
        <v>2</v>
      </c>
      <c r="C6" s="7" t="s">
        <v>3</v>
      </c>
      <c r="D6" s="7" t="s">
        <v>192</v>
      </c>
      <c r="E6" s="7" t="s">
        <v>194</v>
      </c>
      <c r="F6" s="8" t="s">
        <v>195</v>
      </c>
      <c r="G6" s="8" t="s">
        <v>195</v>
      </c>
      <c r="H6" s="14" t="s">
        <v>195</v>
      </c>
      <c r="I6" s="14" t="s">
        <v>195</v>
      </c>
      <c r="J6" s="14" t="s">
        <v>195</v>
      </c>
      <c r="K6" s="15"/>
      <c r="L6" s="16" t="s">
        <v>195</v>
      </c>
      <c r="M6" s="16" t="s">
        <v>195</v>
      </c>
      <c r="N6" s="16" t="s">
        <v>195</v>
      </c>
      <c r="P6" s="17" t="s">
        <v>202</v>
      </c>
      <c r="Q6" s="18">
        <f>+SUM(N7:N16)</f>
        <v>0</v>
      </c>
    </row>
    <row r="7" spans="1:17" x14ac:dyDescent="0.35">
      <c r="A7" s="44">
        <v>28046111</v>
      </c>
      <c r="B7" s="32" t="s">
        <v>509</v>
      </c>
      <c r="C7" s="51" t="s">
        <v>518</v>
      </c>
      <c r="D7" s="3">
        <v>10</v>
      </c>
      <c r="E7" s="31">
        <v>11</v>
      </c>
      <c r="F7" s="70">
        <v>11516.34739321449</v>
      </c>
      <c r="G7" s="70">
        <v>13934.780345789532</v>
      </c>
      <c r="H7" s="24"/>
      <c r="I7" s="24"/>
      <c r="J7" s="24"/>
      <c r="L7" s="23">
        <f>ROUND((H7+I7+J7),2)</f>
        <v>0</v>
      </c>
      <c r="M7" s="22">
        <f>ROUND(L7*0.21,2)</f>
        <v>0</v>
      </c>
      <c r="N7" s="23">
        <f>SUM(L7:M7)</f>
        <v>0</v>
      </c>
      <c r="P7" s="19"/>
      <c r="Q7" s="20">
        <f>+Q6-Q5</f>
        <v>-160883.37308320642</v>
      </c>
    </row>
    <row r="8" spans="1:17" x14ac:dyDescent="0.35">
      <c r="A8" s="44">
        <v>28058640</v>
      </c>
      <c r="B8" s="32" t="s">
        <v>510</v>
      </c>
      <c r="C8" s="51" t="s">
        <v>519</v>
      </c>
      <c r="D8" s="39">
        <v>10</v>
      </c>
      <c r="E8" s="31">
        <v>21</v>
      </c>
      <c r="F8" s="84">
        <v>21985.754114318574</v>
      </c>
      <c r="G8" s="84">
        <v>26602.762478325472</v>
      </c>
      <c r="H8" s="30"/>
      <c r="I8" s="30"/>
      <c r="J8" s="30"/>
      <c r="L8" s="41"/>
      <c r="M8" s="42"/>
      <c r="N8" s="41"/>
      <c r="P8" s="19"/>
      <c r="Q8" s="20"/>
    </row>
    <row r="9" spans="1:17" x14ac:dyDescent="0.35">
      <c r="A9" s="44">
        <v>28041378</v>
      </c>
      <c r="B9" s="32" t="s">
        <v>511</v>
      </c>
      <c r="C9" s="51" t="s">
        <v>519</v>
      </c>
      <c r="D9" s="39">
        <v>10</v>
      </c>
      <c r="E9" s="31">
        <v>7</v>
      </c>
      <c r="F9" s="84">
        <v>7328.5847047728575</v>
      </c>
      <c r="G9" s="84">
        <v>8867.5874927751574</v>
      </c>
      <c r="H9" s="30"/>
      <c r="I9" s="30"/>
      <c r="J9" s="30"/>
      <c r="L9" s="41"/>
      <c r="M9" s="42"/>
      <c r="N9" s="41"/>
      <c r="P9" s="19"/>
      <c r="Q9" s="20"/>
    </row>
    <row r="10" spans="1:17" x14ac:dyDescent="0.35">
      <c r="A10" s="44">
        <v>28078031</v>
      </c>
      <c r="B10" s="32" t="s">
        <v>323</v>
      </c>
      <c r="C10" s="52" t="s">
        <v>519</v>
      </c>
      <c r="D10" s="39">
        <v>10</v>
      </c>
      <c r="E10" s="31">
        <v>7</v>
      </c>
      <c r="F10" s="84">
        <v>7328.5847047728575</v>
      </c>
      <c r="G10" s="84">
        <v>8867.5874927751574</v>
      </c>
      <c r="H10" s="30"/>
      <c r="I10" s="30"/>
      <c r="J10" s="30"/>
      <c r="L10" s="41"/>
      <c r="M10" s="42"/>
      <c r="N10" s="41"/>
      <c r="P10" s="19"/>
      <c r="Q10" s="20"/>
    </row>
    <row r="11" spans="1:17" x14ac:dyDescent="0.35">
      <c r="A11" s="44">
        <v>28035342</v>
      </c>
      <c r="B11" s="32" t="s">
        <v>512</v>
      </c>
      <c r="C11" s="35" t="s">
        <v>520</v>
      </c>
      <c r="D11" s="3">
        <v>10</v>
      </c>
      <c r="E11" s="31">
        <v>7</v>
      </c>
      <c r="F11" s="70">
        <v>7328.5847047728575</v>
      </c>
      <c r="G11" s="70">
        <v>8867.5874927751574</v>
      </c>
      <c r="H11" s="24"/>
      <c r="I11" s="24"/>
      <c r="J11" s="24"/>
      <c r="L11" s="23">
        <f t="shared" ref="L11:L16" si="0">ROUND((H11+I11+J11),2)</f>
        <v>0</v>
      </c>
      <c r="M11" s="22">
        <f t="shared" ref="M11:M16" si="1">ROUND(L11*0.21,2)</f>
        <v>0</v>
      </c>
      <c r="N11" s="23">
        <f t="shared" ref="N11:N16" si="2">SUM(L11:M11)</f>
        <v>0</v>
      </c>
      <c r="P11" s="19"/>
      <c r="Q11" s="21">
        <f>+Q7/Q5</f>
        <v>-1</v>
      </c>
    </row>
    <row r="12" spans="1:17" x14ac:dyDescent="0.35">
      <c r="A12" s="44">
        <v>28065644</v>
      </c>
      <c r="B12" s="48" t="s">
        <v>513</v>
      </c>
      <c r="C12" s="35" t="s">
        <v>521</v>
      </c>
      <c r="D12" s="3">
        <v>10</v>
      </c>
      <c r="E12" s="31">
        <v>12</v>
      </c>
      <c r="F12" s="70">
        <v>12563.288065324899</v>
      </c>
      <c r="G12" s="70">
        <v>15201.578559043128</v>
      </c>
      <c r="H12" s="24"/>
      <c r="I12" s="24"/>
      <c r="J12" s="24"/>
      <c r="L12" s="23">
        <f t="shared" si="0"/>
        <v>0</v>
      </c>
      <c r="M12" s="22">
        <f t="shared" si="1"/>
        <v>0</v>
      </c>
      <c r="N12" s="23">
        <f t="shared" si="2"/>
        <v>0</v>
      </c>
    </row>
    <row r="13" spans="1:17" x14ac:dyDescent="0.35">
      <c r="A13" s="44">
        <v>28002415</v>
      </c>
      <c r="B13" s="32" t="s">
        <v>514</v>
      </c>
      <c r="C13" s="35" t="s">
        <v>522</v>
      </c>
      <c r="D13" s="3">
        <v>10</v>
      </c>
      <c r="E13" s="31">
        <v>33</v>
      </c>
      <c r="F13" s="70">
        <v>34549.042179643475</v>
      </c>
      <c r="G13" s="70">
        <v>41804.341037368606</v>
      </c>
      <c r="H13" s="24"/>
      <c r="I13" s="24"/>
      <c r="J13" s="24"/>
      <c r="L13" s="23">
        <f t="shared" si="0"/>
        <v>0</v>
      </c>
      <c r="M13" s="22">
        <f t="shared" si="1"/>
        <v>0</v>
      </c>
      <c r="N13" s="23">
        <f t="shared" si="2"/>
        <v>0</v>
      </c>
    </row>
    <row r="14" spans="1:17" x14ac:dyDescent="0.35">
      <c r="A14" s="44">
        <v>28041597</v>
      </c>
      <c r="B14" s="32" t="s">
        <v>515</v>
      </c>
      <c r="C14" s="35" t="s">
        <v>522</v>
      </c>
      <c r="D14" s="3">
        <v>10</v>
      </c>
      <c r="E14" s="31">
        <v>10</v>
      </c>
      <c r="F14" s="70">
        <v>10469.406721104084</v>
      </c>
      <c r="G14" s="70">
        <v>12667.982132535941</v>
      </c>
      <c r="H14" s="24"/>
      <c r="I14" s="24"/>
      <c r="J14" s="24"/>
      <c r="L14" s="23">
        <f t="shared" si="0"/>
        <v>0</v>
      </c>
      <c r="M14" s="22">
        <f t="shared" si="1"/>
        <v>0</v>
      </c>
      <c r="N14" s="23">
        <f t="shared" si="2"/>
        <v>0</v>
      </c>
    </row>
    <row r="15" spans="1:17" x14ac:dyDescent="0.35">
      <c r="A15" s="44">
        <v>28045050</v>
      </c>
      <c r="B15" s="32" t="s">
        <v>516</v>
      </c>
      <c r="C15" s="35" t="s">
        <v>522</v>
      </c>
      <c r="D15" s="3">
        <v>10</v>
      </c>
      <c r="E15" s="31">
        <v>12</v>
      </c>
      <c r="F15" s="70">
        <v>12563.288065324899</v>
      </c>
      <c r="G15" s="70">
        <v>15201.578559043128</v>
      </c>
      <c r="H15" s="24"/>
      <c r="I15" s="24"/>
      <c r="J15" s="24"/>
      <c r="L15" s="23">
        <f t="shared" si="0"/>
        <v>0</v>
      </c>
      <c r="M15" s="22">
        <f t="shared" si="1"/>
        <v>0</v>
      </c>
      <c r="N15" s="23">
        <f t="shared" si="2"/>
        <v>0</v>
      </c>
    </row>
    <row r="16" spans="1:17" x14ac:dyDescent="0.35">
      <c r="A16" s="44">
        <v>28042012</v>
      </c>
      <c r="B16" s="32" t="s">
        <v>517</v>
      </c>
      <c r="C16" s="35" t="s">
        <v>522</v>
      </c>
      <c r="D16" s="3">
        <v>10</v>
      </c>
      <c r="E16" s="33">
        <v>7</v>
      </c>
      <c r="F16" s="70">
        <v>7328.5847047728575</v>
      </c>
      <c r="G16" s="70">
        <v>8867.5874927751574</v>
      </c>
      <c r="H16" s="24"/>
      <c r="I16" s="24"/>
      <c r="J16" s="24"/>
      <c r="L16" s="23">
        <f t="shared" si="0"/>
        <v>0</v>
      </c>
      <c r="M16" s="22">
        <f t="shared" si="1"/>
        <v>0</v>
      </c>
      <c r="N16" s="23">
        <f t="shared" si="2"/>
        <v>0</v>
      </c>
    </row>
    <row r="17" spans="5:7" x14ac:dyDescent="0.35">
      <c r="F17" s="76"/>
      <c r="G17" s="76"/>
    </row>
    <row r="18" spans="5:7" x14ac:dyDescent="0.35">
      <c r="E18" s="25" t="s">
        <v>204</v>
      </c>
      <c r="F18" s="72">
        <f>SUM(F7:F16)</f>
        <v>132961.46535802184</v>
      </c>
      <c r="G18" s="72">
        <f>SUM(G7:G16)</f>
        <v>160883.37308320642</v>
      </c>
    </row>
  </sheetData>
  <mergeCells count="3">
    <mergeCell ref="A1:C1"/>
    <mergeCell ref="A2:C5"/>
    <mergeCell ref="H3:N3"/>
  </mergeCells>
  <pageMargins left="0.7" right="0.7" top="0.75" bottom="0.75" header="0.3" footer="0.3"/>
  <legacy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17"/>
  <sheetViews>
    <sheetView topLeftCell="C4" workbookViewId="0">
      <selection activeCell="F7" sqref="F7:G17"/>
    </sheetView>
  </sheetViews>
  <sheetFormatPr baseColWidth="10" defaultRowHeight="14.5" x14ac:dyDescent="0.35"/>
  <cols>
    <col min="1" max="1" width="7.08984375" customWidth="1"/>
    <col min="2" max="2" width="25" customWidth="1"/>
    <col min="3" max="3" width="19.08984375" customWidth="1"/>
    <col min="4" max="4" width="9.36328125" customWidth="1"/>
    <col min="5" max="5" width="7.36328125" customWidth="1"/>
    <col min="6" max="6" width="14.90625" bestFit="1" customWidth="1"/>
    <col min="7" max="7" width="14.81640625" customWidth="1"/>
    <col min="8" max="10" width="11.81640625" customWidth="1"/>
    <col min="11" max="11" width="0.81640625" customWidth="1"/>
    <col min="12" max="12" width="11.6328125" bestFit="1" customWidth="1"/>
    <col min="15" max="15" width="0.81640625" customWidth="1"/>
    <col min="16" max="16" width="11.6328125" customWidth="1"/>
    <col min="17" max="17" width="15.453125" customWidth="1"/>
  </cols>
  <sheetData>
    <row r="1" spans="1:17" ht="35.4" customHeight="1" x14ac:dyDescent="0.35">
      <c r="A1" s="157" t="s">
        <v>196</v>
      </c>
      <c r="B1" s="157"/>
      <c r="C1" s="157"/>
      <c r="E1" s="11" t="s">
        <v>523</v>
      </c>
    </row>
    <row r="2" spans="1:17" ht="12.65" customHeight="1" x14ac:dyDescent="0.35">
      <c r="A2" s="161" t="s">
        <v>193</v>
      </c>
      <c r="B2" s="161"/>
      <c r="C2" s="161"/>
    </row>
    <row r="3" spans="1:17" ht="21.65" customHeight="1" x14ac:dyDescent="0.35">
      <c r="A3" s="161"/>
      <c r="B3" s="161"/>
      <c r="C3" s="161"/>
      <c r="D3" s="9"/>
      <c r="E3" s="10" t="s">
        <v>4</v>
      </c>
      <c r="F3" s="12">
        <v>0.21</v>
      </c>
      <c r="H3" s="158" t="s">
        <v>202</v>
      </c>
      <c r="I3" s="159"/>
      <c r="J3" s="159"/>
      <c r="K3" s="159"/>
      <c r="L3" s="159"/>
      <c r="M3" s="159"/>
      <c r="N3" s="160"/>
    </row>
    <row r="4" spans="1:17" ht="11.4" customHeight="1" x14ac:dyDescent="0.35">
      <c r="A4" s="161"/>
      <c r="B4" s="161"/>
      <c r="C4" s="161"/>
      <c r="D4" s="9"/>
    </row>
    <row r="5" spans="1:17" ht="70.25" customHeight="1" x14ac:dyDescent="0.35">
      <c r="A5" s="161"/>
      <c r="B5" s="161"/>
      <c r="C5" s="161"/>
      <c r="D5" s="9"/>
      <c r="F5" s="85" t="s">
        <v>342</v>
      </c>
      <c r="G5" s="10" t="s">
        <v>343</v>
      </c>
      <c r="H5" s="10" t="s">
        <v>197</v>
      </c>
      <c r="I5" s="10" t="s">
        <v>198</v>
      </c>
      <c r="J5" s="10" t="s">
        <v>199</v>
      </c>
      <c r="K5" s="13"/>
      <c r="L5" s="10" t="s">
        <v>200</v>
      </c>
      <c r="M5" s="10" t="s">
        <v>4</v>
      </c>
      <c r="N5" s="10" t="s">
        <v>201</v>
      </c>
      <c r="P5" s="17" t="s">
        <v>203</v>
      </c>
      <c r="Q5" s="18">
        <f>SUM(G7:G15)</f>
        <v>153282.58380368486</v>
      </c>
    </row>
    <row r="6" spans="1:17" ht="48" x14ac:dyDescent="0.35">
      <c r="A6" s="7" t="s">
        <v>1</v>
      </c>
      <c r="B6" s="7" t="s">
        <v>2</v>
      </c>
      <c r="C6" s="7" t="s">
        <v>3</v>
      </c>
      <c r="D6" s="7" t="s">
        <v>192</v>
      </c>
      <c r="E6" s="7" t="s">
        <v>194</v>
      </c>
      <c r="F6" s="8" t="s">
        <v>195</v>
      </c>
      <c r="G6" s="8" t="s">
        <v>195</v>
      </c>
      <c r="H6" s="14" t="s">
        <v>195</v>
      </c>
      <c r="I6" s="14" t="s">
        <v>195</v>
      </c>
      <c r="J6" s="14" t="s">
        <v>195</v>
      </c>
      <c r="K6" s="15"/>
      <c r="L6" s="16" t="s">
        <v>195</v>
      </c>
      <c r="M6" s="16" t="s">
        <v>195</v>
      </c>
      <c r="N6" s="16" t="s">
        <v>195</v>
      </c>
      <c r="P6" s="17" t="s">
        <v>202</v>
      </c>
      <c r="Q6" s="18">
        <f>+SUM(N7:N15)</f>
        <v>0</v>
      </c>
    </row>
    <row r="7" spans="1:17" x14ac:dyDescent="0.35">
      <c r="A7" s="44">
        <v>28046558</v>
      </c>
      <c r="B7" s="32" t="s">
        <v>524</v>
      </c>
      <c r="C7" s="51" t="s">
        <v>532</v>
      </c>
      <c r="D7" s="3">
        <v>10</v>
      </c>
      <c r="E7" s="31">
        <v>11</v>
      </c>
      <c r="F7" s="70">
        <v>11516.34739321449</v>
      </c>
      <c r="G7" s="70">
        <v>13934.780345789532</v>
      </c>
      <c r="H7" s="24"/>
      <c r="I7" s="24"/>
      <c r="J7" s="24"/>
      <c r="L7" s="23">
        <f>ROUND((H7+I7+J7),2)</f>
        <v>0</v>
      </c>
      <c r="M7" s="22">
        <f>ROUND(L7*0.21,2)</f>
        <v>0</v>
      </c>
      <c r="N7" s="23">
        <f>SUM(L7:M7)</f>
        <v>0</v>
      </c>
      <c r="P7" s="19"/>
      <c r="Q7" s="20">
        <f>+Q6-Q5</f>
        <v>-153282.58380368486</v>
      </c>
    </row>
    <row r="8" spans="1:17" x14ac:dyDescent="0.35">
      <c r="A8" s="44">
        <v>28046364</v>
      </c>
      <c r="B8" s="47" t="s">
        <v>525</v>
      </c>
      <c r="C8" s="51" t="s">
        <v>533</v>
      </c>
      <c r="D8" s="3">
        <v>10</v>
      </c>
      <c r="E8" s="31">
        <v>23</v>
      </c>
      <c r="F8" s="70">
        <v>24079.635458539393</v>
      </c>
      <c r="G8" s="70">
        <v>29136.358904832665</v>
      </c>
      <c r="H8" s="24"/>
      <c r="I8" s="24"/>
      <c r="J8" s="24"/>
      <c r="L8" s="23">
        <f t="shared" ref="L8:L15" si="0">ROUND((H8+I8+J8),2)</f>
        <v>0</v>
      </c>
      <c r="M8" s="22">
        <f t="shared" ref="M8:M15" si="1">ROUND(L8*0.21,2)</f>
        <v>0</v>
      </c>
      <c r="N8" s="23">
        <f t="shared" ref="N8:N15" si="2">SUM(L8:M8)</f>
        <v>0</v>
      </c>
      <c r="P8" s="19"/>
      <c r="Q8" s="21">
        <f>+Q7/Q5</f>
        <v>-1</v>
      </c>
    </row>
    <row r="9" spans="1:17" x14ac:dyDescent="0.35">
      <c r="A9" s="44">
        <v>28046352</v>
      </c>
      <c r="B9" s="32" t="s">
        <v>526</v>
      </c>
      <c r="C9" s="51" t="s">
        <v>534</v>
      </c>
      <c r="D9" s="39">
        <v>10</v>
      </c>
      <c r="E9" s="31">
        <v>7</v>
      </c>
      <c r="F9" s="84">
        <v>7328.5847047728575</v>
      </c>
      <c r="G9" s="84">
        <v>8867.5874927751574</v>
      </c>
      <c r="H9" s="30"/>
      <c r="I9" s="30"/>
      <c r="J9" s="30"/>
      <c r="L9" s="41"/>
      <c r="M9" s="42"/>
      <c r="N9" s="41"/>
      <c r="P9" s="19"/>
      <c r="Q9" s="21"/>
    </row>
    <row r="10" spans="1:17" x14ac:dyDescent="0.35">
      <c r="A10" s="44">
        <v>28042620</v>
      </c>
      <c r="B10" s="32" t="s">
        <v>527</v>
      </c>
      <c r="C10" s="52" t="s">
        <v>534</v>
      </c>
      <c r="D10" s="39">
        <v>10</v>
      </c>
      <c r="E10" s="31">
        <v>7</v>
      </c>
      <c r="F10" s="84">
        <v>7328.5847047728575</v>
      </c>
      <c r="G10" s="84">
        <v>8867.5874927751574</v>
      </c>
      <c r="H10" s="30"/>
      <c r="I10" s="30"/>
      <c r="J10" s="30"/>
      <c r="L10" s="41"/>
      <c r="M10" s="42"/>
      <c r="N10" s="41"/>
      <c r="P10" s="19"/>
      <c r="Q10" s="21"/>
    </row>
    <row r="11" spans="1:17" x14ac:dyDescent="0.35">
      <c r="A11" s="44">
        <v>28048476</v>
      </c>
      <c r="B11" s="48" t="s">
        <v>528</v>
      </c>
      <c r="C11" s="35" t="s">
        <v>185</v>
      </c>
      <c r="D11" s="3">
        <v>10</v>
      </c>
      <c r="E11" s="31">
        <v>14</v>
      </c>
      <c r="F11" s="70">
        <v>14657.169409545715</v>
      </c>
      <c r="G11" s="70">
        <v>17735.174985550315</v>
      </c>
      <c r="H11" s="24"/>
      <c r="I11" s="24"/>
      <c r="J11" s="24"/>
      <c r="L11" s="23">
        <f t="shared" si="0"/>
        <v>0</v>
      </c>
      <c r="M11" s="22">
        <f t="shared" si="1"/>
        <v>0</v>
      </c>
      <c r="N11" s="23">
        <f t="shared" si="2"/>
        <v>0</v>
      </c>
    </row>
    <row r="12" spans="1:17" x14ac:dyDescent="0.35">
      <c r="A12" s="44">
        <v>28075510</v>
      </c>
      <c r="B12" s="32" t="s">
        <v>529</v>
      </c>
      <c r="C12" s="35" t="s">
        <v>185</v>
      </c>
      <c r="D12" s="3">
        <v>10</v>
      </c>
      <c r="E12" s="31">
        <v>22</v>
      </c>
      <c r="F12" s="70">
        <v>23032.69478642898</v>
      </c>
      <c r="G12" s="70">
        <v>27869.560691579063</v>
      </c>
      <c r="H12" s="24"/>
      <c r="I12" s="24"/>
      <c r="J12" s="24"/>
      <c r="L12" s="23">
        <f t="shared" si="0"/>
        <v>0</v>
      </c>
      <c r="M12" s="22">
        <f t="shared" si="1"/>
        <v>0</v>
      </c>
      <c r="N12" s="23">
        <f t="shared" si="2"/>
        <v>0</v>
      </c>
    </row>
    <row r="13" spans="1:17" x14ac:dyDescent="0.35">
      <c r="A13" s="44">
        <v>28028571</v>
      </c>
      <c r="B13" s="47" t="s">
        <v>530</v>
      </c>
      <c r="C13" s="35" t="s">
        <v>185</v>
      </c>
      <c r="D13" s="3">
        <v>10</v>
      </c>
      <c r="E13" s="31">
        <v>16</v>
      </c>
      <c r="F13" s="70">
        <v>16751.050753766533</v>
      </c>
      <c r="G13" s="70">
        <v>20268.771412057504</v>
      </c>
      <c r="H13" s="24"/>
      <c r="I13" s="24"/>
      <c r="J13" s="24"/>
      <c r="L13" s="23">
        <f t="shared" si="0"/>
        <v>0</v>
      </c>
      <c r="M13" s="22">
        <f t="shared" si="1"/>
        <v>0</v>
      </c>
      <c r="N13" s="23">
        <f t="shared" si="2"/>
        <v>0</v>
      </c>
    </row>
    <row r="14" spans="1:17" x14ac:dyDescent="0.35">
      <c r="A14" s="44">
        <v>28058652</v>
      </c>
      <c r="B14" s="32" t="s">
        <v>455</v>
      </c>
      <c r="C14" s="35" t="s">
        <v>191</v>
      </c>
      <c r="D14" s="3">
        <v>10</v>
      </c>
      <c r="E14" s="31">
        <v>14</v>
      </c>
      <c r="F14" s="70">
        <v>14657.169409545715</v>
      </c>
      <c r="G14" s="70">
        <v>17735.174985550315</v>
      </c>
      <c r="H14" s="24"/>
      <c r="I14" s="24"/>
      <c r="J14" s="24"/>
      <c r="L14" s="23">
        <f t="shared" si="0"/>
        <v>0</v>
      </c>
      <c r="M14" s="22">
        <f t="shared" si="1"/>
        <v>0</v>
      </c>
      <c r="N14" s="23">
        <f t="shared" si="2"/>
        <v>0</v>
      </c>
    </row>
    <row r="15" spans="1:17" x14ac:dyDescent="0.35">
      <c r="A15" s="44">
        <v>28042073</v>
      </c>
      <c r="B15" s="32" t="s">
        <v>531</v>
      </c>
      <c r="C15" s="35" t="s">
        <v>191</v>
      </c>
      <c r="D15" s="3">
        <v>10</v>
      </c>
      <c r="E15" s="31">
        <v>7</v>
      </c>
      <c r="F15" s="70">
        <v>7328.5847047728575</v>
      </c>
      <c r="G15" s="70">
        <v>8867.5874927751574</v>
      </c>
      <c r="H15" s="24"/>
      <c r="I15" s="24"/>
      <c r="J15" s="24"/>
      <c r="L15" s="23">
        <f t="shared" si="0"/>
        <v>0</v>
      </c>
      <c r="M15" s="22">
        <f t="shared" si="1"/>
        <v>0</v>
      </c>
      <c r="N15" s="23">
        <f t="shared" si="2"/>
        <v>0</v>
      </c>
    </row>
    <row r="16" spans="1:17" x14ac:dyDescent="0.35">
      <c r="F16" s="76"/>
      <c r="G16" s="76"/>
    </row>
    <row r="17" spans="5:7" x14ac:dyDescent="0.35">
      <c r="E17" s="25" t="s">
        <v>204</v>
      </c>
      <c r="F17" s="72">
        <f>SUM(F7:F15)</f>
        <v>126679.8213253594</v>
      </c>
      <c r="G17" s="72">
        <f>SUM(G7:G15)</f>
        <v>153282.58380368486</v>
      </c>
    </row>
  </sheetData>
  <mergeCells count="3">
    <mergeCell ref="A1:C1"/>
    <mergeCell ref="A2:C5"/>
    <mergeCell ref="H3:N3"/>
  </mergeCells>
  <pageMargins left="0.7" right="0.7" top="0.75" bottom="0.75" header="0.3" footer="0.3"/>
  <pageSetup paperSize="9" orientation="portrait" r:id="rId1"/>
  <legacy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topLeftCell="D4" workbookViewId="0">
      <selection activeCell="G7" sqref="G7:G15"/>
    </sheetView>
  </sheetViews>
  <sheetFormatPr baseColWidth="10" defaultRowHeight="14.5" x14ac:dyDescent="0.35"/>
  <cols>
    <col min="1" max="1" width="7.08984375" customWidth="1"/>
    <col min="2" max="2" width="25" customWidth="1"/>
    <col min="3" max="3" width="23.1796875" customWidth="1"/>
    <col min="4" max="4" width="9.36328125" customWidth="1"/>
    <col min="5" max="5" width="7.36328125" customWidth="1"/>
    <col min="6" max="6" width="14.90625" bestFit="1" customWidth="1"/>
    <col min="7" max="7" width="14.81640625" customWidth="1"/>
    <col min="8" max="10" width="11.81640625" customWidth="1"/>
    <col min="11" max="11" width="0.81640625" customWidth="1"/>
    <col min="12" max="12" width="11.6328125" bestFit="1" customWidth="1"/>
    <col min="15" max="15" width="0.81640625" customWidth="1"/>
    <col min="16" max="16" width="11.6328125" customWidth="1"/>
    <col min="17" max="17" width="15.453125" customWidth="1"/>
  </cols>
  <sheetData>
    <row r="1" spans="1:17" ht="35.4" customHeight="1" x14ac:dyDescent="0.35">
      <c r="A1" s="157" t="s">
        <v>196</v>
      </c>
      <c r="B1" s="157"/>
      <c r="C1" s="157"/>
      <c r="E1" s="11" t="s">
        <v>535</v>
      </c>
    </row>
    <row r="2" spans="1:17" ht="12.65" customHeight="1" x14ac:dyDescent="0.35">
      <c r="A2" s="161" t="s">
        <v>193</v>
      </c>
      <c r="B2" s="161"/>
      <c r="C2" s="161"/>
    </row>
    <row r="3" spans="1:17" ht="21.65" customHeight="1" x14ac:dyDescent="0.35">
      <c r="A3" s="161"/>
      <c r="B3" s="161"/>
      <c r="C3" s="161"/>
      <c r="D3" s="9"/>
      <c r="E3" s="10" t="s">
        <v>4</v>
      </c>
      <c r="F3" s="12">
        <v>0.21</v>
      </c>
      <c r="H3" s="158" t="s">
        <v>202</v>
      </c>
      <c r="I3" s="159"/>
      <c r="J3" s="159"/>
      <c r="K3" s="159"/>
      <c r="L3" s="159"/>
      <c r="M3" s="159"/>
      <c r="N3" s="160"/>
    </row>
    <row r="4" spans="1:17" ht="11.4" customHeight="1" x14ac:dyDescent="0.35">
      <c r="A4" s="161"/>
      <c r="B4" s="161"/>
      <c r="C4" s="161"/>
      <c r="D4" s="9"/>
    </row>
    <row r="5" spans="1:17" ht="70.25" customHeight="1" x14ac:dyDescent="0.35">
      <c r="A5" s="161"/>
      <c r="B5" s="161"/>
      <c r="C5" s="161"/>
      <c r="D5" s="9"/>
      <c r="F5" s="85" t="s">
        <v>342</v>
      </c>
      <c r="G5" s="10" t="s">
        <v>343</v>
      </c>
      <c r="H5" s="10" t="s">
        <v>197</v>
      </c>
      <c r="I5" s="10" t="s">
        <v>198</v>
      </c>
      <c r="J5" s="10" t="s">
        <v>199</v>
      </c>
      <c r="K5" s="13"/>
      <c r="L5" s="10" t="s">
        <v>200</v>
      </c>
      <c r="M5" s="10" t="s">
        <v>4</v>
      </c>
      <c r="N5" s="10" t="s">
        <v>201</v>
      </c>
      <c r="P5" s="17" t="s">
        <v>203</v>
      </c>
      <c r="Q5" s="18">
        <f>SUM(G7:G15)</f>
        <v>154549.38201693847</v>
      </c>
    </row>
    <row r="6" spans="1:17" ht="48" x14ac:dyDescent="0.35">
      <c r="A6" s="7" t="s">
        <v>1</v>
      </c>
      <c r="B6" s="7" t="s">
        <v>2</v>
      </c>
      <c r="C6" s="7" t="s">
        <v>3</v>
      </c>
      <c r="D6" s="7" t="s">
        <v>192</v>
      </c>
      <c r="E6" s="7" t="s">
        <v>194</v>
      </c>
      <c r="F6" s="8" t="s">
        <v>195</v>
      </c>
      <c r="G6" s="8" t="s">
        <v>195</v>
      </c>
      <c r="H6" s="14" t="s">
        <v>195</v>
      </c>
      <c r="I6" s="14" t="s">
        <v>195</v>
      </c>
      <c r="J6" s="14" t="s">
        <v>195</v>
      </c>
      <c r="K6" s="15"/>
      <c r="L6" s="16" t="s">
        <v>195</v>
      </c>
      <c r="M6" s="16" t="s">
        <v>195</v>
      </c>
      <c r="N6" s="16" t="s">
        <v>195</v>
      </c>
      <c r="P6" s="17" t="s">
        <v>202</v>
      </c>
      <c r="Q6" s="18">
        <f>+SUM(N7:N15)</f>
        <v>0</v>
      </c>
    </row>
    <row r="7" spans="1:17" ht="15" customHeight="1" x14ac:dyDescent="0.35">
      <c r="A7" s="44">
        <v>28022207</v>
      </c>
      <c r="B7" s="48" t="s">
        <v>440</v>
      </c>
      <c r="C7" s="92" t="s">
        <v>544</v>
      </c>
      <c r="D7" s="3">
        <v>10</v>
      </c>
      <c r="E7" s="95">
        <v>18</v>
      </c>
      <c r="F7" s="70">
        <v>18844.932097987352</v>
      </c>
      <c r="G7" s="70">
        <v>22802.367838564696</v>
      </c>
      <c r="H7" s="24"/>
      <c r="I7" s="24"/>
      <c r="J7" s="24"/>
      <c r="L7" s="23">
        <f>ROUND((H7+I7+J7),2)</f>
        <v>0</v>
      </c>
      <c r="M7" s="22">
        <f>ROUND(L7*0.21,2)</f>
        <v>0</v>
      </c>
      <c r="N7" s="23">
        <f>SUM(L7:M7)</f>
        <v>0</v>
      </c>
      <c r="P7" s="19"/>
      <c r="Q7" s="20">
        <f>+Q6-Q5</f>
        <v>-154549.38201693847</v>
      </c>
    </row>
    <row r="8" spans="1:17" ht="15" customHeight="1" x14ac:dyDescent="0.35">
      <c r="A8" s="44">
        <v>28038914</v>
      </c>
      <c r="B8" s="47" t="s">
        <v>536</v>
      </c>
      <c r="C8" s="92" t="s">
        <v>183</v>
      </c>
      <c r="D8" s="3">
        <v>10</v>
      </c>
      <c r="E8" s="95">
        <v>15</v>
      </c>
      <c r="F8" s="70">
        <v>15704.110081656123</v>
      </c>
      <c r="G8" s="70">
        <v>19001.973198803909</v>
      </c>
      <c r="H8" s="24"/>
      <c r="I8" s="24"/>
      <c r="J8" s="24"/>
      <c r="L8" s="23">
        <f t="shared" ref="L8:L15" si="0">ROUND((H8+I8+J8),2)</f>
        <v>0</v>
      </c>
      <c r="M8" s="22">
        <f t="shared" ref="M8:M15" si="1">ROUND(L8*0.21,2)</f>
        <v>0</v>
      </c>
      <c r="N8" s="23">
        <f t="shared" ref="N8:N15" si="2">SUM(L8:M8)</f>
        <v>0</v>
      </c>
      <c r="P8" s="19"/>
      <c r="Q8" s="21">
        <f>+Q7/Q5</f>
        <v>-1</v>
      </c>
    </row>
    <row r="9" spans="1:17" ht="15" customHeight="1" x14ac:dyDescent="0.35">
      <c r="A9" s="44">
        <v>28023911</v>
      </c>
      <c r="B9" s="32" t="s">
        <v>537</v>
      </c>
      <c r="C9" s="92" t="s">
        <v>183</v>
      </c>
      <c r="D9" s="39">
        <v>10</v>
      </c>
      <c r="E9" s="95">
        <v>7</v>
      </c>
      <c r="F9" s="84">
        <v>7328.5847047728575</v>
      </c>
      <c r="G9" s="84">
        <v>8867.5874927751574</v>
      </c>
      <c r="H9" s="30"/>
      <c r="I9" s="30"/>
      <c r="J9" s="30"/>
      <c r="L9" s="41"/>
      <c r="M9" s="42"/>
      <c r="N9" s="41"/>
      <c r="P9" s="19"/>
      <c r="Q9" s="21"/>
    </row>
    <row r="10" spans="1:17" ht="15" customHeight="1" x14ac:dyDescent="0.35">
      <c r="A10" s="44">
        <v>28059279</v>
      </c>
      <c r="B10" s="32" t="s">
        <v>538</v>
      </c>
      <c r="C10" s="93" t="s">
        <v>545</v>
      </c>
      <c r="D10" s="39">
        <v>10</v>
      </c>
      <c r="E10" s="95">
        <v>8</v>
      </c>
      <c r="F10" s="84">
        <v>8375.5253768832663</v>
      </c>
      <c r="G10" s="84">
        <v>10134.385706028752</v>
      </c>
      <c r="H10" s="30"/>
      <c r="I10" s="30"/>
      <c r="J10" s="30"/>
      <c r="L10" s="41"/>
      <c r="M10" s="42"/>
      <c r="N10" s="41"/>
      <c r="P10" s="19"/>
      <c r="Q10" s="21"/>
    </row>
    <row r="11" spans="1:17" ht="15" customHeight="1" x14ac:dyDescent="0.35">
      <c r="A11" s="44">
        <v>28028684</v>
      </c>
      <c r="B11" s="32" t="s">
        <v>539</v>
      </c>
      <c r="C11" s="94" t="s">
        <v>181</v>
      </c>
      <c r="D11" s="3">
        <v>10</v>
      </c>
      <c r="E11" s="95">
        <v>7</v>
      </c>
      <c r="F11" s="70">
        <v>7328.5847047728575</v>
      </c>
      <c r="G11" s="70">
        <v>8867.5874927751574</v>
      </c>
      <c r="H11" s="24"/>
      <c r="I11" s="24"/>
      <c r="J11" s="24"/>
      <c r="L11" s="23">
        <f t="shared" si="0"/>
        <v>0</v>
      </c>
      <c r="M11" s="22">
        <f t="shared" si="1"/>
        <v>0</v>
      </c>
      <c r="N11" s="23">
        <f t="shared" si="2"/>
        <v>0</v>
      </c>
    </row>
    <row r="12" spans="1:17" ht="15" customHeight="1" x14ac:dyDescent="0.35">
      <c r="A12" s="44">
        <v>28037089</v>
      </c>
      <c r="B12" s="32" t="s">
        <v>540</v>
      </c>
      <c r="C12" s="94" t="s">
        <v>546</v>
      </c>
      <c r="D12" s="3">
        <v>10</v>
      </c>
      <c r="E12" s="95">
        <v>26</v>
      </c>
      <c r="F12" s="70">
        <v>27220.457474870615</v>
      </c>
      <c r="G12" s="70">
        <v>32936.753544593441</v>
      </c>
      <c r="H12" s="24"/>
      <c r="I12" s="24"/>
      <c r="J12" s="24"/>
      <c r="L12" s="23">
        <f t="shared" si="0"/>
        <v>0</v>
      </c>
      <c r="M12" s="22">
        <f t="shared" si="1"/>
        <v>0</v>
      </c>
      <c r="N12" s="23">
        <f t="shared" si="2"/>
        <v>0</v>
      </c>
    </row>
    <row r="13" spans="1:17" ht="15" customHeight="1" x14ac:dyDescent="0.35">
      <c r="A13" s="44">
        <v>28045839</v>
      </c>
      <c r="B13" s="32" t="s">
        <v>541</v>
      </c>
      <c r="C13" s="94" t="s">
        <v>547</v>
      </c>
      <c r="D13" s="3">
        <v>10</v>
      </c>
      <c r="E13" s="95">
        <v>14</v>
      </c>
      <c r="F13" s="70">
        <v>14657.169409545715</v>
      </c>
      <c r="G13" s="70">
        <v>17735.174985550315</v>
      </c>
      <c r="H13" s="24"/>
      <c r="I13" s="24"/>
      <c r="J13" s="24"/>
      <c r="L13" s="23">
        <f t="shared" si="0"/>
        <v>0</v>
      </c>
      <c r="M13" s="22">
        <f t="shared" si="1"/>
        <v>0</v>
      </c>
      <c r="N13" s="23">
        <f t="shared" si="2"/>
        <v>0</v>
      </c>
    </row>
    <row r="14" spans="1:17" ht="15" customHeight="1" x14ac:dyDescent="0.35">
      <c r="A14" s="44">
        <v>28046303</v>
      </c>
      <c r="B14" s="32" t="s">
        <v>542</v>
      </c>
      <c r="C14" s="94" t="s">
        <v>548</v>
      </c>
      <c r="D14" s="3">
        <v>10</v>
      </c>
      <c r="E14" s="95">
        <v>7</v>
      </c>
      <c r="F14" s="70">
        <v>7328.5847047728575</v>
      </c>
      <c r="G14" s="70">
        <v>8867.5874927751574</v>
      </c>
      <c r="H14" s="24"/>
      <c r="I14" s="24"/>
      <c r="J14" s="24"/>
      <c r="L14" s="23">
        <f t="shared" si="0"/>
        <v>0</v>
      </c>
      <c r="M14" s="22">
        <f t="shared" si="1"/>
        <v>0</v>
      </c>
      <c r="N14" s="23">
        <f t="shared" si="2"/>
        <v>0</v>
      </c>
    </row>
    <row r="15" spans="1:17" ht="15" customHeight="1" x14ac:dyDescent="0.35">
      <c r="A15" s="44">
        <v>28050562</v>
      </c>
      <c r="B15" s="32" t="s">
        <v>543</v>
      </c>
      <c r="C15" s="94" t="s">
        <v>549</v>
      </c>
      <c r="D15" s="3">
        <v>10</v>
      </c>
      <c r="E15" s="95">
        <v>20</v>
      </c>
      <c r="F15" s="70">
        <v>20938.813442208168</v>
      </c>
      <c r="G15" s="70">
        <v>25335.964265071882</v>
      </c>
      <c r="H15" s="24"/>
      <c r="I15" s="24"/>
      <c r="J15" s="24"/>
      <c r="L15" s="23">
        <f t="shared" si="0"/>
        <v>0</v>
      </c>
      <c r="M15" s="22">
        <f t="shared" si="1"/>
        <v>0</v>
      </c>
      <c r="N15" s="23">
        <f t="shared" si="2"/>
        <v>0</v>
      </c>
    </row>
    <row r="16" spans="1:17" x14ac:dyDescent="0.35">
      <c r="F16" s="71"/>
      <c r="G16" s="71"/>
    </row>
    <row r="17" spans="5:7" x14ac:dyDescent="0.35">
      <c r="E17" s="25" t="s">
        <v>204</v>
      </c>
      <c r="F17" s="72">
        <f>SUM(F7:F15)</f>
        <v>127726.76199746982</v>
      </c>
      <c r="G17" s="72">
        <f>SUM(G7:G15)</f>
        <v>154549.38201693847</v>
      </c>
    </row>
  </sheetData>
  <mergeCells count="3">
    <mergeCell ref="A1:C1"/>
    <mergeCell ref="A2:C5"/>
    <mergeCell ref="H3:N3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topLeftCell="C4" workbookViewId="0">
      <selection activeCell="G7" sqref="G7:G12"/>
    </sheetView>
  </sheetViews>
  <sheetFormatPr baseColWidth="10" defaultRowHeight="14.5" x14ac:dyDescent="0.35"/>
  <cols>
    <col min="1" max="1" width="7.08984375" customWidth="1"/>
    <col min="2" max="2" width="25" customWidth="1"/>
    <col min="3" max="3" width="19.08984375" customWidth="1"/>
    <col min="4" max="4" width="9.36328125" customWidth="1"/>
    <col min="5" max="5" width="7.36328125" customWidth="1"/>
    <col min="6" max="6" width="14.90625" bestFit="1" customWidth="1"/>
    <col min="7" max="7" width="14.81640625" customWidth="1"/>
    <col min="8" max="10" width="11.81640625" customWidth="1"/>
    <col min="11" max="11" width="0.81640625" customWidth="1"/>
    <col min="12" max="12" width="11.6328125" bestFit="1" customWidth="1"/>
    <col min="15" max="15" width="0.81640625" customWidth="1"/>
    <col min="16" max="16" width="11.6328125" customWidth="1"/>
    <col min="17" max="17" width="15.453125" customWidth="1"/>
  </cols>
  <sheetData>
    <row r="1" spans="1:17" ht="35.4" customHeight="1" x14ac:dyDescent="0.35">
      <c r="A1" s="157" t="s">
        <v>196</v>
      </c>
      <c r="B1" s="157"/>
      <c r="C1" s="157"/>
      <c r="E1" s="11" t="s">
        <v>550</v>
      </c>
    </row>
    <row r="2" spans="1:17" ht="12.65" customHeight="1" x14ac:dyDescent="0.35">
      <c r="A2" s="161" t="s">
        <v>193</v>
      </c>
      <c r="B2" s="161"/>
      <c r="C2" s="161"/>
    </row>
    <row r="3" spans="1:17" ht="21.65" customHeight="1" x14ac:dyDescent="0.35">
      <c r="A3" s="161"/>
      <c r="B3" s="161"/>
      <c r="C3" s="161"/>
      <c r="D3" s="9"/>
      <c r="E3" s="10" t="s">
        <v>4</v>
      </c>
      <c r="F3" s="12">
        <v>0.21</v>
      </c>
      <c r="H3" s="158" t="s">
        <v>202</v>
      </c>
      <c r="I3" s="159"/>
      <c r="J3" s="159"/>
      <c r="K3" s="159"/>
      <c r="L3" s="159"/>
      <c r="M3" s="159"/>
      <c r="N3" s="160"/>
    </row>
    <row r="4" spans="1:17" ht="11.4" customHeight="1" x14ac:dyDescent="0.35">
      <c r="A4" s="161"/>
      <c r="B4" s="161"/>
      <c r="C4" s="161"/>
      <c r="D4" s="9"/>
    </row>
    <row r="5" spans="1:17" ht="70.25" customHeight="1" x14ac:dyDescent="0.35">
      <c r="A5" s="161"/>
      <c r="B5" s="161"/>
      <c r="C5" s="161"/>
      <c r="D5" s="9"/>
      <c r="F5" s="85" t="s">
        <v>342</v>
      </c>
      <c r="G5" s="10" t="s">
        <v>343</v>
      </c>
      <c r="H5" s="10" t="s">
        <v>197</v>
      </c>
      <c r="I5" s="10" t="s">
        <v>198</v>
      </c>
      <c r="J5" s="10" t="s">
        <v>199</v>
      </c>
      <c r="K5" s="13"/>
      <c r="L5" s="10" t="s">
        <v>200</v>
      </c>
      <c r="M5" s="10" t="s">
        <v>4</v>
      </c>
      <c r="N5" s="10" t="s">
        <v>201</v>
      </c>
      <c r="P5" s="17" t="s">
        <v>203</v>
      </c>
      <c r="Q5" s="18">
        <f>SUM(G7:G12)</f>
        <v>86142.278501244393</v>
      </c>
    </row>
    <row r="6" spans="1:17" ht="48" x14ac:dyDescent="0.35">
      <c r="A6" s="7" t="s">
        <v>1</v>
      </c>
      <c r="B6" s="7" t="s">
        <v>2</v>
      </c>
      <c r="C6" s="7" t="s">
        <v>3</v>
      </c>
      <c r="D6" s="7" t="s">
        <v>192</v>
      </c>
      <c r="E6" s="7" t="s">
        <v>194</v>
      </c>
      <c r="F6" s="8" t="s">
        <v>195</v>
      </c>
      <c r="G6" s="8" t="s">
        <v>195</v>
      </c>
      <c r="H6" s="14" t="s">
        <v>195</v>
      </c>
      <c r="I6" s="14" t="s">
        <v>195</v>
      </c>
      <c r="J6" s="14" t="s">
        <v>195</v>
      </c>
      <c r="K6" s="15"/>
      <c r="L6" s="16" t="s">
        <v>195</v>
      </c>
      <c r="M6" s="16" t="s">
        <v>195</v>
      </c>
      <c r="N6" s="16" t="s">
        <v>195</v>
      </c>
      <c r="P6" s="17" t="s">
        <v>202</v>
      </c>
      <c r="Q6" s="18">
        <f>+SUM(N7:N12)</f>
        <v>0</v>
      </c>
    </row>
    <row r="7" spans="1:17" x14ac:dyDescent="0.35">
      <c r="A7" s="96">
        <v>28057684</v>
      </c>
      <c r="B7" s="97" t="s">
        <v>182</v>
      </c>
      <c r="C7" s="98" t="s">
        <v>183</v>
      </c>
      <c r="D7" s="3">
        <v>10</v>
      </c>
      <c r="E7" s="99">
        <v>3</v>
      </c>
      <c r="F7" s="5">
        <v>3140.8220163312249</v>
      </c>
      <c r="G7" s="5">
        <v>3800.394639760782</v>
      </c>
      <c r="H7" s="24"/>
      <c r="I7" s="24"/>
      <c r="J7" s="24"/>
      <c r="L7" s="23">
        <f>ROUND((H7+I7+J7),2)</f>
        <v>0</v>
      </c>
      <c r="M7" s="22">
        <f>ROUND(L7*0.21,2)</f>
        <v>0</v>
      </c>
      <c r="N7" s="23">
        <f>SUM(L7:M7)</f>
        <v>0</v>
      </c>
      <c r="P7" s="19"/>
      <c r="Q7" s="20">
        <f>+Q6-Q5</f>
        <v>-86142.278501244393</v>
      </c>
    </row>
    <row r="8" spans="1:17" x14ac:dyDescent="0.35">
      <c r="A8" s="96">
        <v>28044306</v>
      </c>
      <c r="B8" s="97" t="s">
        <v>184</v>
      </c>
      <c r="C8" s="98" t="s">
        <v>185</v>
      </c>
      <c r="D8" s="3">
        <v>10</v>
      </c>
      <c r="E8" s="99">
        <v>7</v>
      </c>
      <c r="F8" s="5">
        <v>7328.5847047728575</v>
      </c>
      <c r="G8" s="5">
        <v>8867.5874927751574</v>
      </c>
      <c r="H8" s="24"/>
      <c r="I8" s="24"/>
      <c r="J8" s="24"/>
      <c r="L8" s="23">
        <f t="shared" ref="L8:L12" si="0">ROUND((H8+I8+J8),2)</f>
        <v>0</v>
      </c>
      <c r="M8" s="22">
        <f t="shared" ref="M8:M12" si="1">ROUND(L8*0.21,2)</f>
        <v>0</v>
      </c>
      <c r="N8" s="23">
        <f t="shared" ref="N8:N12" si="2">SUM(L8:M8)</f>
        <v>0</v>
      </c>
      <c r="P8" s="19"/>
      <c r="Q8" s="21">
        <f>+Q7/Q5</f>
        <v>-1</v>
      </c>
    </row>
    <row r="9" spans="1:17" x14ac:dyDescent="0.35">
      <c r="A9" s="96">
        <v>28040714</v>
      </c>
      <c r="B9" s="97" t="s">
        <v>186</v>
      </c>
      <c r="C9" s="98" t="s">
        <v>185</v>
      </c>
      <c r="D9" s="3">
        <v>10</v>
      </c>
      <c r="E9" s="99">
        <v>8</v>
      </c>
      <c r="F9" s="5">
        <v>8375.5253768832663</v>
      </c>
      <c r="G9" s="5">
        <v>10134.385706028752</v>
      </c>
      <c r="H9" s="24"/>
      <c r="I9" s="24"/>
      <c r="J9" s="24"/>
      <c r="L9" s="23">
        <f t="shared" si="0"/>
        <v>0</v>
      </c>
      <c r="M9" s="22">
        <f t="shared" si="1"/>
        <v>0</v>
      </c>
      <c r="N9" s="23">
        <f t="shared" si="2"/>
        <v>0</v>
      </c>
    </row>
    <row r="10" spans="1:17" x14ac:dyDescent="0.35">
      <c r="A10" s="96">
        <v>28040787</v>
      </c>
      <c r="B10" s="97" t="s">
        <v>12</v>
      </c>
      <c r="C10" s="98" t="s">
        <v>187</v>
      </c>
      <c r="D10" s="3">
        <v>10</v>
      </c>
      <c r="E10" s="99">
        <v>14</v>
      </c>
      <c r="F10" s="5">
        <v>14657.169409545715</v>
      </c>
      <c r="G10" s="5">
        <v>17735.174985550315</v>
      </c>
      <c r="H10" s="24"/>
      <c r="I10" s="24"/>
      <c r="J10" s="24"/>
      <c r="L10" s="23">
        <f t="shared" si="0"/>
        <v>0</v>
      </c>
      <c r="M10" s="22">
        <f t="shared" si="1"/>
        <v>0</v>
      </c>
      <c r="N10" s="23">
        <f t="shared" si="2"/>
        <v>0</v>
      </c>
    </row>
    <row r="11" spans="1:17" x14ac:dyDescent="0.35">
      <c r="A11" s="96">
        <v>28046251</v>
      </c>
      <c r="B11" s="97" t="s">
        <v>188</v>
      </c>
      <c r="C11" s="98" t="s">
        <v>189</v>
      </c>
      <c r="D11" s="3">
        <v>10</v>
      </c>
      <c r="E11" s="99">
        <v>17</v>
      </c>
      <c r="F11" s="5">
        <v>17797.991425876942</v>
      </c>
      <c r="G11" s="5">
        <v>21535.569625311102</v>
      </c>
      <c r="H11" s="24"/>
      <c r="I11" s="24"/>
      <c r="J11" s="24"/>
      <c r="L11" s="23">
        <f t="shared" si="0"/>
        <v>0</v>
      </c>
      <c r="M11" s="22">
        <f t="shared" si="1"/>
        <v>0</v>
      </c>
      <c r="N11" s="23">
        <f t="shared" si="2"/>
        <v>0</v>
      </c>
    </row>
    <row r="12" spans="1:17" x14ac:dyDescent="0.35">
      <c r="A12" s="96">
        <v>28032501</v>
      </c>
      <c r="B12" s="97" t="s">
        <v>190</v>
      </c>
      <c r="C12" s="98" t="s">
        <v>191</v>
      </c>
      <c r="D12" s="3">
        <v>10</v>
      </c>
      <c r="E12" s="99">
        <v>19</v>
      </c>
      <c r="F12" s="5">
        <v>19891.872770097758</v>
      </c>
      <c r="G12" s="5">
        <v>24069.166051818287</v>
      </c>
      <c r="H12" s="24"/>
      <c r="I12" s="24"/>
      <c r="J12" s="24"/>
      <c r="L12" s="23">
        <f t="shared" si="0"/>
        <v>0</v>
      </c>
      <c r="M12" s="22">
        <f t="shared" si="1"/>
        <v>0</v>
      </c>
      <c r="N12" s="23">
        <f t="shared" si="2"/>
        <v>0</v>
      </c>
    </row>
    <row r="14" spans="1:17" x14ac:dyDescent="0.35">
      <c r="E14" s="25" t="s">
        <v>204</v>
      </c>
      <c r="F14" s="26">
        <f>SUM(F7:F12)</f>
        <v>71191.965703507769</v>
      </c>
      <c r="G14" s="26">
        <f>SUM(G7:G12)</f>
        <v>86142.278501244393</v>
      </c>
    </row>
  </sheetData>
  <mergeCells count="3">
    <mergeCell ref="A1:C1"/>
    <mergeCell ref="A2:C5"/>
    <mergeCell ref="H3:N3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topLeftCell="D4" workbookViewId="0">
      <selection activeCell="G7" sqref="G7:G15"/>
    </sheetView>
  </sheetViews>
  <sheetFormatPr baseColWidth="10" defaultRowHeight="14.5" x14ac:dyDescent="0.35"/>
  <cols>
    <col min="1" max="1" width="7.08984375" customWidth="1"/>
    <col min="2" max="2" width="25" customWidth="1"/>
    <col min="3" max="3" width="19.08984375" customWidth="1"/>
    <col min="4" max="4" width="9.36328125" customWidth="1"/>
    <col min="5" max="5" width="7.36328125" customWidth="1"/>
    <col min="6" max="6" width="14.90625" bestFit="1" customWidth="1"/>
    <col min="7" max="7" width="14.81640625" customWidth="1"/>
    <col min="8" max="10" width="11.81640625" customWidth="1"/>
    <col min="11" max="11" width="0.81640625" customWidth="1"/>
    <col min="12" max="12" width="11.6328125" bestFit="1" customWidth="1"/>
    <col min="15" max="15" width="0.81640625" customWidth="1"/>
    <col min="16" max="16" width="11.6328125" customWidth="1"/>
    <col min="17" max="17" width="15.453125" customWidth="1"/>
  </cols>
  <sheetData>
    <row r="1" spans="1:17" ht="35.4" customHeight="1" x14ac:dyDescent="0.35">
      <c r="A1" s="157" t="s">
        <v>196</v>
      </c>
      <c r="B1" s="157"/>
      <c r="C1" s="157"/>
      <c r="E1" s="11" t="s">
        <v>551</v>
      </c>
    </row>
    <row r="2" spans="1:17" ht="12.65" customHeight="1" x14ac:dyDescent="0.35">
      <c r="A2" s="161" t="s">
        <v>193</v>
      </c>
      <c r="B2" s="161"/>
      <c r="C2" s="161"/>
    </row>
    <row r="3" spans="1:17" ht="21.65" customHeight="1" x14ac:dyDescent="0.35">
      <c r="A3" s="161"/>
      <c r="B3" s="161"/>
      <c r="C3" s="161"/>
      <c r="D3" s="9"/>
      <c r="E3" s="10" t="s">
        <v>4</v>
      </c>
      <c r="F3" s="12">
        <v>0.21</v>
      </c>
      <c r="H3" s="158" t="s">
        <v>202</v>
      </c>
      <c r="I3" s="159"/>
      <c r="J3" s="159"/>
      <c r="K3" s="159"/>
      <c r="L3" s="159"/>
      <c r="M3" s="159"/>
      <c r="N3" s="160"/>
    </row>
    <row r="4" spans="1:17" ht="11.4" customHeight="1" x14ac:dyDescent="0.35">
      <c r="A4" s="161"/>
      <c r="B4" s="161"/>
      <c r="C4" s="161"/>
      <c r="D4" s="9"/>
    </row>
    <row r="5" spans="1:17" ht="70.25" customHeight="1" x14ac:dyDescent="0.35">
      <c r="A5" s="161"/>
      <c r="B5" s="161"/>
      <c r="C5" s="161"/>
      <c r="D5" s="9"/>
      <c r="F5" s="85" t="s">
        <v>342</v>
      </c>
      <c r="G5" s="10" t="s">
        <v>343</v>
      </c>
      <c r="H5" s="10" t="s">
        <v>197</v>
      </c>
      <c r="I5" s="10" t="s">
        <v>198</v>
      </c>
      <c r="J5" s="10" t="s">
        <v>199</v>
      </c>
      <c r="K5" s="13"/>
      <c r="L5" s="10" t="s">
        <v>200</v>
      </c>
      <c r="M5" s="10" t="s">
        <v>4</v>
      </c>
      <c r="N5" s="10" t="s">
        <v>201</v>
      </c>
      <c r="P5" s="17" t="s">
        <v>203</v>
      </c>
      <c r="Q5" s="18">
        <f>SUM(G7:G15)</f>
        <v>62073.112449426117</v>
      </c>
    </row>
    <row r="6" spans="1:17" ht="48" x14ac:dyDescent="0.35">
      <c r="A6" s="7" t="s">
        <v>1</v>
      </c>
      <c r="B6" s="7" t="s">
        <v>2</v>
      </c>
      <c r="C6" s="7" t="s">
        <v>3</v>
      </c>
      <c r="D6" s="7" t="s">
        <v>192</v>
      </c>
      <c r="E6" s="7" t="s">
        <v>194</v>
      </c>
      <c r="F6" s="8" t="s">
        <v>195</v>
      </c>
      <c r="G6" s="8" t="s">
        <v>195</v>
      </c>
      <c r="H6" s="14" t="s">
        <v>195</v>
      </c>
      <c r="I6" s="14" t="s">
        <v>195</v>
      </c>
      <c r="J6" s="14" t="s">
        <v>195</v>
      </c>
      <c r="K6" s="15"/>
      <c r="L6" s="16" t="s">
        <v>195</v>
      </c>
      <c r="M6" s="16" t="s">
        <v>195</v>
      </c>
      <c r="N6" s="16" t="s">
        <v>195</v>
      </c>
      <c r="P6" s="17" t="s">
        <v>202</v>
      </c>
      <c r="Q6" s="18">
        <f>+SUM(N7:N15)</f>
        <v>0</v>
      </c>
    </row>
    <row r="7" spans="1:17" x14ac:dyDescent="0.35">
      <c r="A7" s="108">
        <v>28045281</v>
      </c>
      <c r="B7" s="109" t="s">
        <v>552</v>
      </c>
      <c r="C7" s="111" t="s">
        <v>561</v>
      </c>
      <c r="D7" s="3">
        <v>10</v>
      </c>
      <c r="E7" s="112">
        <v>4</v>
      </c>
      <c r="F7" s="70">
        <v>4187.7626884416331</v>
      </c>
      <c r="G7" s="70">
        <v>5067.1928530143759</v>
      </c>
      <c r="H7" s="24"/>
      <c r="I7" s="24"/>
      <c r="J7" s="24"/>
      <c r="L7" s="23">
        <f>ROUND((H7+I7+J7),2)</f>
        <v>0</v>
      </c>
      <c r="M7" s="22">
        <f>ROUND(L7*0.21,2)</f>
        <v>0</v>
      </c>
      <c r="N7" s="23">
        <f>SUM(L7:M7)</f>
        <v>0</v>
      </c>
      <c r="P7" s="19"/>
      <c r="Q7" s="20">
        <f>+Q6-Q5</f>
        <v>-62073.112449426117</v>
      </c>
    </row>
    <row r="8" spans="1:17" x14ac:dyDescent="0.35">
      <c r="A8" s="108">
        <v>28060971</v>
      </c>
      <c r="B8" s="110" t="s">
        <v>553</v>
      </c>
      <c r="C8" s="111" t="s">
        <v>562</v>
      </c>
      <c r="D8" s="102">
        <v>10</v>
      </c>
      <c r="E8" s="112">
        <v>4</v>
      </c>
      <c r="F8" s="113">
        <v>4187.7626884416331</v>
      </c>
      <c r="G8" s="113">
        <v>5067.1928530143759</v>
      </c>
      <c r="H8" s="105"/>
      <c r="I8" s="105"/>
      <c r="J8" s="105"/>
      <c r="L8" s="106"/>
      <c r="M8" s="107"/>
      <c r="N8" s="106"/>
      <c r="P8" s="19"/>
      <c r="Q8" s="20"/>
    </row>
    <row r="9" spans="1:17" x14ac:dyDescent="0.35">
      <c r="A9" s="108">
        <v>28059383</v>
      </c>
      <c r="B9" s="110" t="s">
        <v>554</v>
      </c>
      <c r="C9" s="111" t="s">
        <v>563</v>
      </c>
      <c r="D9" s="102">
        <v>10</v>
      </c>
      <c r="E9" s="112">
        <v>4</v>
      </c>
      <c r="F9" s="113">
        <v>4187.7626884416331</v>
      </c>
      <c r="G9" s="113">
        <v>5067.1928530143759</v>
      </c>
      <c r="H9" s="105"/>
      <c r="I9" s="105"/>
      <c r="J9" s="105"/>
      <c r="L9" s="106"/>
      <c r="M9" s="107"/>
      <c r="N9" s="106"/>
      <c r="P9" s="19"/>
      <c r="Q9" s="20"/>
    </row>
    <row r="10" spans="1:17" x14ac:dyDescent="0.35">
      <c r="A10" s="108">
        <v>28045621</v>
      </c>
      <c r="B10" s="110" t="s">
        <v>555</v>
      </c>
      <c r="C10" s="111" t="s">
        <v>564</v>
      </c>
      <c r="D10" s="3">
        <v>10</v>
      </c>
      <c r="E10" s="112">
        <v>4</v>
      </c>
      <c r="F10" s="70">
        <v>4187.7626884416331</v>
      </c>
      <c r="G10" s="70">
        <v>5067.1928530143759</v>
      </c>
      <c r="H10" s="24"/>
      <c r="I10" s="24"/>
      <c r="J10" s="24"/>
      <c r="L10" s="23">
        <f t="shared" ref="L10:L15" si="0">ROUND((H10+I10+J10),2)</f>
        <v>0</v>
      </c>
      <c r="M10" s="22">
        <f t="shared" ref="M10:M15" si="1">ROUND(L10*0.21,2)</f>
        <v>0</v>
      </c>
      <c r="N10" s="23">
        <f t="shared" ref="N10:N15" si="2">SUM(L10:M10)</f>
        <v>0</v>
      </c>
      <c r="P10" s="19"/>
      <c r="Q10" s="21">
        <f>+Q7/Q5</f>
        <v>-1</v>
      </c>
    </row>
    <row r="11" spans="1:17" x14ac:dyDescent="0.35">
      <c r="A11" s="108">
        <v>28057672</v>
      </c>
      <c r="B11" s="110" t="s">
        <v>556</v>
      </c>
      <c r="C11" s="111" t="s">
        <v>565</v>
      </c>
      <c r="D11" s="3">
        <v>10</v>
      </c>
      <c r="E11" s="112">
        <v>4</v>
      </c>
      <c r="F11" s="70">
        <v>4187.7626884416331</v>
      </c>
      <c r="G11" s="70">
        <v>5067.1928530143759</v>
      </c>
      <c r="H11" s="24"/>
      <c r="I11" s="24"/>
      <c r="J11" s="24"/>
      <c r="L11" s="23">
        <f t="shared" si="0"/>
        <v>0</v>
      </c>
      <c r="M11" s="22">
        <f t="shared" si="1"/>
        <v>0</v>
      </c>
      <c r="N11" s="23">
        <f t="shared" si="2"/>
        <v>0</v>
      </c>
    </row>
    <row r="12" spans="1:17" x14ac:dyDescent="0.35">
      <c r="A12" s="108">
        <v>28039943</v>
      </c>
      <c r="B12" s="109" t="s">
        <v>557</v>
      </c>
      <c r="C12" s="111" t="s">
        <v>565</v>
      </c>
      <c r="D12" s="3">
        <v>10</v>
      </c>
      <c r="E12" s="112">
        <v>17</v>
      </c>
      <c r="F12" s="70">
        <v>17797.991425876942</v>
      </c>
      <c r="G12" s="70">
        <v>21535.569625311102</v>
      </c>
      <c r="H12" s="24"/>
      <c r="I12" s="24"/>
      <c r="J12" s="24"/>
      <c r="L12" s="23">
        <f t="shared" si="0"/>
        <v>0</v>
      </c>
      <c r="M12" s="22">
        <f t="shared" si="1"/>
        <v>0</v>
      </c>
      <c r="N12" s="23">
        <f t="shared" si="2"/>
        <v>0</v>
      </c>
    </row>
    <row r="13" spans="1:17" x14ac:dyDescent="0.35">
      <c r="A13" s="108">
        <v>28042887</v>
      </c>
      <c r="B13" s="109" t="s">
        <v>558</v>
      </c>
      <c r="C13" s="111" t="s">
        <v>566</v>
      </c>
      <c r="D13" s="3">
        <v>10</v>
      </c>
      <c r="E13" s="112">
        <v>4</v>
      </c>
      <c r="F13" s="70">
        <v>4187.7626884416331</v>
      </c>
      <c r="G13" s="70">
        <v>5067.1928530143759</v>
      </c>
      <c r="H13" s="24"/>
      <c r="I13" s="24"/>
      <c r="J13" s="24"/>
      <c r="L13" s="23">
        <f t="shared" si="0"/>
        <v>0</v>
      </c>
      <c r="M13" s="22">
        <f t="shared" si="1"/>
        <v>0</v>
      </c>
      <c r="N13" s="23">
        <f t="shared" si="2"/>
        <v>0</v>
      </c>
    </row>
    <row r="14" spans="1:17" x14ac:dyDescent="0.35">
      <c r="A14" s="108">
        <v>28059395</v>
      </c>
      <c r="B14" s="109" t="s">
        <v>559</v>
      </c>
      <c r="C14" s="111" t="s">
        <v>567</v>
      </c>
      <c r="D14" s="3">
        <v>10</v>
      </c>
      <c r="E14" s="112">
        <v>4</v>
      </c>
      <c r="F14" s="70">
        <v>4187.7626884416331</v>
      </c>
      <c r="G14" s="70">
        <v>5067.1928530143759</v>
      </c>
      <c r="H14" s="24"/>
      <c r="I14" s="24"/>
      <c r="J14" s="24"/>
      <c r="L14" s="23">
        <f t="shared" si="0"/>
        <v>0</v>
      </c>
      <c r="M14" s="22">
        <f t="shared" si="1"/>
        <v>0</v>
      </c>
      <c r="N14" s="23">
        <f t="shared" si="2"/>
        <v>0</v>
      </c>
    </row>
    <row r="15" spans="1:17" x14ac:dyDescent="0.35">
      <c r="A15" s="108">
        <v>28059371</v>
      </c>
      <c r="B15" s="110" t="s">
        <v>560</v>
      </c>
      <c r="C15" s="111" t="s">
        <v>568</v>
      </c>
      <c r="D15" s="3">
        <v>10</v>
      </c>
      <c r="E15" s="112">
        <v>4</v>
      </c>
      <c r="F15" s="70">
        <v>4187.7626884416331</v>
      </c>
      <c r="G15" s="70">
        <v>5067.1928530143759</v>
      </c>
      <c r="H15" s="24"/>
      <c r="I15" s="24"/>
      <c r="J15" s="24"/>
      <c r="L15" s="23">
        <f t="shared" si="0"/>
        <v>0</v>
      </c>
      <c r="M15" s="22">
        <f t="shared" si="1"/>
        <v>0</v>
      </c>
      <c r="N15" s="23">
        <f t="shared" si="2"/>
        <v>0</v>
      </c>
    </row>
    <row r="16" spans="1:17" x14ac:dyDescent="0.35">
      <c r="F16" s="76"/>
      <c r="G16" s="76"/>
    </row>
    <row r="17" spans="5:7" x14ac:dyDescent="0.35">
      <c r="E17" s="25" t="s">
        <v>204</v>
      </c>
      <c r="F17" s="72">
        <f>SUM(F7:F15)</f>
        <v>51300.09293341</v>
      </c>
      <c r="G17" s="72">
        <f>SUM(G7:G15)</f>
        <v>62073.112449426117</v>
      </c>
    </row>
  </sheetData>
  <mergeCells count="3">
    <mergeCell ref="A1:C1"/>
    <mergeCell ref="A2:C5"/>
    <mergeCell ref="H3:N3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topLeftCell="D1" workbookViewId="0">
      <selection activeCell="G7" sqref="G7:G17"/>
    </sheetView>
  </sheetViews>
  <sheetFormatPr baseColWidth="10" defaultRowHeight="14.5" x14ac:dyDescent="0.35"/>
  <cols>
    <col min="1" max="1" width="7.08984375" customWidth="1"/>
    <col min="2" max="2" width="29.08984375" customWidth="1"/>
    <col min="3" max="3" width="19.08984375" customWidth="1"/>
    <col min="4" max="4" width="9.36328125" customWidth="1"/>
    <col min="5" max="5" width="7.36328125" customWidth="1"/>
    <col min="6" max="6" width="14.90625" bestFit="1" customWidth="1"/>
    <col min="7" max="7" width="14.81640625" customWidth="1"/>
    <col min="8" max="10" width="11.81640625" customWidth="1"/>
    <col min="11" max="11" width="0.81640625" customWidth="1"/>
    <col min="12" max="12" width="11.6328125" bestFit="1" customWidth="1"/>
    <col min="15" max="15" width="0.81640625" customWidth="1"/>
    <col min="16" max="16" width="11.6328125" customWidth="1"/>
    <col min="17" max="17" width="15.453125" customWidth="1"/>
  </cols>
  <sheetData>
    <row r="1" spans="1:17" ht="35.4" customHeight="1" x14ac:dyDescent="0.35">
      <c r="A1" s="157" t="s">
        <v>196</v>
      </c>
      <c r="B1" s="157"/>
      <c r="C1" s="157"/>
      <c r="E1" s="11" t="s">
        <v>569</v>
      </c>
    </row>
    <row r="2" spans="1:17" ht="12.65" customHeight="1" x14ac:dyDescent="0.35">
      <c r="A2" s="161" t="s">
        <v>193</v>
      </c>
      <c r="B2" s="161"/>
      <c r="C2" s="161"/>
    </row>
    <row r="3" spans="1:17" ht="21.65" customHeight="1" x14ac:dyDescent="0.35">
      <c r="A3" s="161"/>
      <c r="B3" s="161"/>
      <c r="C3" s="161"/>
      <c r="D3" s="9"/>
      <c r="E3" s="10" t="s">
        <v>4</v>
      </c>
      <c r="F3" s="12">
        <v>0.21</v>
      </c>
      <c r="H3" s="158" t="s">
        <v>202</v>
      </c>
      <c r="I3" s="159"/>
      <c r="J3" s="159"/>
      <c r="K3" s="159"/>
      <c r="L3" s="159"/>
      <c r="M3" s="159"/>
      <c r="N3" s="160"/>
    </row>
    <row r="4" spans="1:17" ht="11.4" customHeight="1" x14ac:dyDescent="0.35">
      <c r="A4" s="161"/>
      <c r="B4" s="161"/>
      <c r="C4" s="161"/>
      <c r="D4" s="9"/>
    </row>
    <row r="5" spans="1:17" ht="70.25" customHeight="1" x14ac:dyDescent="0.35">
      <c r="A5" s="161"/>
      <c r="B5" s="161"/>
      <c r="C5" s="161"/>
      <c r="D5" s="9"/>
      <c r="F5" s="85" t="s">
        <v>342</v>
      </c>
      <c r="G5" s="10" t="s">
        <v>343</v>
      </c>
      <c r="H5" s="10" t="s">
        <v>197</v>
      </c>
      <c r="I5" s="10" t="s">
        <v>198</v>
      </c>
      <c r="J5" s="10" t="s">
        <v>199</v>
      </c>
      <c r="K5" s="13"/>
      <c r="L5" s="10" t="s">
        <v>200</v>
      </c>
      <c r="M5" s="10" t="s">
        <v>4</v>
      </c>
      <c r="N5" s="10" t="s">
        <v>201</v>
      </c>
      <c r="P5" s="17" t="s">
        <v>203</v>
      </c>
      <c r="Q5" s="18">
        <f>SUM(G7:G17)</f>
        <v>114011.83919282345</v>
      </c>
    </row>
    <row r="6" spans="1:17" ht="48" x14ac:dyDescent="0.35">
      <c r="A6" s="7" t="s">
        <v>1</v>
      </c>
      <c r="B6" s="7" t="s">
        <v>2</v>
      </c>
      <c r="C6" s="7" t="s">
        <v>3</v>
      </c>
      <c r="D6" s="7" t="s">
        <v>192</v>
      </c>
      <c r="E6" s="7" t="s">
        <v>194</v>
      </c>
      <c r="F6" s="8" t="s">
        <v>195</v>
      </c>
      <c r="G6" s="8" t="s">
        <v>195</v>
      </c>
      <c r="H6" s="14" t="s">
        <v>195</v>
      </c>
      <c r="I6" s="14" t="s">
        <v>195</v>
      </c>
      <c r="J6" s="14" t="s">
        <v>195</v>
      </c>
      <c r="K6" s="15"/>
      <c r="L6" s="16" t="s">
        <v>195</v>
      </c>
      <c r="M6" s="16" t="s">
        <v>195</v>
      </c>
      <c r="N6" s="16" t="s">
        <v>195</v>
      </c>
      <c r="P6" s="17" t="s">
        <v>202</v>
      </c>
      <c r="Q6" s="18">
        <f>+SUM(N7:N17)</f>
        <v>0</v>
      </c>
    </row>
    <row r="7" spans="1:17" x14ac:dyDescent="0.35">
      <c r="A7" s="108">
        <v>28004436</v>
      </c>
      <c r="B7" s="110" t="s">
        <v>570</v>
      </c>
      <c r="C7" s="111" t="s">
        <v>581</v>
      </c>
      <c r="D7" s="3">
        <v>10</v>
      </c>
      <c r="E7" s="112">
        <v>7</v>
      </c>
      <c r="F7" s="70">
        <v>7328.5847047728575</v>
      </c>
      <c r="G7" s="70">
        <v>8867.5874927751574</v>
      </c>
      <c r="H7" s="24"/>
      <c r="I7" s="24"/>
      <c r="J7" s="24"/>
      <c r="L7" s="23">
        <f>ROUND((H7+I7+J7),2)</f>
        <v>0</v>
      </c>
      <c r="M7" s="22">
        <f>ROUND(L7*0.21,2)</f>
        <v>0</v>
      </c>
      <c r="N7" s="23">
        <f>SUM(L7:M7)</f>
        <v>0</v>
      </c>
      <c r="P7" s="19"/>
      <c r="Q7" s="20">
        <f>+Q6-Q5</f>
        <v>-114011.83919282345</v>
      </c>
    </row>
    <row r="8" spans="1:17" x14ac:dyDescent="0.35">
      <c r="A8" s="108">
        <v>28039906</v>
      </c>
      <c r="B8" s="110" t="s">
        <v>571</v>
      </c>
      <c r="C8" s="111" t="s">
        <v>581</v>
      </c>
      <c r="D8" s="102">
        <v>10</v>
      </c>
      <c r="E8" s="112">
        <v>12</v>
      </c>
      <c r="F8" s="113">
        <v>12563.288065324899</v>
      </c>
      <c r="G8" s="113">
        <v>15201.578559043128</v>
      </c>
      <c r="H8" s="105"/>
      <c r="I8" s="105"/>
      <c r="J8" s="105"/>
      <c r="L8" s="106"/>
      <c r="M8" s="107"/>
      <c r="N8" s="106"/>
      <c r="P8" s="19"/>
      <c r="Q8" s="20"/>
    </row>
    <row r="9" spans="1:17" x14ac:dyDescent="0.35">
      <c r="A9" s="108">
        <v>28041524</v>
      </c>
      <c r="B9" s="110" t="s">
        <v>572</v>
      </c>
      <c r="C9" s="111" t="s">
        <v>581</v>
      </c>
      <c r="D9" s="102">
        <v>10</v>
      </c>
      <c r="E9" s="112">
        <v>7</v>
      </c>
      <c r="F9" s="113">
        <v>7328.5847047728575</v>
      </c>
      <c r="G9" s="113">
        <v>8867.5874927751574</v>
      </c>
      <c r="H9" s="105"/>
      <c r="I9" s="105"/>
      <c r="J9" s="105"/>
      <c r="L9" s="106"/>
      <c r="M9" s="107"/>
      <c r="N9" s="106"/>
      <c r="P9" s="19"/>
      <c r="Q9" s="20"/>
    </row>
    <row r="10" spans="1:17" x14ac:dyDescent="0.35">
      <c r="A10" s="108">
        <v>28044938</v>
      </c>
      <c r="B10" s="110" t="s">
        <v>573</v>
      </c>
      <c r="C10" s="111" t="s">
        <v>581</v>
      </c>
      <c r="D10" s="102">
        <v>10</v>
      </c>
      <c r="E10" s="112">
        <v>6</v>
      </c>
      <c r="F10" s="113">
        <v>6281.6440326624497</v>
      </c>
      <c r="G10" s="113">
        <v>7600.7892795215639</v>
      </c>
      <c r="H10" s="105"/>
      <c r="I10" s="105"/>
      <c r="J10" s="105"/>
      <c r="L10" s="106"/>
      <c r="M10" s="107"/>
      <c r="N10" s="106"/>
      <c r="P10" s="19"/>
      <c r="Q10" s="20"/>
    </row>
    <row r="11" spans="1:17" x14ac:dyDescent="0.35">
      <c r="A11" s="108">
        <v>28044941</v>
      </c>
      <c r="B11" s="110" t="s">
        <v>574</v>
      </c>
      <c r="C11" s="111" t="s">
        <v>581</v>
      </c>
      <c r="D11" s="102">
        <v>10</v>
      </c>
      <c r="E11" s="112">
        <v>12</v>
      </c>
      <c r="F11" s="113">
        <v>12563.288065324899</v>
      </c>
      <c r="G11" s="113">
        <v>15201.578559043128</v>
      </c>
      <c r="H11" s="105"/>
      <c r="I11" s="105"/>
      <c r="J11" s="105"/>
      <c r="L11" s="106"/>
      <c r="M11" s="107"/>
      <c r="N11" s="106"/>
      <c r="P11" s="19"/>
      <c r="Q11" s="20"/>
    </row>
    <row r="12" spans="1:17" x14ac:dyDescent="0.35">
      <c r="A12" s="108">
        <v>28039918</v>
      </c>
      <c r="B12" s="110" t="s">
        <v>575</v>
      </c>
      <c r="C12" s="111" t="s">
        <v>581</v>
      </c>
      <c r="D12" s="3">
        <v>10</v>
      </c>
      <c r="E12" s="112">
        <v>12</v>
      </c>
      <c r="F12" s="70">
        <v>12563.288065324899</v>
      </c>
      <c r="G12" s="70">
        <v>15201.578559043128</v>
      </c>
      <c r="H12" s="24"/>
      <c r="I12" s="24"/>
      <c r="J12" s="24"/>
      <c r="L12" s="23">
        <f t="shared" ref="L12:L17" si="0">ROUND((H12+I12+J12),2)</f>
        <v>0</v>
      </c>
      <c r="M12" s="22">
        <f t="shared" ref="M12:M17" si="1">ROUND(L12*0.21,2)</f>
        <v>0</v>
      </c>
      <c r="N12" s="23">
        <f t="shared" ref="N12:N17" si="2">SUM(L12:M12)</f>
        <v>0</v>
      </c>
      <c r="P12" s="19"/>
      <c r="Q12" s="21">
        <f>+Q7/Q5</f>
        <v>-1</v>
      </c>
    </row>
    <row r="13" spans="1:17" x14ac:dyDescent="0.35">
      <c r="A13" s="108">
        <v>28039921</v>
      </c>
      <c r="B13" s="110" t="s">
        <v>576</v>
      </c>
      <c r="C13" s="111" t="s">
        <v>581</v>
      </c>
      <c r="D13" s="3">
        <v>10</v>
      </c>
      <c r="E13" s="112">
        <v>7</v>
      </c>
      <c r="F13" s="70">
        <v>7328.5847047728575</v>
      </c>
      <c r="G13" s="70">
        <v>8867.5874927751574</v>
      </c>
      <c r="H13" s="24"/>
      <c r="I13" s="24"/>
      <c r="J13" s="24"/>
      <c r="L13" s="23">
        <f t="shared" si="0"/>
        <v>0</v>
      </c>
      <c r="M13" s="22">
        <f t="shared" si="1"/>
        <v>0</v>
      </c>
      <c r="N13" s="23">
        <f t="shared" si="2"/>
        <v>0</v>
      </c>
    </row>
    <row r="14" spans="1:17" x14ac:dyDescent="0.35">
      <c r="A14" s="108">
        <v>28039931</v>
      </c>
      <c r="B14" s="110" t="s">
        <v>577</v>
      </c>
      <c r="C14" s="111" t="s">
        <v>581</v>
      </c>
      <c r="D14" s="3">
        <v>10</v>
      </c>
      <c r="E14" s="112">
        <v>7</v>
      </c>
      <c r="F14" s="70">
        <v>7328.5847047728575</v>
      </c>
      <c r="G14" s="70">
        <v>8867.5874927751574</v>
      </c>
      <c r="H14" s="24"/>
      <c r="I14" s="24"/>
      <c r="J14" s="24"/>
      <c r="L14" s="23">
        <f t="shared" si="0"/>
        <v>0</v>
      </c>
      <c r="M14" s="22">
        <f t="shared" si="1"/>
        <v>0</v>
      </c>
      <c r="N14" s="23">
        <f t="shared" si="2"/>
        <v>0</v>
      </c>
    </row>
    <row r="15" spans="1:17" x14ac:dyDescent="0.35">
      <c r="A15" s="108">
        <v>28042723</v>
      </c>
      <c r="B15" s="110" t="s">
        <v>578</v>
      </c>
      <c r="C15" s="111" t="s">
        <v>581</v>
      </c>
      <c r="D15" s="3">
        <v>10</v>
      </c>
      <c r="E15" s="112">
        <v>7</v>
      </c>
      <c r="F15" s="70">
        <v>7328.5847047728575</v>
      </c>
      <c r="G15" s="70">
        <v>8867.5874927751574</v>
      </c>
      <c r="H15" s="24"/>
      <c r="I15" s="24"/>
      <c r="J15" s="24"/>
      <c r="L15" s="23">
        <f t="shared" si="0"/>
        <v>0</v>
      </c>
      <c r="M15" s="22">
        <f t="shared" si="1"/>
        <v>0</v>
      </c>
      <c r="N15" s="23">
        <f t="shared" si="2"/>
        <v>0</v>
      </c>
    </row>
    <row r="16" spans="1:17" x14ac:dyDescent="0.35">
      <c r="A16" s="108">
        <v>28044926</v>
      </c>
      <c r="B16" s="110" t="s">
        <v>579</v>
      </c>
      <c r="C16" s="111" t="s">
        <v>581</v>
      </c>
      <c r="D16" s="3">
        <v>10</v>
      </c>
      <c r="E16" s="112">
        <v>7</v>
      </c>
      <c r="F16" s="70">
        <v>7328.5847047728575</v>
      </c>
      <c r="G16" s="70">
        <v>8867.5874927751574</v>
      </c>
      <c r="H16" s="24"/>
      <c r="I16" s="24"/>
      <c r="J16" s="24"/>
      <c r="L16" s="23">
        <f t="shared" si="0"/>
        <v>0</v>
      </c>
      <c r="M16" s="22">
        <f t="shared" si="1"/>
        <v>0</v>
      </c>
      <c r="N16" s="23">
        <f t="shared" si="2"/>
        <v>0</v>
      </c>
    </row>
    <row r="17" spans="1:14" x14ac:dyDescent="0.35">
      <c r="A17" s="108">
        <v>28043272</v>
      </c>
      <c r="B17" s="110" t="s">
        <v>580</v>
      </c>
      <c r="C17" s="111" t="s">
        <v>581</v>
      </c>
      <c r="D17" s="3">
        <v>10</v>
      </c>
      <c r="E17" s="112">
        <v>6</v>
      </c>
      <c r="F17" s="70">
        <v>6281.6440326624497</v>
      </c>
      <c r="G17" s="70">
        <v>7600.7892795215639</v>
      </c>
      <c r="H17" s="24"/>
      <c r="I17" s="24"/>
      <c r="J17" s="24"/>
      <c r="L17" s="23">
        <f t="shared" si="0"/>
        <v>0</v>
      </c>
      <c r="M17" s="22">
        <f t="shared" si="1"/>
        <v>0</v>
      </c>
      <c r="N17" s="23">
        <f t="shared" si="2"/>
        <v>0</v>
      </c>
    </row>
    <row r="18" spans="1:14" x14ac:dyDescent="0.35">
      <c r="F18" s="76"/>
      <c r="G18" s="76"/>
    </row>
    <row r="19" spans="1:14" x14ac:dyDescent="0.35">
      <c r="E19" s="25" t="s">
        <v>204</v>
      </c>
      <c r="F19" s="72">
        <f>SUM(F7:F17)</f>
        <v>94224.660489936752</v>
      </c>
      <c r="G19" s="72">
        <f>SUM(G7:G17)</f>
        <v>114011.83919282345</v>
      </c>
    </row>
  </sheetData>
  <mergeCells count="3">
    <mergeCell ref="A1:C1"/>
    <mergeCell ref="A2:C5"/>
    <mergeCell ref="H3:N3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topLeftCell="C4" workbookViewId="0">
      <selection activeCell="G7" sqref="G7:G15"/>
    </sheetView>
  </sheetViews>
  <sheetFormatPr baseColWidth="10" defaultRowHeight="14.5" x14ac:dyDescent="0.35"/>
  <cols>
    <col min="1" max="1" width="7.08984375" customWidth="1"/>
    <col min="2" max="2" width="25" customWidth="1"/>
    <col min="3" max="3" width="19.08984375" customWidth="1"/>
    <col min="4" max="4" width="9.36328125" customWidth="1"/>
    <col min="5" max="5" width="7.36328125" customWidth="1"/>
    <col min="6" max="6" width="14.90625" bestFit="1" customWidth="1"/>
    <col min="7" max="7" width="14.81640625" customWidth="1"/>
    <col min="8" max="10" width="11.81640625" customWidth="1"/>
    <col min="11" max="11" width="0.81640625" customWidth="1"/>
    <col min="12" max="12" width="11.6328125" bestFit="1" customWidth="1"/>
    <col min="15" max="15" width="0.81640625" customWidth="1"/>
    <col min="16" max="16" width="11.6328125" customWidth="1"/>
    <col min="17" max="17" width="15.453125" customWidth="1"/>
  </cols>
  <sheetData>
    <row r="1" spans="1:17" ht="35.4" customHeight="1" x14ac:dyDescent="0.35">
      <c r="A1" s="157" t="s">
        <v>196</v>
      </c>
      <c r="B1" s="157"/>
      <c r="C1" s="157"/>
      <c r="E1" s="11" t="s">
        <v>582</v>
      </c>
    </row>
    <row r="2" spans="1:17" ht="12.65" customHeight="1" x14ac:dyDescent="0.35">
      <c r="A2" s="161" t="s">
        <v>193</v>
      </c>
      <c r="B2" s="161"/>
      <c r="C2" s="161"/>
    </row>
    <row r="3" spans="1:17" ht="21.65" customHeight="1" x14ac:dyDescent="0.35">
      <c r="A3" s="161"/>
      <c r="B3" s="161"/>
      <c r="C3" s="161"/>
      <c r="D3" s="9"/>
      <c r="E3" s="10" t="s">
        <v>4</v>
      </c>
      <c r="F3" s="12">
        <v>0.21</v>
      </c>
      <c r="H3" s="158" t="s">
        <v>202</v>
      </c>
      <c r="I3" s="159"/>
      <c r="J3" s="159"/>
      <c r="K3" s="159"/>
      <c r="L3" s="159"/>
      <c r="M3" s="159"/>
      <c r="N3" s="160"/>
    </row>
    <row r="4" spans="1:17" ht="11.4" customHeight="1" x14ac:dyDescent="0.35">
      <c r="A4" s="161"/>
      <c r="B4" s="161"/>
      <c r="C4" s="161"/>
      <c r="D4" s="9"/>
    </row>
    <row r="5" spans="1:17" ht="70.25" customHeight="1" x14ac:dyDescent="0.35">
      <c r="A5" s="161"/>
      <c r="B5" s="161"/>
      <c r="C5" s="161"/>
      <c r="D5" s="9"/>
      <c r="F5" s="85" t="s">
        <v>342</v>
      </c>
      <c r="G5" s="10" t="s">
        <v>343</v>
      </c>
      <c r="H5" s="10" t="s">
        <v>197</v>
      </c>
      <c r="I5" s="10" t="s">
        <v>198</v>
      </c>
      <c r="J5" s="10" t="s">
        <v>199</v>
      </c>
      <c r="K5" s="13"/>
      <c r="L5" s="10" t="s">
        <v>200</v>
      </c>
      <c r="M5" s="10" t="s">
        <v>4</v>
      </c>
      <c r="N5" s="10" t="s">
        <v>201</v>
      </c>
      <c r="P5" s="17" t="s">
        <v>203</v>
      </c>
      <c r="Q5" s="18">
        <f>SUM(G7:G15)</f>
        <v>135547.40881813454</v>
      </c>
    </row>
    <row r="6" spans="1:17" ht="48" x14ac:dyDescent="0.35">
      <c r="A6" s="7" t="s">
        <v>1</v>
      </c>
      <c r="B6" s="7" t="s">
        <v>2</v>
      </c>
      <c r="C6" s="7" t="s">
        <v>3</v>
      </c>
      <c r="D6" s="7" t="s">
        <v>192</v>
      </c>
      <c r="E6" s="7" t="s">
        <v>194</v>
      </c>
      <c r="F6" s="8" t="s">
        <v>195</v>
      </c>
      <c r="G6" s="8" t="s">
        <v>195</v>
      </c>
      <c r="H6" s="14" t="s">
        <v>195</v>
      </c>
      <c r="I6" s="14" t="s">
        <v>195</v>
      </c>
      <c r="J6" s="14" t="s">
        <v>195</v>
      </c>
      <c r="K6" s="15"/>
      <c r="L6" s="16" t="s">
        <v>195</v>
      </c>
      <c r="M6" s="16" t="s">
        <v>195</v>
      </c>
      <c r="N6" s="16" t="s">
        <v>195</v>
      </c>
      <c r="P6" s="17" t="s">
        <v>202</v>
      </c>
      <c r="Q6" s="18">
        <f>+SUM(N7:N15)</f>
        <v>0</v>
      </c>
    </row>
    <row r="7" spans="1:17" ht="21" x14ac:dyDescent="0.35">
      <c r="A7" s="108">
        <v>28068736</v>
      </c>
      <c r="B7" s="114" t="s">
        <v>583</v>
      </c>
      <c r="C7" s="120" t="s">
        <v>581</v>
      </c>
      <c r="D7" s="3">
        <v>10</v>
      </c>
      <c r="E7" s="2">
        <v>2</v>
      </c>
      <c r="F7" s="70">
        <v>2093.8813442208166</v>
      </c>
      <c r="G7" s="70">
        <v>2533.596426507188</v>
      </c>
      <c r="H7" s="24"/>
      <c r="I7" s="24"/>
      <c r="J7" s="24"/>
      <c r="L7" s="23">
        <f>ROUND((H7+I7+J7),2)</f>
        <v>0</v>
      </c>
      <c r="M7" s="22">
        <f>ROUND(L7*0.21,2)</f>
        <v>0</v>
      </c>
      <c r="N7" s="23">
        <f>SUM(L7:M7)</f>
        <v>0</v>
      </c>
      <c r="P7" s="19"/>
      <c r="Q7" s="20">
        <f>+Q6-Q5</f>
        <v>-135547.40881813454</v>
      </c>
    </row>
    <row r="8" spans="1:17" x14ac:dyDescent="0.35">
      <c r="A8" s="108">
        <v>28065711</v>
      </c>
      <c r="B8" s="115" t="s">
        <v>584</v>
      </c>
      <c r="C8" s="120" t="s">
        <v>581</v>
      </c>
      <c r="D8" s="3">
        <v>10</v>
      </c>
      <c r="E8" s="2">
        <v>14</v>
      </c>
      <c r="F8" s="70">
        <v>14657.169409545715</v>
      </c>
      <c r="G8" s="70">
        <v>17735.174985550315</v>
      </c>
      <c r="H8" s="24"/>
      <c r="I8" s="24"/>
      <c r="J8" s="24"/>
      <c r="L8" s="23">
        <f t="shared" ref="L8:L15" si="0">ROUND((H8+I8+J8),2)</f>
        <v>0</v>
      </c>
      <c r="M8" s="22">
        <f t="shared" ref="M8:M15" si="1">ROUND(L8*0.21,2)</f>
        <v>0</v>
      </c>
      <c r="N8" s="23">
        <f t="shared" ref="N8:N15" si="2">SUM(L8:M8)</f>
        <v>0</v>
      </c>
      <c r="P8" s="19"/>
      <c r="Q8" s="21">
        <f>+Q7/Q5</f>
        <v>-1</v>
      </c>
    </row>
    <row r="9" spans="1:17" ht="21" x14ac:dyDescent="0.35">
      <c r="A9" s="108">
        <v>28044409</v>
      </c>
      <c r="B9" s="116" t="s">
        <v>585</v>
      </c>
      <c r="C9" s="120" t="s">
        <v>581</v>
      </c>
      <c r="D9" s="102">
        <v>10</v>
      </c>
      <c r="E9" s="103">
        <v>7</v>
      </c>
      <c r="F9" s="113">
        <v>7328.5847047728575</v>
      </c>
      <c r="G9" s="113">
        <v>8867.5874927751574</v>
      </c>
      <c r="H9" s="105"/>
      <c r="I9" s="105"/>
      <c r="J9" s="105"/>
      <c r="L9" s="106"/>
      <c r="M9" s="107"/>
      <c r="N9" s="106"/>
      <c r="P9" s="19"/>
      <c r="Q9" s="21"/>
    </row>
    <row r="10" spans="1:17" x14ac:dyDescent="0.35">
      <c r="A10" s="108">
        <v>28059280</v>
      </c>
      <c r="B10" s="117" t="s">
        <v>586</v>
      </c>
      <c r="C10" s="120" t="s">
        <v>581</v>
      </c>
      <c r="D10" s="102">
        <v>10</v>
      </c>
      <c r="E10" s="103">
        <v>14</v>
      </c>
      <c r="F10" s="113">
        <v>14657.169409545715</v>
      </c>
      <c r="G10" s="113">
        <v>17735.174985550315</v>
      </c>
      <c r="H10" s="105"/>
      <c r="I10" s="105"/>
      <c r="J10" s="105"/>
      <c r="L10" s="106"/>
      <c r="M10" s="107"/>
      <c r="N10" s="106"/>
      <c r="P10" s="19"/>
      <c r="Q10" s="21"/>
    </row>
    <row r="11" spans="1:17" x14ac:dyDescent="0.35">
      <c r="A11" s="108">
        <v>28059292</v>
      </c>
      <c r="B11" s="115" t="s">
        <v>587</v>
      </c>
      <c r="C11" s="120" t="s">
        <v>581</v>
      </c>
      <c r="D11" s="3">
        <v>10</v>
      </c>
      <c r="E11" s="2">
        <v>14</v>
      </c>
      <c r="F11" s="70">
        <v>14657.169409545715</v>
      </c>
      <c r="G11" s="70">
        <v>17735.174985550315</v>
      </c>
      <c r="H11" s="24"/>
      <c r="I11" s="24"/>
      <c r="J11" s="24"/>
      <c r="L11" s="23">
        <f t="shared" si="0"/>
        <v>0</v>
      </c>
      <c r="M11" s="22">
        <f t="shared" si="1"/>
        <v>0</v>
      </c>
      <c r="N11" s="23">
        <f t="shared" si="2"/>
        <v>0</v>
      </c>
    </row>
    <row r="12" spans="1:17" x14ac:dyDescent="0.35">
      <c r="A12" s="108">
        <v>28067203</v>
      </c>
      <c r="B12" s="115" t="s">
        <v>588</v>
      </c>
      <c r="C12" s="120" t="s">
        <v>581</v>
      </c>
      <c r="D12" s="3">
        <v>10</v>
      </c>
      <c r="E12" s="6">
        <v>2</v>
      </c>
      <c r="F12" s="70">
        <v>2093.8813442208166</v>
      </c>
      <c r="G12" s="70">
        <v>2533.596426507188</v>
      </c>
      <c r="H12" s="24"/>
      <c r="I12" s="24"/>
      <c r="J12" s="24"/>
      <c r="L12" s="23">
        <f t="shared" si="0"/>
        <v>0</v>
      </c>
      <c r="M12" s="22">
        <f t="shared" si="1"/>
        <v>0</v>
      </c>
      <c r="N12" s="23">
        <f t="shared" si="2"/>
        <v>0</v>
      </c>
    </row>
    <row r="13" spans="1:17" x14ac:dyDescent="0.35">
      <c r="A13" s="108">
        <v>28034301</v>
      </c>
      <c r="B13" s="118" t="s">
        <v>589</v>
      </c>
      <c r="C13" s="120" t="s">
        <v>581</v>
      </c>
      <c r="D13" s="3">
        <v>10</v>
      </c>
      <c r="E13" s="2">
        <v>4</v>
      </c>
      <c r="F13" s="70">
        <v>4187.7626884416331</v>
      </c>
      <c r="G13" s="70">
        <v>5067.1928530143759</v>
      </c>
      <c r="H13" s="24"/>
      <c r="I13" s="24"/>
      <c r="J13" s="24"/>
      <c r="L13" s="23">
        <f t="shared" si="0"/>
        <v>0</v>
      </c>
      <c r="M13" s="22">
        <f t="shared" si="1"/>
        <v>0</v>
      </c>
      <c r="N13" s="23">
        <f t="shared" si="2"/>
        <v>0</v>
      </c>
    </row>
    <row r="14" spans="1:17" x14ac:dyDescent="0.35">
      <c r="A14" s="108">
        <v>28042361</v>
      </c>
      <c r="B14" s="118" t="s">
        <v>590</v>
      </c>
      <c r="C14" s="120" t="s">
        <v>581</v>
      </c>
      <c r="D14" s="3">
        <v>10</v>
      </c>
      <c r="E14" s="2">
        <v>24</v>
      </c>
      <c r="F14" s="70">
        <v>25126.576130649799</v>
      </c>
      <c r="G14" s="70">
        <v>30403.157118086256</v>
      </c>
      <c r="H14" s="24"/>
      <c r="I14" s="24"/>
      <c r="J14" s="24"/>
      <c r="L14" s="23">
        <f t="shared" si="0"/>
        <v>0</v>
      </c>
      <c r="M14" s="22">
        <f t="shared" si="1"/>
        <v>0</v>
      </c>
      <c r="N14" s="23">
        <f t="shared" si="2"/>
        <v>0</v>
      </c>
    </row>
    <row r="15" spans="1:17" x14ac:dyDescent="0.35">
      <c r="A15" s="108">
        <v>28034431</v>
      </c>
      <c r="B15" s="119" t="s">
        <v>591</v>
      </c>
      <c r="C15" s="121" t="s">
        <v>581</v>
      </c>
      <c r="D15" s="3">
        <v>10</v>
      </c>
      <c r="E15" s="2">
        <v>26</v>
      </c>
      <c r="F15" s="70">
        <v>27220.457474870615</v>
      </c>
      <c r="G15" s="70">
        <v>32936.753544593441</v>
      </c>
      <c r="H15" s="24"/>
      <c r="I15" s="24"/>
      <c r="J15" s="24"/>
      <c r="L15" s="23">
        <f t="shared" si="0"/>
        <v>0</v>
      </c>
      <c r="M15" s="22">
        <f t="shared" si="1"/>
        <v>0</v>
      </c>
      <c r="N15" s="23">
        <f t="shared" si="2"/>
        <v>0</v>
      </c>
    </row>
    <row r="16" spans="1:17" x14ac:dyDescent="0.35">
      <c r="F16" s="76"/>
      <c r="G16" s="76"/>
    </row>
    <row r="17" spans="5:7" x14ac:dyDescent="0.35">
      <c r="E17" s="25" t="s">
        <v>204</v>
      </c>
      <c r="F17" s="72">
        <f>SUM(F7:F15)</f>
        <v>112022.65191581368</v>
      </c>
      <c r="G17" s="72">
        <f>SUM(G7:G15)</f>
        <v>135547.40881813454</v>
      </c>
    </row>
  </sheetData>
  <mergeCells count="3">
    <mergeCell ref="A1:C1"/>
    <mergeCell ref="A2:C5"/>
    <mergeCell ref="H3:N3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"/>
  <sheetViews>
    <sheetView topLeftCell="C4" workbookViewId="0">
      <selection activeCell="G7" sqref="G7:G16"/>
    </sheetView>
  </sheetViews>
  <sheetFormatPr baseColWidth="10" defaultRowHeight="14.5" x14ac:dyDescent="0.35"/>
  <cols>
    <col min="1" max="1" width="7.08984375" customWidth="1"/>
    <col min="2" max="2" width="25" customWidth="1"/>
    <col min="3" max="3" width="19.08984375" customWidth="1"/>
    <col min="4" max="4" width="9.36328125" customWidth="1"/>
    <col min="5" max="5" width="7.36328125" customWidth="1"/>
    <col min="6" max="6" width="14.90625" bestFit="1" customWidth="1"/>
    <col min="7" max="7" width="14.81640625" customWidth="1"/>
    <col min="8" max="10" width="11.81640625" customWidth="1"/>
    <col min="11" max="11" width="0.81640625" customWidth="1"/>
    <col min="12" max="12" width="11.6328125" bestFit="1" customWidth="1"/>
    <col min="15" max="15" width="0.81640625" customWidth="1"/>
    <col min="16" max="16" width="11.6328125" customWidth="1"/>
    <col min="17" max="17" width="15.453125" customWidth="1"/>
  </cols>
  <sheetData>
    <row r="1" spans="1:17" ht="35.4" customHeight="1" x14ac:dyDescent="0.35">
      <c r="A1" s="157" t="s">
        <v>196</v>
      </c>
      <c r="B1" s="157"/>
      <c r="C1" s="157"/>
      <c r="E1" s="11" t="s">
        <v>592</v>
      </c>
    </row>
    <row r="2" spans="1:17" ht="12.65" customHeight="1" x14ac:dyDescent="0.35">
      <c r="A2" s="161" t="s">
        <v>193</v>
      </c>
      <c r="B2" s="161"/>
      <c r="C2" s="161"/>
    </row>
    <row r="3" spans="1:17" ht="21.65" customHeight="1" x14ac:dyDescent="0.35">
      <c r="A3" s="161"/>
      <c r="B3" s="161"/>
      <c r="C3" s="161"/>
      <c r="D3" s="9"/>
      <c r="E3" s="10" t="s">
        <v>4</v>
      </c>
      <c r="F3" s="12">
        <v>0.21</v>
      </c>
      <c r="H3" s="158" t="s">
        <v>202</v>
      </c>
      <c r="I3" s="159"/>
      <c r="J3" s="159"/>
      <c r="K3" s="159"/>
      <c r="L3" s="159"/>
      <c r="M3" s="159"/>
      <c r="N3" s="160"/>
    </row>
    <row r="4" spans="1:17" ht="11.4" customHeight="1" x14ac:dyDescent="0.35">
      <c r="A4" s="161"/>
      <c r="B4" s="161"/>
      <c r="C4" s="161"/>
      <c r="D4" s="9"/>
    </row>
    <row r="5" spans="1:17" ht="70.25" customHeight="1" x14ac:dyDescent="0.35">
      <c r="A5" s="161"/>
      <c r="B5" s="161"/>
      <c r="C5" s="161"/>
      <c r="D5" s="9"/>
      <c r="F5" s="85" t="s">
        <v>342</v>
      </c>
      <c r="G5" s="10" t="s">
        <v>343</v>
      </c>
      <c r="H5" s="10" t="s">
        <v>197</v>
      </c>
      <c r="I5" s="10" t="s">
        <v>198</v>
      </c>
      <c r="J5" s="10" t="s">
        <v>199</v>
      </c>
      <c r="K5" s="13"/>
      <c r="L5" s="10" t="s">
        <v>200</v>
      </c>
      <c r="M5" s="10" t="s">
        <v>4</v>
      </c>
      <c r="N5" s="10" t="s">
        <v>201</v>
      </c>
      <c r="P5" s="17" t="s">
        <v>203</v>
      </c>
      <c r="Q5" s="18">
        <f>SUM(G7:G16)</f>
        <v>82341.883861483599</v>
      </c>
    </row>
    <row r="6" spans="1:17" ht="48" x14ac:dyDescent="0.35">
      <c r="A6" s="7" t="s">
        <v>1</v>
      </c>
      <c r="B6" s="7" t="s">
        <v>2</v>
      </c>
      <c r="C6" s="7" t="s">
        <v>3</v>
      </c>
      <c r="D6" s="7" t="s">
        <v>192</v>
      </c>
      <c r="E6" s="7" t="s">
        <v>194</v>
      </c>
      <c r="F6" s="8" t="s">
        <v>195</v>
      </c>
      <c r="G6" s="8" t="s">
        <v>195</v>
      </c>
      <c r="H6" s="14" t="s">
        <v>195</v>
      </c>
      <c r="I6" s="14" t="s">
        <v>195</v>
      </c>
      <c r="J6" s="14" t="s">
        <v>195</v>
      </c>
      <c r="K6" s="15"/>
      <c r="L6" s="16" t="s">
        <v>195</v>
      </c>
      <c r="M6" s="16" t="s">
        <v>195</v>
      </c>
      <c r="N6" s="16" t="s">
        <v>195</v>
      </c>
      <c r="P6" s="17" t="s">
        <v>202</v>
      </c>
      <c r="Q6" s="18">
        <f>+SUM(N7:N16)</f>
        <v>0</v>
      </c>
    </row>
    <row r="7" spans="1:17" x14ac:dyDescent="0.35">
      <c r="A7" s="44">
        <v>28039712</v>
      </c>
      <c r="B7" s="123" t="s">
        <v>593</v>
      </c>
      <c r="C7" s="120" t="s">
        <v>51</v>
      </c>
      <c r="D7" s="3">
        <v>10</v>
      </c>
      <c r="E7" s="108">
        <v>7</v>
      </c>
      <c r="F7" s="70">
        <v>7328.5847047728575</v>
      </c>
      <c r="G7" s="70">
        <v>8867.5874927751574</v>
      </c>
      <c r="H7" s="24"/>
      <c r="I7" s="24"/>
      <c r="J7" s="24"/>
      <c r="L7" s="23">
        <f>ROUND((H7+I7+J7),2)</f>
        <v>0</v>
      </c>
      <c r="M7" s="22">
        <f>ROUND(L7*0.21,2)</f>
        <v>0</v>
      </c>
      <c r="N7" s="23">
        <f>SUM(L7:M7)</f>
        <v>0</v>
      </c>
      <c r="P7" s="19"/>
      <c r="Q7" s="20">
        <f>+Q6-Q5</f>
        <v>-82341.883861483599</v>
      </c>
    </row>
    <row r="8" spans="1:17" x14ac:dyDescent="0.35">
      <c r="A8" s="44">
        <v>28041603</v>
      </c>
      <c r="B8" s="123" t="s">
        <v>594</v>
      </c>
      <c r="C8" s="120" t="s">
        <v>62</v>
      </c>
      <c r="D8" s="39">
        <v>10</v>
      </c>
      <c r="E8" s="108">
        <v>7</v>
      </c>
      <c r="F8" s="84">
        <v>7328.5847047728575</v>
      </c>
      <c r="G8" s="84">
        <v>8867.5874927751574</v>
      </c>
      <c r="H8" s="30"/>
      <c r="I8" s="30"/>
      <c r="J8" s="30"/>
      <c r="L8" s="41"/>
      <c r="M8" s="42"/>
      <c r="N8" s="41"/>
      <c r="P8" s="19"/>
      <c r="Q8" s="20"/>
    </row>
    <row r="9" spans="1:17" x14ac:dyDescent="0.35">
      <c r="A9" s="44">
        <v>28041627</v>
      </c>
      <c r="B9" s="91" t="s">
        <v>595</v>
      </c>
      <c r="C9" s="120" t="s">
        <v>47</v>
      </c>
      <c r="D9" s="39">
        <v>10</v>
      </c>
      <c r="E9" s="108">
        <v>6</v>
      </c>
      <c r="F9" s="84">
        <v>6281.6440326624497</v>
      </c>
      <c r="G9" s="84">
        <v>7600.7892795215639</v>
      </c>
      <c r="H9" s="30"/>
      <c r="I9" s="30"/>
      <c r="J9" s="30"/>
      <c r="L9" s="41"/>
      <c r="M9" s="42"/>
      <c r="N9" s="41"/>
      <c r="P9" s="19"/>
      <c r="Q9" s="20"/>
    </row>
    <row r="10" spans="1:17" x14ac:dyDescent="0.35">
      <c r="A10" s="44">
        <v>28042747</v>
      </c>
      <c r="B10" s="91" t="s">
        <v>596</v>
      </c>
      <c r="C10" s="121" t="s">
        <v>603</v>
      </c>
      <c r="D10" s="39">
        <v>10</v>
      </c>
      <c r="E10" s="108">
        <v>6</v>
      </c>
      <c r="F10" s="84">
        <v>6281.6440326624497</v>
      </c>
      <c r="G10" s="84">
        <v>7600.7892795215639</v>
      </c>
      <c r="H10" s="30"/>
      <c r="I10" s="30"/>
      <c r="J10" s="30"/>
      <c r="L10" s="41"/>
      <c r="M10" s="42"/>
      <c r="N10" s="41"/>
      <c r="P10" s="19"/>
      <c r="Q10" s="20"/>
    </row>
    <row r="11" spans="1:17" x14ac:dyDescent="0.35">
      <c r="A11" s="44">
        <v>28043302</v>
      </c>
      <c r="B11" s="91" t="s">
        <v>597</v>
      </c>
      <c r="C11" s="121" t="s">
        <v>81</v>
      </c>
      <c r="D11" s="3">
        <v>10</v>
      </c>
      <c r="E11" s="108">
        <v>7</v>
      </c>
      <c r="F11" s="70">
        <v>7328.5847047728575</v>
      </c>
      <c r="G11" s="70">
        <v>8867.5874927751574</v>
      </c>
      <c r="H11" s="24"/>
      <c r="I11" s="24"/>
      <c r="J11" s="24"/>
      <c r="L11" s="23">
        <f t="shared" ref="L11:L16" si="0">ROUND((H11+I11+J11),2)</f>
        <v>0</v>
      </c>
      <c r="M11" s="22">
        <f t="shared" ref="M11:M16" si="1">ROUND(L11*0.21,2)</f>
        <v>0</v>
      </c>
      <c r="N11" s="23">
        <f t="shared" ref="N11:N16" si="2">SUM(L11:M11)</f>
        <v>0</v>
      </c>
      <c r="P11" s="19"/>
      <c r="Q11" s="21">
        <f>+Q7/Q5</f>
        <v>-1</v>
      </c>
    </row>
    <row r="12" spans="1:17" x14ac:dyDescent="0.35">
      <c r="A12" s="44">
        <v>28043314</v>
      </c>
      <c r="B12" s="123" t="s">
        <v>598</v>
      </c>
      <c r="C12" s="121" t="s">
        <v>103</v>
      </c>
      <c r="D12" s="3">
        <v>10</v>
      </c>
      <c r="E12" s="108">
        <v>6</v>
      </c>
      <c r="F12" s="70">
        <v>6281.6440326624497</v>
      </c>
      <c r="G12" s="70">
        <v>7600.7892795215639</v>
      </c>
      <c r="H12" s="24"/>
      <c r="I12" s="24"/>
      <c r="J12" s="24"/>
      <c r="L12" s="23">
        <f t="shared" si="0"/>
        <v>0</v>
      </c>
      <c r="M12" s="22">
        <f t="shared" si="1"/>
        <v>0</v>
      </c>
      <c r="N12" s="23">
        <f t="shared" si="2"/>
        <v>0</v>
      </c>
    </row>
    <row r="13" spans="1:17" x14ac:dyDescent="0.35">
      <c r="A13" s="44">
        <v>28042759</v>
      </c>
      <c r="B13" s="91" t="s">
        <v>599</v>
      </c>
      <c r="C13" s="121" t="s">
        <v>95</v>
      </c>
      <c r="D13" s="3">
        <v>10</v>
      </c>
      <c r="E13" s="108">
        <v>6</v>
      </c>
      <c r="F13" s="70">
        <v>6281.6440326624497</v>
      </c>
      <c r="G13" s="70">
        <v>7600.7892795215639</v>
      </c>
      <c r="H13" s="24"/>
      <c r="I13" s="24"/>
      <c r="J13" s="24"/>
      <c r="L13" s="23">
        <f t="shared" si="0"/>
        <v>0</v>
      </c>
      <c r="M13" s="22">
        <f t="shared" si="1"/>
        <v>0</v>
      </c>
      <c r="N13" s="23">
        <f t="shared" si="2"/>
        <v>0</v>
      </c>
    </row>
    <row r="14" spans="1:17" ht="21" x14ac:dyDescent="0.35">
      <c r="A14" s="122">
        <v>28056102</v>
      </c>
      <c r="B14" s="124" t="s">
        <v>600</v>
      </c>
      <c r="C14" s="121" t="s">
        <v>81</v>
      </c>
      <c r="D14" s="3">
        <v>10</v>
      </c>
      <c r="E14" s="108">
        <v>12</v>
      </c>
      <c r="F14" s="70">
        <v>12563.288065324899</v>
      </c>
      <c r="G14" s="70">
        <v>15201.578559043128</v>
      </c>
      <c r="H14" s="24"/>
      <c r="I14" s="24"/>
      <c r="J14" s="24"/>
      <c r="L14" s="23">
        <f t="shared" si="0"/>
        <v>0</v>
      </c>
      <c r="M14" s="22">
        <f t="shared" si="1"/>
        <v>0</v>
      </c>
      <c r="N14" s="23">
        <f t="shared" si="2"/>
        <v>0</v>
      </c>
    </row>
    <row r="15" spans="1:17" x14ac:dyDescent="0.35">
      <c r="A15" s="44">
        <v>28058731</v>
      </c>
      <c r="B15" s="91" t="s">
        <v>601</v>
      </c>
      <c r="C15" s="121" t="s">
        <v>93</v>
      </c>
      <c r="D15" s="3">
        <v>10</v>
      </c>
      <c r="E15" s="108">
        <v>2</v>
      </c>
      <c r="F15" s="70">
        <v>2093.8813442208166</v>
      </c>
      <c r="G15" s="70">
        <v>2533.596426507188</v>
      </c>
      <c r="H15" s="24"/>
      <c r="I15" s="24"/>
      <c r="J15" s="24"/>
      <c r="L15" s="23">
        <f t="shared" si="0"/>
        <v>0</v>
      </c>
      <c r="M15" s="22">
        <f t="shared" si="1"/>
        <v>0</v>
      </c>
      <c r="N15" s="23">
        <f t="shared" si="2"/>
        <v>0</v>
      </c>
    </row>
    <row r="16" spans="1:17" x14ac:dyDescent="0.35">
      <c r="A16" s="44">
        <v>28043284</v>
      </c>
      <c r="B16" s="91" t="s">
        <v>602</v>
      </c>
      <c r="C16" s="174" t="s">
        <v>398</v>
      </c>
      <c r="D16" s="3">
        <v>10</v>
      </c>
      <c r="E16" s="108">
        <v>6</v>
      </c>
      <c r="F16" s="70">
        <v>6281.6440326624497</v>
      </c>
      <c r="G16" s="70">
        <v>7600.7892795215639</v>
      </c>
      <c r="H16" s="24"/>
      <c r="I16" s="24"/>
      <c r="J16" s="24"/>
      <c r="L16" s="23">
        <f t="shared" si="0"/>
        <v>0</v>
      </c>
      <c r="M16" s="22">
        <f t="shared" si="1"/>
        <v>0</v>
      </c>
      <c r="N16" s="23">
        <f t="shared" si="2"/>
        <v>0</v>
      </c>
    </row>
    <row r="17" spans="5:7" x14ac:dyDescent="0.35">
      <c r="F17" s="76"/>
      <c r="G17" s="76"/>
    </row>
    <row r="18" spans="5:7" x14ac:dyDescent="0.35">
      <c r="E18" s="25" t="s">
        <v>204</v>
      </c>
      <c r="F18" s="72">
        <f>SUM(F7:F16)</f>
        <v>68051.143687176547</v>
      </c>
      <c r="G18" s="72">
        <f>SUM(G7:G16)</f>
        <v>82341.883861483599</v>
      </c>
    </row>
  </sheetData>
  <mergeCells count="3">
    <mergeCell ref="A1:C1"/>
    <mergeCell ref="A2:C5"/>
    <mergeCell ref="H3:N3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topLeftCell="C4" workbookViewId="0">
      <selection activeCell="C7" sqref="A7:XFD13"/>
    </sheetView>
  </sheetViews>
  <sheetFormatPr baseColWidth="10" defaultRowHeight="14.5" x14ac:dyDescent="0.35"/>
  <cols>
    <col min="1" max="1" width="7.08984375" customWidth="1"/>
    <col min="2" max="2" width="25" customWidth="1"/>
    <col min="3" max="3" width="19.08984375" customWidth="1"/>
    <col min="4" max="4" width="9.36328125" customWidth="1"/>
    <col min="5" max="5" width="7.36328125" customWidth="1"/>
    <col min="6" max="6" width="14.90625" bestFit="1" customWidth="1"/>
    <col min="7" max="7" width="14.81640625" customWidth="1"/>
    <col min="8" max="10" width="11.81640625" customWidth="1"/>
    <col min="11" max="11" width="0.81640625" customWidth="1"/>
    <col min="12" max="12" width="11.6328125" bestFit="1" customWidth="1"/>
    <col min="15" max="15" width="0.81640625" customWidth="1"/>
    <col min="16" max="16" width="11.6328125" customWidth="1"/>
    <col min="17" max="17" width="15.453125" customWidth="1"/>
  </cols>
  <sheetData>
    <row r="1" spans="1:17" ht="35.4" customHeight="1" x14ac:dyDescent="0.35">
      <c r="A1" s="157" t="s">
        <v>196</v>
      </c>
      <c r="B1" s="157"/>
      <c r="C1" s="157"/>
      <c r="E1" s="11" t="s">
        <v>604</v>
      </c>
    </row>
    <row r="2" spans="1:17" ht="12.65" customHeight="1" x14ac:dyDescent="0.35">
      <c r="A2" s="161" t="s">
        <v>193</v>
      </c>
      <c r="B2" s="161"/>
      <c r="C2" s="161"/>
    </row>
    <row r="3" spans="1:17" ht="21.65" customHeight="1" x14ac:dyDescent="0.35">
      <c r="A3" s="161"/>
      <c r="B3" s="161"/>
      <c r="C3" s="161"/>
      <c r="D3" s="9"/>
      <c r="E3" s="10" t="s">
        <v>4</v>
      </c>
      <c r="F3" s="12">
        <v>0.21</v>
      </c>
      <c r="H3" s="158" t="s">
        <v>202</v>
      </c>
      <c r="I3" s="159"/>
      <c r="J3" s="159"/>
      <c r="K3" s="159"/>
      <c r="L3" s="159"/>
      <c r="M3" s="159"/>
      <c r="N3" s="160"/>
    </row>
    <row r="4" spans="1:17" ht="11.4" customHeight="1" x14ac:dyDescent="0.35">
      <c r="A4" s="161"/>
      <c r="B4" s="161"/>
      <c r="C4" s="161"/>
      <c r="D4" s="9"/>
    </row>
    <row r="5" spans="1:17" ht="70.25" customHeight="1" x14ac:dyDescent="0.35">
      <c r="A5" s="161"/>
      <c r="B5" s="161"/>
      <c r="C5" s="161"/>
      <c r="D5" s="9"/>
      <c r="F5" s="85" t="s">
        <v>342</v>
      </c>
      <c r="G5" s="10" t="s">
        <v>343</v>
      </c>
      <c r="H5" s="10" t="s">
        <v>197</v>
      </c>
      <c r="I5" s="10" t="s">
        <v>198</v>
      </c>
      <c r="J5" s="10" t="s">
        <v>199</v>
      </c>
      <c r="K5" s="13"/>
      <c r="L5" s="10" t="s">
        <v>200</v>
      </c>
      <c r="M5" s="10" t="s">
        <v>4</v>
      </c>
      <c r="N5" s="10" t="s">
        <v>201</v>
      </c>
      <c r="P5" s="17" t="s">
        <v>203</v>
      </c>
      <c r="Q5" s="18">
        <f>SUM(G7:G13)</f>
        <v>57005.919596411732</v>
      </c>
    </row>
    <row r="6" spans="1:17" ht="48" x14ac:dyDescent="0.35">
      <c r="A6" s="7" t="s">
        <v>1</v>
      </c>
      <c r="B6" s="7" t="s">
        <v>2</v>
      </c>
      <c r="C6" s="7" t="s">
        <v>3</v>
      </c>
      <c r="D6" s="7" t="s">
        <v>192</v>
      </c>
      <c r="E6" s="7" t="s">
        <v>194</v>
      </c>
      <c r="F6" s="8" t="s">
        <v>195</v>
      </c>
      <c r="G6" s="8" t="s">
        <v>195</v>
      </c>
      <c r="H6" s="14" t="s">
        <v>195</v>
      </c>
      <c r="I6" s="14" t="s">
        <v>195</v>
      </c>
      <c r="J6" s="14" t="s">
        <v>195</v>
      </c>
      <c r="K6" s="15"/>
      <c r="L6" s="16" t="s">
        <v>195</v>
      </c>
      <c r="M6" s="16" t="s">
        <v>195</v>
      </c>
      <c r="N6" s="16" t="s">
        <v>195</v>
      </c>
      <c r="P6" s="17" t="s">
        <v>202</v>
      </c>
      <c r="Q6" s="18">
        <f>+SUM(N7:N13)</f>
        <v>0</v>
      </c>
    </row>
    <row r="7" spans="1:17" ht="15" customHeight="1" x14ac:dyDescent="0.35">
      <c r="A7" s="29">
        <v>28040246</v>
      </c>
      <c r="B7" s="125" t="s">
        <v>605</v>
      </c>
      <c r="C7" s="127" t="s">
        <v>191</v>
      </c>
      <c r="D7" s="3">
        <v>10</v>
      </c>
      <c r="E7" s="2">
        <v>7</v>
      </c>
      <c r="F7" s="5">
        <v>7328.5847047728575</v>
      </c>
      <c r="G7" s="5">
        <v>8867.5874927751574</v>
      </c>
      <c r="H7" s="24"/>
      <c r="I7" s="24"/>
      <c r="J7" s="24"/>
      <c r="L7" s="23">
        <f>ROUND((H7+I7+J7),2)</f>
        <v>0</v>
      </c>
      <c r="M7" s="22">
        <f>ROUND(L7*0.21,2)</f>
        <v>0</v>
      </c>
      <c r="N7" s="23">
        <f>SUM(L7:M7)</f>
        <v>0</v>
      </c>
      <c r="P7" s="19"/>
      <c r="Q7" s="20">
        <f>+Q6-Q5</f>
        <v>-57005.919596411732</v>
      </c>
    </row>
    <row r="8" spans="1:17" ht="15" customHeight="1" x14ac:dyDescent="0.35">
      <c r="A8" s="29">
        <v>28041639</v>
      </c>
      <c r="B8" s="126" t="s">
        <v>606</v>
      </c>
      <c r="C8" s="127" t="s">
        <v>185</v>
      </c>
      <c r="D8" s="3">
        <v>10</v>
      </c>
      <c r="E8" s="2">
        <v>7</v>
      </c>
      <c r="F8" s="5">
        <v>7328.5847047728575</v>
      </c>
      <c r="G8" s="5">
        <v>8867.5874927751574</v>
      </c>
      <c r="H8" s="24"/>
      <c r="I8" s="24"/>
      <c r="J8" s="24"/>
      <c r="L8" s="23">
        <f t="shared" ref="L8:L13" si="0">ROUND((H8+I8+J8),2)</f>
        <v>0</v>
      </c>
      <c r="M8" s="22">
        <f t="shared" ref="M8:M13" si="1">ROUND(L8*0.21,2)</f>
        <v>0</v>
      </c>
      <c r="N8" s="23">
        <f t="shared" ref="N8:N13" si="2">SUM(L8:M8)</f>
        <v>0</v>
      </c>
      <c r="P8" s="19"/>
      <c r="Q8" s="21">
        <f>+Q7/Q5</f>
        <v>-1</v>
      </c>
    </row>
    <row r="9" spans="1:17" ht="15" customHeight="1" x14ac:dyDescent="0.35">
      <c r="A9" s="29">
        <v>28042735</v>
      </c>
      <c r="B9" s="126" t="s">
        <v>607</v>
      </c>
      <c r="C9" s="127" t="s">
        <v>191</v>
      </c>
      <c r="D9" s="3">
        <v>10</v>
      </c>
      <c r="E9" s="2">
        <v>7</v>
      </c>
      <c r="F9" s="5">
        <v>7328.5847047728575</v>
      </c>
      <c r="G9" s="5">
        <v>8867.5874927751574</v>
      </c>
      <c r="H9" s="24"/>
      <c r="I9" s="24"/>
      <c r="J9" s="24"/>
      <c r="L9" s="23">
        <f t="shared" si="0"/>
        <v>0</v>
      </c>
      <c r="M9" s="22">
        <f t="shared" si="1"/>
        <v>0</v>
      </c>
      <c r="N9" s="23">
        <f t="shared" si="2"/>
        <v>0</v>
      </c>
    </row>
    <row r="10" spans="1:17" ht="15" customHeight="1" x14ac:dyDescent="0.35">
      <c r="A10" s="29">
        <v>28043296</v>
      </c>
      <c r="B10" s="126" t="s">
        <v>608</v>
      </c>
      <c r="C10" s="127" t="s">
        <v>522</v>
      </c>
      <c r="D10" s="3">
        <v>10</v>
      </c>
      <c r="E10" s="6">
        <v>7</v>
      </c>
      <c r="F10" s="5">
        <v>7328.5847047728575</v>
      </c>
      <c r="G10" s="5">
        <v>8867.5874927751574</v>
      </c>
      <c r="H10" s="24"/>
      <c r="I10" s="24"/>
      <c r="J10" s="24"/>
      <c r="L10" s="23">
        <f t="shared" si="0"/>
        <v>0</v>
      </c>
      <c r="M10" s="22">
        <f t="shared" si="1"/>
        <v>0</v>
      </c>
      <c r="N10" s="23">
        <f t="shared" si="2"/>
        <v>0</v>
      </c>
    </row>
    <row r="11" spans="1:17" ht="15" customHeight="1" x14ac:dyDescent="0.35">
      <c r="A11" s="29">
        <v>28060816</v>
      </c>
      <c r="B11" s="125" t="s">
        <v>609</v>
      </c>
      <c r="C11" s="127" t="s">
        <v>181</v>
      </c>
      <c r="D11" s="3">
        <v>10</v>
      </c>
      <c r="E11" s="2">
        <v>9</v>
      </c>
      <c r="F11" s="5">
        <v>9422.4660489936759</v>
      </c>
      <c r="G11" s="5">
        <v>11401.183919282348</v>
      </c>
      <c r="H11" s="24"/>
      <c r="I11" s="24"/>
      <c r="J11" s="24"/>
      <c r="L11" s="23">
        <f t="shared" si="0"/>
        <v>0</v>
      </c>
      <c r="M11" s="22">
        <f t="shared" si="1"/>
        <v>0</v>
      </c>
      <c r="N11" s="23">
        <f t="shared" si="2"/>
        <v>0</v>
      </c>
    </row>
    <row r="12" spans="1:17" ht="15" customHeight="1" x14ac:dyDescent="0.35">
      <c r="A12" s="29">
        <v>28080049</v>
      </c>
      <c r="B12" s="125" t="s">
        <v>610</v>
      </c>
      <c r="C12" s="127" t="s">
        <v>181</v>
      </c>
      <c r="D12" s="3">
        <v>10</v>
      </c>
      <c r="E12" s="2">
        <v>6</v>
      </c>
      <c r="F12" s="5">
        <v>6281.6440326624497</v>
      </c>
      <c r="G12" s="5">
        <v>7600.7892795215639</v>
      </c>
      <c r="H12" s="24"/>
      <c r="I12" s="24"/>
      <c r="J12" s="24"/>
      <c r="L12" s="23">
        <f t="shared" si="0"/>
        <v>0</v>
      </c>
      <c r="M12" s="22">
        <f t="shared" si="1"/>
        <v>0</v>
      </c>
      <c r="N12" s="23">
        <f t="shared" si="2"/>
        <v>0</v>
      </c>
    </row>
    <row r="13" spans="1:17" ht="15" customHeight="1" x14ac:dyDescent="0.35">
      <c r="A13" s="29">
        <v>28062369</v>
      </c>
      <c r="B13" s="126" t="s">
        <v>611</v>
      </c>
      <c r="C13" s="128" t="s">
        <v>41</v>
      </c>
      <c r="D13" s="3">
        <v>10</v>
      </c>
      <c r="E13" s="2">
        <v>2</v>
      </c>
      <c r="F13" s="5">
        <v>2093.8813442208166</v>
      </c>
      <c r="G13" s="5">
        <v>2533.596426507188</v>
      </c>
      <c r="H13" s="24"/>
      <c r="I13" s="24"/>
      <c r="J13" s="24"/>
      <c r="L13" s="23">
        <f t="shared" si="0"/>
        <v>0</v>
      </c>
      <c r="M13" s="22">
        <f t="shared" si="1"/>
        <v>0</v>
      </c>
      <c r="N13" s="23">
        <f t="shared" si="2"/>
        <v>0</v>
      </c>
    </row>
    <row r="15" spans="1:17" x14ac:dyDescent="0.35">
      <c r="E15" s="25" t="s">
        <v>204</v>
      </c>
      <c r="F15" s="26">
        <f>SUM(F7:F13)</f>
        <v>47112.330244968376</v>
      </c>
      <c r="G15" s="26">
        <f>SUM(G7:G13)</f>
        <v>57005.919596411732</v>
      </c>
    </row>
  </sheetData>
  <mergeCells count="3">
    <mergeCell ref="A1:C1"/>
    <mergeCell ref="A2:C5"/>
    <mergeCell ref="H3:N3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topLeftCell="D4" workbookViewId="0">
      <selection activeCell="G7" sqref="G7:G17"/>
    </sheetView>
  </sheetViews>
  <sheetFormatPr baseColWidth="10" defaultRowHeight="14.5" x14ac:dyDescent="0.35"/>
  <cols>
    <col min="1" max="1" width="7.08984375" customWidth="1"/>
    <col min="2" max="2" width="25" customWidth="1"/>
    <col min="3" max="3" width="19.08984375" customWidth="1"/>
    <col min="4" max="4" width="9.36328125" customWidth="1"/>
    <col min="5" max="5" width="7.36328125" customWidth="1"/>
    <col min="6" max="6" width="14.90625" bestFit="1" customWidth="1"/>
    <col min="7" max="7" width="14.81640625" customWidth="1"/>
    <col min="8" max="10" width="11.81640625" customWidth="1"/>
    <col min="11" max="11" width="0.81640625" customWidth="1"/>
    <col min="12" max="12" width="11.6328125" bestFit="1" customWidth="1"/>
    <col min="15" max="15" width="0.81640625" customWidth="1"/>
    <col min="16" max="16" width="11.6328125" customWidth="1"/>
    <col min="17" max="17" width="15.453125" customWidth="1"/>
  </cols>
  <sheetData>
    <row r="1" spans="1:17" ht="35.4" customHeight="1" x14ac:dyDescent="0.35">
      <c r="A1" s="157" t="s">
        <v>196</v>
      </c>
      <c r="B1" s="157"/>
      <c r="C1" s="157"/>
      <c r="E1" s="11" t="s">
        <v>612</v>
      </c>
    </row>
    <row r="2" spans="1:17" ht="12.65" customHeight="1" x14ac:dyDescent="0.35">
      <c r="A2" s="161" t="s">
        <v>193</v>
      </c>
      <c r="B2" s="161"/>
      <c r="C2" s="161"/>
    </row>
    <row r="3" spans="1:17" ht="21.65" customHeight="1" x14ac:dyDescent="0.35">
      <c r="A3" s="161"/>
      <c r="B3" s="161"/>
      <c r="C3" s="161"/>
      <c r="D3" s="9"/>
      <c r="E3" s="10" t="s">
        <v>4</v>
      </c>
      <c r="F3" s="12">
        <v>0.21</v>
      </c>
      <c r="H3" s="158" t="s">
        <v>202</v>
      </c>
      <c r="I3" s="159"/>
      <c r="J3" s="159"/>
      <c r="K3" s="159"/>
      <c r="L3" s="159"/>
      <c r="M3" s="159"/>
      <c r="N3" s="160"/>
    </row>
    <row r="4" spans="1:17" ht="11.4" customHeight="1" x14ac:dyDescent="0.35">
      <c r="A4" s="161"/>
      <c r="B4" s="161"/>
      <c r="C4" s="161"/>
      <c r="D4" s="9"/>
    </row>
    <row r="5" spans="1:17" ht="70.25" customHeight="1" x14ac:dyDescent="0.35">
      <c r="A5" s="161"/>
      <c r="B5" s="161"/>
      <c r="C5" s="161"/>
      <c r="D5" s="9"/>
      <c r="F5" s="85" t="s">
        <v>342</v>
      </c>
      <c r="G5" s="10" t="s">
        <v>343</v>
      </c>
      <c r="H5" s="10" t="s">
        <v>197</v>
      </c>
      <c r="I5" s="10" t="s">
        <v>198</v>
      </c>
      <c r="J5" s="10" t="s">
        <v>199</v>
      </c>
      <c r="K5" s="13"/>
      <c r="L5" s="10" t="s">
        <v>200</v>
      </c>
      <c r="M5" s="10" t="s">
        <v>4</v>
      </c>
      <c r="N5" s="10" t="s">
        <v>201</v>
      </c>
      <c r="P5" s="17" t="s">
        <v>203</v>
      </c>
      <c r="Q5" s="18">
        <f>SUM(G7:G17)</f>
        <v>115278.63740607706</v>
      </c>
    </row>
    <row r="6" spans="1:17" ht="48" x14ac:dyDescent="0.35">
      <c r="A6" s="7" t="s">
        <v>1</v>
      </c>
      <c r="B6" s="7" t="s">
        <v>2</v>
      </c>
      <c r="C6" s="7" t="s">
        <v>3</v>
      </c>
      <c r="D6" s="7" t="s">
        <v>192</v>
      </c>
      <c r="E6" s="7" t="s">
        <v>194</v>
      </c>
      <c r="F6" s="8" t="s">
        <v>195</v>
      </c>
      <c r="G6" s="8" t="s">
        <v>195</v>
      </c>
      <c r="H6" s="14" t="s">
        <v>195</v>
      </c>
      <c r="I6" s="14" t="s">
        <v>195</v>
      </c>
      <c r="J6" s="14" t="s">
        <v>195</v>
      </c>
      <c r="K6" s="15"/>
      <c r="L6" s="16" t="s">
        <v>195</v>
      </c>
      <c r="M6" s="16" t="s">
        <v>195</v>
      </c>
      <c r="N6" s="16" t="s">
        <v>195</v>
      </c>
      <c r="P6" s="17" t="s">
        <v>202</v>
      </c>
      <c r="Q6" s="18">
        <f>+SUM(N7:N17)</f>
        <v>0</v>
      </c>
    </row>
    <row r="7" spans="1:17" x14ac:dyDescent="0.35">
      <c r="A7" s="122">
        <v>28041081</v>
      </c>
      <c r="B7" s="130" t="s">
        <v>613</v>
      </c>
      <c r="C7" s="120" t="s">
        <v>624</v>
      </c>
      <c r="D7" s="3">
        <v>10</v>
      </c>
      <c r="E7" s="95">
        <v>12</v>
      </c>
      <c r="F7" s="70">
        <v>12563.288065324899</v>
      </c>
      <c r="G7" s="70">
        <v>15201.578559043128</v>
      </c>
      <c r="H7" s="24"/>
      <c r="I7" s="24"/>
      <c r="J7" s="24"/>
      <c r="L7" s="23">
        <f>ROUND((H7+I7+J7),2)</f>
        <v>0</v>
      </c>
      <c r="M7" s="22">
        <f>ROUND(L7*0.21,2)</f>
        <v>0</v>
      </c>
      <c r="N7" s="23">
        <f>SUM(L7:M7)</f>
        <v>0</v>
      </c>
      <c r="P7" s="19"/>
      <c r="Q7" s="20">
        <f>+Q6-Q5</f>
        <v>-115278.63740607706</v>
      </c>
    </row>
    <row r="8" spans="1:17" x14ac:dyDescent="0.35">
      <c r="A8" s="122">
        <v>28060208</v>
      </c>
      <c r="B8" s="131" t="s">
        <v>614</v>
      </c>
      <c r="C8" s="120" t="s">
        <v>625</v>
      </c>
      <c r="D8" s="102">
        <v>10</v>
      </c>
      <c r="E8" s="95">
        <v>4</v>
      </c>
      <c r="F8" s="113">
        <v>4187.7626884416331</v>
      </c>
      <c r="G8" s="113">
        <v>5067.1928530143759</v>
      </c>
      <c r="H8" s="105"/>
      <c r="I8" s="105"/>
      <c r="J8" s="105"/>
      <c r="L8" s="106"/>
      <c r="M8" s="107"/>
      <c r="N8" s="106"/>
      <c r="P8" s="19"/>
      <c r="Q8" s="20"/>
    </row>
    <row r="9" spans="1:17" x14ac:dyDescent="0.35">
      <c r="A9" s="108">
        <v>28042127</v>
      </c>
      <c r="B9" s="131" t="s">
        <v>615</v>
      </c>
      <c r="C9" s="120" t="s">
        <v>626</v>
      </c>
      <c r="D9" s="102">
        <v>10</v>
      </c>
      <c r="E9" s="95">
        <v>7</v>
      </c>
      <c r="F9" s="113">
        <v>7328.5847047728575</v>
      </c>
      <c r="G9" s="113">
        <v>8867.5874927751574</v>
      </c>
      <c r="H9" s="105"/>
      <c r="I9" s="105"/>
      <c r="J9" s="105"/>
      <c r="L9" s="106"/>
      <c r="M9" s="107"/>
      <c r="N9" s="106"/>
      <c r="P9" s="19"/>
      <c r="Q9" s="20"/>
    </row>
    <row r="10" spans="1:17" x14ac:dyDescent="0.35">
      <c r="A10" s="108">
        <v>28042711</v>
      </c>
      <c r="B10" s="132" t="s">
        <v>616</v>
      </c>
      <c r="C10" s="120" t="s">
        <v>624</v>
      </c>
      <c r="D10" s="102">
        <v>10</v>
      </c>
      <c r="E10" s="95">
        <v>7</v>
      </c>
      <c r="F10" s="113">
        <v>7328.5847047728575</v>
      </c>
      <c r="G10" s="113">
        <v>8867.5874927751574</v>
      </c>
      <c r="H10" s="105"/>
      <c r="I10" s="105"/>
      <c r="J10" s="105"/>
      <c r="L10" s="106"/>
      <c r="M10" s="107"/>
      <c r="N10" s="106"/>
      <c r="P10" s="19"/>
      <c r="Q10" s="20"/>
    </row>
    <row r="11" spans="1:17" x14ac:dyDescent="0.35">
      <c r="A11" s="108">
        <v>28064779</v>
      </c>
      <c r="B11" s="133" t="s">
        <v>617</v>
      </c>
      <c r="C11" s="120" t="s">
        <v>138</v>
      </c>
      <c r="D11" s="102">
        <v>10</v>
      </c>
      <c r="E11" s="95">
        <v>5</v>
      </c>
      <c r="F11" s="113">
        <v>5234.7033605520419</v>
      </c>
      <c r="G11" s="113">
        <v>6333.9910662679704</v>
      </c>
      <c r="H11" s="105"/>
      <c r="I11" s="105"/>
      <c r="J11" s="105"/>
      <c r="L11" s="106"/>
      <c r="M11" s="107"/>
      <c r="N11" s="106"/>
      <c r="P11" s="19"/>
      <c r="Q11" s="20"/>
    </row>
    <row r="12" spans="1:17" x14ac:dyDescent="0.35">
      <c r="A12" s="108">
        <v>28044392</v>
      </c>
      <c r="B12" s="133" t="s">
        <v>618</v>
      </c>
      <c r="C12" s="120" t="s">
        <v>581</v>
      </c>
      <c r="D12" s="3">
        <v>10</v>
      </c>
      <c r="E12" s="95">
        <v>7</v>
      </c>
      <c r="F12" s="70">
        <v>7328.5847047728575</v>
      </c>
      <c r="G12" s="70">
        <v>8867.5874927751574</v>
      </c>
      <c r="H12" s="24"/>
      <c r="I12" s="24"/>
      <c r="J12" s="24"/>
      <c r="L12" s="23">
        <f t="shared" ref="L12:L17" si="0">ROUND((H12+I12+J12),2)</f>
        <v>0</v>
      </c>
      <c r="M12" s="22">
        <f t="shared" ref="M12:M17" si="1">ROUND(L12*0.21,2)</f>
        <v>0</v>
      </c>
      <c r="N12" s="23">
        <f t="shared" ref="N12:N17" si="2">SUM(L12:M12)</f>
        <v>0</v>
      </c>
      <c r="P12" s="19"/>
      <c r="Q12" s="21">
        <f>+Q7/Q5</f>
        <v>-1</v>
      </c>
    </row>
    <row r="13" spans="1:17" x14ac:dyDescent="0.35">
      <c r="A13" s="108">
        <v>28021355</v>
      </c>
      <c r="B13" s="133" t="s">
        <v>619</v>
      </c>
      <c r="C13" s="120" t="s">
        <v>581</v>
      </c>
      <c r="D13" s="3">
        <v>10</v>
      </c>
      <c r="E13" s="95">
        <v>15</v>
      </c>
      <c r="F13" s="70">
        <v>15704.110081656123</v>
      </c>
      <c r="G13" s="70">
        <v>19001.973198803909</v>
      </c>
      <c r="H13" s="24"/>
      <c r="I13" s="24"/>
      <c r="J13" s="24"/>
      <c r="L13" s="23">
        <f t="shared" si="0"/>
        <v>0</v>
      </c>
      <c r="M13" s="22">
        <f t="shared" si="1"/>
        <v>0</v>
      </c>
      <c r="N13" s="23">
        <f t="shared" si="2"/>
        <v>0</v>
      </c>
    </row>
    <row r="14" spans="1:17" x14ac:dyDescent="0.35">
      <c r="A14" s="108">
        <v>28037934</v>
      </c>
      <c r="B14" s="133" t="s">
        <v>620</v>
      </c>
      <c r="C14" s="120" t="s">
        <v>581</v>
      </c>
      <c r="D14" s="3">
        <v>10</v>
      </c>
      <c r="E14" s="95">
        <v>5</v>
      </c>
      <c r="F14" s="70">
        <v>5234.7033605520419</v>
      </c>
      <c r="G14" s="70">
        <v>6333.9910662679704</v>
      </c>
      <c r="H14" s="24"/>
      <c r="I14" s="24"/>
      <c r="J14" s="24"/>
      <c r="L14" s="23">
        <f t="shared" si="0"/>
        <v>0</v>
      </c>
      <c r="M14" s="22">
        <f t="shared" si="1"/>
        <v>0</v>
      </c>
      <c r="N14" s="23">
        <f t="shared" si="2"/>
        <v>0</v>
      </c>
    </row>
    <row r="15" spans="1:17" x14ac:dyDescent="0.35">
      <c r="A15" s="108">
        <v>28037855</v>
      </c>
      <c r="B15" s="133" t="s">
        <v>621</v>
      </c>
      <c r="C15" s="120" t="s">
        <v>581</v>
      </c>
      <c r="D15" s="3">
        <v>10</v>
      </c>
      <c r="E15" s="95">
        <v>14</v>
      </c>
      <c r="F15" s="70">
        <v>14657.169409545715</v>
      </c>
      <c r="G15" s="70">
        <v>17735.174985550315</v>
      </c>
      <c r="H15" s="24"/>
      <c r="I15" s="24"/>
      <c r="J15" s="24"/>
      <c r="L15" s="23">
        <f t="shared" si="0"/>
        <v>0</v>
      </c>
      <c r="M15" s="22">
        <f t="shared" si="1"/>
        <v>0</v>
      </c>
      <c r="N15" s="23">
        <f t="shared" si="2"/>
        <v>0</v>
      </c>
    </row>
    <row r="16" spans="1:17" x14ac:dyDescent="0.35">
      <c r="A16" s="129">
        <v>28044380</v>
      </c>
      <c r="B16" s="133" t="s">
        <v>622</v>
      </c>
      <c r="C16" s="120" t="s">
        <v>581</v>
      </c>
      <c r="D16" s="3">
        <v>10</v>
      </c>
      <c r="E16" s="134">
        <v>12</v>
      </c>
      <c r="F16" s="70">
        <v>12563.288065324899</v>
      </c>
      <c r="G16" s="70">
        <v>15201.578559043128</v>
      </c>
      <c r="H16" s="24"/>
      <c r="I16" s="24"/>
      <c r="J16" s="24"/>
      <c r="L16" s="23">
        <f t="shared" si="0"/>
        <v>0</v>
      </c>
      <c r="M16" s="22">
        <f t="shared" si="1"/>
        <v>0</v>
      </c>
      <c r="N16" s="23">
        <f t="shared" si="2"/>
        <v>0</v>
      </c>
    </row>
    <row r="17" spans="1:14" x14ac:dyDescent="0.35">
      <c r="A17" s="129">
        <v>28044926</v>
      </c>
      <c r="B17" s="133" t="s">
        <v>623</v>
      </c>
      <c r="C17" s="120" t="s">
        <v>581</v>
      </c>
      <c r="D17" s="3">
        <v>10</v>
      </c>
      <c r="E17" s="163">
        <v>3</v>
      </c>
      <c r="F17" s="70">
        <v>3140.8220163312249</v>
      </c>
      <c r="G17" s="70">
        <v>3800.394639760782</v>
      </c>
      <c r="H17" s="24"/>
      <c r="I17" s="24"/>
      <c r="J17" s="24"/>
      <c r="L17" s="23">
        <f t="shared" si="0"/>
        <v>0</v>
      </c>
      <c r="M17" s="22">
        <f t="shared" si="1"/>
        <v>0</v>
      </c>
      <c r="N17" s="23">
        <f t="shared" si="2"/>
        <v>0</v>
      </c>
    </row>
    <row r="18" spans="1:14" x14ac:dyDescent="0.35">
      <c r="F18" s="76"/>
      <c r="G18" s="76"/>
    </row>
    <row r="19" spans="1:14" x14ac:dyDescent="0.35">
      <c r="E19" s="25" t="s">
        <v>204</v>
      </c>
      <c r="F19" s="72">
        <f>SUM(F7:F17)</f>
        <v>95271.601162047155</v>
      </c>
      <c r="G19" s="72">
        <f>SUM(G7:G17)</f>
        <v>115278.63740607706</v>
      </c>
    </row>
  </sheetData>
  <mergeCells count="3">
    <mergeCell ref="A1:C1"/>
    <mergeCell ref="A2:C5"/>
    <mergeCell ref="H3:N3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"/>
  <sheetViews>
    <sheetView topLeftCell="D6" workbookViewId="0">
      <selection activeCell="G7" sqref="G7:G16"/>
    </sheetView>
  </sheetViews>
  <sheetFormatPr baseColWidth="10" defaultRowHeight="14.5" x14ac:dyDescent="0.35"/>
  <cols>
    <col min="1" max="1" width="7.08984375" customWidth="1"/>
    <col min="2" max="2" width="25" customWidth="1"/>
    <col min="3" max="3" width="19.08984375" customWidth="1"/>
    <col min="4" max="4" width="9.36328125" customWidth="1"/>
    <col min="5" max="5" width="7.36328125" customWidth="1"/>
    <col min="6" max="6" width="14.90625" bestFit="1" customWidth="1"/>
    <col min="7" max="7" width="14.81640625" customWidth="1"/>
    <col min="8" max="10" width="11.81640625" customWidth="1"/>
    <col min="11" max="11" width="0.81640625" customWidth="1"/>
    <col min="12" max="12" width="11.6328125" bestFit="1" customWidth="1"/>
    <col min="15" max="15" width="0.81640625" customWidth="1"/>
    <col min="16" max="16" width="11.6328125" customWidth="1"/>
    <col min="17" max="17" width="15.453125" customWidth="1"/>
  </cols>
  <sheetData>
    <row r="1" spans="1:17" ht="35.4" customHeight="1" x14ac:dyDescent="0.35">
      <c r="A1" s="157" t="s">
        <v>196</v>
      </c>
      <c r="B1" s="157"/>
      <c r="C1" s="157"/>
      <c r="E1" s="11" t="s">
        <v>627</v>
      </c>
    </row>
    <row r="2" spans="1:17" ht="12.65" customHeight="1" x14ac:dyDescent="0.35">
      <c r="A2" s="161" t="s">
        <v>193</v>
      </c>
      <c r="B2" s="161"/>
      <c r="C2" s="161"/>
    </row>
    <row r="3" spans="1:17" ht="21.65" customHeight="1" x14ac:dyDescent="0.35">
      <c r="A3" s="161"/>
      <c r="B3" s="161"/>
      <c r="C3" s="161"/>
      <c r="D3" s="9"/>
      <c r="E3" s="10" t="s">
        <v>4</v>
      </c>
      <c r="F3" s="12">
        <v>0.21</v>
      </c>
      <c r="H3" s="158" t="s">
        <v>202</v>
      </c>
      <c r="I3" s="159"/>
      <c r="J3" s="159"/>
      <c r="K3" s="159"/>
      <c r="L3" s="159"/>
      <c r="M3" s="159"/>
      <c r="N3" s="160"/>
    </row>
    <row r="4" spans="1:17" ht="11.4" customHeight="1" x14ac:dyDescent="0.35">
      <c r="A4" s="161"/>
      <c r="B4" s="161"/>
      <c r="C4" s="161"/>
      <c r="D4" s="9"/>
    </row>
    <row r="5" spans="1:17" ht="70.25" customHeight="1" x14ac:dyDescent="0.35">
      <c r="A5" s="161"/>
      <c r="B5" s="161"/>
      <c r="C5" s="161"/>
      <c r="D5" s="9"/>
      <c r="F5" s="85" t="s">
        <v>342</v>
      </c>
      <c r="G5" s="10" t="s">
        <v>343</v>
      </c>
      <c r="H5" s="10" t="s">
        <v>197</v>
      </c>
      <c r="I5" s="10" t="s">
        <v>198</v>
      </c>
      <c r="J5" s="10" t="s">
        <v>199</v>
      </c>
      <c r="K5" s="13"/>
      <c r="L5" s="10" t="s">
        <v>200</v>
      </c>
      <c r="M5" s="10" t="s">
        <v>4</v>
      </c>
      <c r="N5" s="10" t="s">
        <v>201</v>
      </c>
      <c r="P5" s="17" t="s">
        <v>203</v>
      </c>
      <c r="Q5" s="18">
        <f>SUM(G7:G16)</f>
        <v>126679.82132535941</v>
      </c>
    </row>
    <row r="6" spans="1:17" ht="48" x14ac:dyDescent="0.35">
      <c r="A6" s="7" t="s">
        <v>1</v>
      </c>
      <c r="B6" s="7" t="s">
        <v>2</v>
      </c>
      <c r="C6" s="7" t="s">
        <v>3</v>
      </c>
      <c r="D6" s="7" t="s">
        <v>192</v>
      </c>
      <c r="E6" s="7" t="s">
        <v>194</v>
      </c>
      <c r="F6" s="8" t="s">
        <v>195</v>
      </c>
      <c r="G6" s="8" t="s">
        <v>195</v>
      </c>
      <c r="H6" s="14" t="s">
        <v>195</v>
      </c>
      <c r="I6" s="14" t="s">
        <v>195</v>
      </c>
      <c r="J6" s="14" t="s">
        <v>195</v>
      </c>
      <c r="K6" s="15"/>
      <c r="L6" s="16" t="s">
        <v>195</v>
      </c>
      <c r="M6" s="16" t="s">
        <v>195</v>
      </c>
      <c r="N6" s="16" t="s">
        <v>195</v>
      </c>
      <c r="P6" s="17" t="s">
        <v>202</v>
      </c>
      <c r="Q6" s="18">
        <f>+SUM(N7:N16)</f>
        <v>0</v>
      </c>
    </row>
    <row r="7" spans="1:17" x14ac:dyDescent="0.35">
      <c r="A7" s="135" t="s">
        <v>628</v>
      </c>
      <c r="B7" s="4" t="s">
        <v>629</v>
      </c>
      <c r="C7" s="136" t="s">
        <v>581</v>
      </c>
      <c r="D7" s="3">
        <v>10</v>
      </c>
      <c r="E7" s="137">
        <v>6</v>
      </c>
      <c r="F7" s="70">
        <v>6281.6440326624497</v>
      </c>
      <c r="G7" s="70">
        <v>7600.7892795215639</v>
      </c>
      <c r="H7" s="24"/>
      <c r="I7" s="24"/>
      <c r="J7" s="24"/>
      <c r="L7" s="23">
        <f>ROUND((H7+I7+J7),2)</f>
        <v>0</v>
      </c>
      <c r="M7" s="22">
        <f>ROUND(L7*0.21,2)</f>
        <v>0</v>
      </c>
      <c r="N7" s="23">
        <f>SUM(L7:M7)</f>
        <v>0</v>
      </c>
      <c r="P7" s="19"/>
      <c r="Q7" s="20">
        <f>+Q6-Q5</f>
        <v>-126679.82132535941</v>
      </c>
    </row>
    <row r="8" spans="1:17" x14ac:dyDescent="0.35">
      <c r="A8" s="135">
        <v>28020341</v>
      </c>
      <c r="B8" s="101" t="s">
        <v>630</v>
      </c>
      <c r="C8" s="136" t="s">
        <v>581</v>
      </c>
      <c r="D8" s="102">
        <v>10</v>
      </c>
      <c r="E8" s="137">
        <v>24</v>
      </c>
      <c r="F8" s="113">
        <v>25126.576130649799</v>
      </c>
      <c r="G8" s="113">
        <v>30403.157118086256</v>
      </c>
      <c r="H8" s="105"/>
      <c r="I8" s="105"/>
      <c r="J8" s="105"/>
      <c r="L8" s="106"/>
      <c r="M8" s="107"/>
      <c r="N8" s="106"/>
      <c r="P8" s="19"/>
      <c r="Q8" s="20"/>
    </row>
    <row r="9" spans="1:17" x14ac:dyDescent="0.35">
      <c r="A9" s="135">
        <v>28020715</v>
      </c>
      <c r="B9" s="101" t="s">
        <v>631</v>
      </c>
      <c r="C9" s="136" t="s">
        <v>581</v>
      </c>
      <c r="D9" s="102">
        <v>10</v>
      </c>
      <c r="E9" s="137">
        <v>7</v>
      </c>
      <c r="F9" s="113">
        <v>7328.5847047728575</v>
      </c>
      <c r="G9" s="113">
        <v>8867.5874927751574</v>
      </c>
      <c r="H9" s="105"/>
      <c r="I9" s="105"/>
      <c r="J9" s="105"/>
      <c r="L9" s="106"/>
      <c r="M9" s="107"/>
      <c r="N9" s="106"/>
      <c r="P9" s="19"/>
      <c r="Q9" s="20"/>
    </row>
    <row r="10" spans="1:17" x14ac:dyDescent="0.35">
      <c r="A10" s="95">
        <v>28038367</v>
      </c>
      <c r="B10" s="101" t="s">
        <v>632</v>
      </c>
      <c r="C10" s="136" t="s">
        <v>581</v>
      </c>
      <c r="D10" s="102">
        <v>10</v>
      </c>
      <c r="E10" s="137">
        <v>6</v>
      </c>
      <c r="F10" s="113">
        <v>6281.6440326624497</v>
      </c>
      <c r="G10" s="113">
        <v>7600.7892795215639</v>
      </c>
      <c r="H10" s="105"/>
      <c r="I10" s="105"/>
      <c r="J10" s="105"/>
      <c r="L10" s="106"/>
      <c r="M10" s="107"/>
      <c r="N10" s="106"/>
      <c r="P10" s="19"/>
      <c r="Q10" s="20"/>
    </row>
    <row r="11" spans="1:17" x14ac:dyDescent="0.35">
      <c r="A11" s="95">
        <v>28031014</v>
      </c>
      <c r="B11" s="4" t="s">
        <v>21</v>
      </c>
      <c r="C11" s="136" t="s">
        <v>581</v>
      </c>
      <c r="D11" s="3">
        <v>10</v>
      </c>
      <c r="E11" s="137">
        <v>7</v>
      </c>
      <c r="F11" s="70">
        <v>7328.5847047728575</v>
      </c>
      <c r="G11" s="70">
        <v>8867.5874927751574</v>
      </c>
      <c r="H11" s="24"/>
      <c r="I11" s="24"/>
      <c r="J11" s="24"/>
      <c r="L11" s="23">
        <f t="shared" ref="L11:L16" si="0">ROUND((H11+I11+J11),2)</f>
        <v>0</v>
      </c>
      <c r="M11" s="22">
        <f t="shared" ref="M11:M16" si="1">ROUND(L11*0.21,2)</f>
        <v>0</v>
      </c>
      <c r="N11" s="23">
        <f t="shared" ref="N11:N16" si="2">SUM(L11:M11)</f>
        <v>0</v>
      </c>
      <c r="P11" s="19"/>
      <c r="Q11" s="21">
        <f>+Q7/Q5</f>
        <v>-1</v>
      </c>
    </row>
    <row r="12" spans="1:17" x14ac:dyDescent="0.35">
      <c r="A12" s="95">
        <v>28021252</v>
      </c>
      <c r="B12" s="4" t="s">
        <v>633</v>
      </c>
      <c r="C12" s="136" t="s">
        <v>581</v>
      </c>
      <c r="D12" s="3">
        <v>10</v>
      </c>
      <c r="E12" s="137">
        <v>7</v>
      </c>
      <c r="F12" s="70">
        <v>7328.5847047728575</v>
      </c>
      <c r="G12" s="70">
        <v>8867.5874927751574</v>
      </c>
      <c r="H12" s="24"/>
      <c r="I12" s="24"/>
      <c r="J12" s="24"/>
      <c r="L12" s="23">
        <f t="shared" si="0"/>
        <v>0</v>
      </c>
      <c r="M12" s="22">
        <f t="shared" si="1"/>
        <v>0</v>
      </c>
      <c r="N12" s="23">
        <f t="shared" si="2"/>
        <v>0</v>
      </c>
    </row>
    <row r="13" spans="1:17" x14ac:dyDescent="0.35">
      <c r="A13" s="95">
        <v>28031002</v>
      </c>
      <c r="B13" s="4" t="s">
        <v>634</v>
      </c>
      <c r="C13" s="136" t="s">
        <v>581</v>
      </c>
      <c r="D13" s="3">
        <v>10</v>
      </c>
      <c r="E13" s="137">
        <v>12</v>
      </c>
      <c r="F13" s="70">
        <v>12563.288065324899</v>
      </c>
      <c r="G13" s="70">
        <v>15201.578559043128</v>
      </c>
      <c r="H13" s="24"/>
      <c r="I13" s="24"/>
      <c r="J13" s="24"/>
      <c r="L13" s="23">
        <f t="shared" si="0"/>
        <v>0</v>
      </c>
      <c r="M13" s="22">
        <f t="shared" si="1"/>
        <v>0</v>
      </c>
      <c r="N13" s="23">
        <f t="shared" si="2"/>
        <v>0</v>
      </c>
    </row>
    <row r="14" spans="1:17" x14ac:dyDescent="0.35">
      <c r="A14" s="95">
        <v>28038379</v>
      </c>
      <c r="B14" s="4" t="s">
        <v>635</v>
      </c>
      <c r="C14" s="136" t="s">
        <v>581</v>
      </c>
      <c r="D14" s="3">
        <v>10</v>
      </c>
      <c r="E14" s="137">
        <v>12</v>
      </c>
      <c r="F14" s="70">
        <v>12563.288065324899</v>
      </c>
      <c r="G14" s="70">
        <v>15201.578559043128</v>
      </c>
      <c r="H14" s="24"/>
      <c r="I14" s="24"/>
      <c r="J14" s="24"/>
      <c r="L14" s="23">
        <f t="shared" si="0"/>
        <v>0</v>
      </c>
      <c r="M14" s="22">
        <f t="shared" si="1"/>
        <v>0</v>
      </c>
      <c r="N14" s="23">
        <f t="shared" si="2"/>
        <v>0</v>
      </c>
    </row>
    <row r="15" spans="1:17" x14ac:dyDescent="0.35">
      <c r="A15" s="95">
        <v>28042656</v>
      </c>
      <c r="B15" s="4" t="s">
        <v>636</v>
      </c>
      <c r="C15" s="136" t="s">
        <v>581</v>
      </c>
      <c r="D15" s="3">
        <v>10</v>
      </c>
      <c r="E15" s="137">
        <v>7</v>
      </c>
      <c r="F15" s="70">
        <v>7328.5847047728575</v>
      </c>
      <c r="G15" s="70">
        <v>8867.5874927751574</v>
      </c>
      <c r="H15" s="24"/>
      <c r="I15" s="24"/>
      <c r="J15" s="24"/>
      <c r="L15" s="23">
        <f t="shared" si="0"/>
        <v>0</v>
      </c>
      <c r="M15" s="22">
        <f t="shared" si="1"/>
        <v>0</v>
      </c>
      <c r="N15" s="23">
        <f t="shared" si="2"/>
        <v>0</v>
      </c>
    </row>
    <row r="16" spans="1:17" x14ac:dyDescent="0.35">
      <c r="A16" s="95">
        <v>28048282</v>
      </c>
      <c r="B16" s="4" t="s">
        <v>637</v>
      </c>
      <c r="C16" s="136" t="s">
        <v>581</v>
      </c>
      <c r="D16" s="3">
        <v>10</v>
      </c>
      <c r="E16" s="137">
        <v>12</v>
      </c>
      <c r="F16" s="70">
        <v>12563.288065324899</v>
      </c>
      <c r="G16" s="70">
        <v>15201.578559043128</v>
      </c>
      <c r="H16" s="24"/>
      <c r="I16" s="24"/>
      <c r="J16" s="24"/>
      <c r="L16" s="23">
        <f t="shared" si="0"/>
        <v>0</v>
      </c>
      <c r="M16" s="22">
        <f t="shared" si="1"/>
        <v>0</v>
      </c>
      <c r="N16" s="23">
        <f t="shared" si="2"/>
        <v>0</v>
      </c>
    </row>
    <row r="17" spans="5:7" x14ac:dyDescent="0.35">
      <c r="F17" s="76"/>
      <c r="G17" s="76"/>
    </row>
    <row r="18" spans="5:7" x14ac:dyDescent="0.35">
      <c r="E18" s="25" t="s">
        <v>204</v>
      </c>
      <c r="F18" s="72">
        <f>SUM(F7:F16)</f>
        <v>104694.06721104083</v>
      </c>
      <c r="G18" s="72">
        <f>SUM(G7:G16)</f>
        <v>126679.82132535941</v>
      </c>
    </row>
  </sheetData>
  <mergeCells count="3">
    <mergeCell ref="A1:C1"/>
    <mergeCell ref="A2:C5"/>
    <mergeCell ref="H3:N3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topLeftCell="D4" workbookViewId="0">
      <selection activeCell="G7" sqref="G7:G15"/>
    </sheetView>
  </sheetViews>
  <sheetFormatPr baseColWidth="10" defaultRowHeight="14.5" x14ac:dyDescent="0.35"/>
  <cols>
    <col min="1" max="1" width="7.08984375" customWidth="1"/>
    <col min="2" max="2" width="25" customWidth="1"/>
    <col min="3" max="3" width="19.08984375" customWidth="1"/>
    <col min="4" max="4" width="9.36328125" customWidth="1"/>
    <col min="5" max="5" width="7.36328125" customWidth="1"/>
    <col min="6" max="6" width="14.90625" bestFit="1" customWidth="1"/>
    <col min="7" max="7" width="14.81640625" customWidth="1"/>
    <col min="8" max="10" width="11.81640625" customWidth="1"/>
    <col min="11" max="11" width="0.81640625" customWidth="1"/>
    <col min="12" max="12" width="11.6328125" bestFit="1" customWidth="1"/>
    <col min="15" max="15" width="0.81640625" customWidth="1"/>
    <col min="16" max="16" width="11.6328125" customWidth="1"/>
    <col min="17" max="17" width="15.453125" customWidth="1"/>
  </cols>
  <sheetData>
    <row r="1" spans="1:17" ht="35.4" customHeight="1" x14ac:dyDescent="0.35">
      <c r="A1" s="157" t="s">
        <v>196</v>
      </c>
      <c r="B1" s="157"/>
      <c r="C1" s="157"/>
      <c r="E1" s="11" t="s">
        <v>638</v>
      </c>
    </row>
    <row r="2" spans="1:17" ht="12.65" customHeight="1" x14ac:dyDescent="0.35">
      <c r="A2" s="161" t="s">
        <v>193</v>
      </c>
      <c r="B2" s="161"/>
      <c r="C2" s="161"/>
    </row>
    <row r="3" spans="1:17" ht="21.65" customHeight="1" x14ac:dyDescent="0.35">
      <c r="A3" s="161"/>
      <c r="B3" s="161"/>
      <c r="C3" s="161"/>
      <c r="D3" s="9"/>
      <c r="E3" s="10" t="s">
        <v>4</v>
      </c>
      <c r="F3" s="12">
        <v>0.21</v>
      </c>
      <c r="H3" s="158" t="s">
        <v>202</v>
      </c>
      <c r="I3" s="159"/>
      <c r="J3" s="159"/>
      <c r="K3" s="159"/>
      <c r="L3" s="159"/>
      <c r="M3" s="159"/>
      <c r="N3" s="160"/>
    </row>
    <row r="4" spans="1:17" ht="11.4" customHeight="1" x14ac:dyDescent="0.35">
      <c r="A4" s="161"/>
      <c r="B4" s="161"/>
      <c r="C4" s="161"/>
      <c r="D4" s="9"/>
    </row>
    <row r="5" spans="1:17" ht="70.25" customHeight="1" x14ac:dyDescent="0.35">
      <c r="A5" s="161"/>
      <c r="B5" s="161"/>
      <c r="C5" s="161"/>
      <c r="D5" s="9"/>
      <c r="F5" s="85" t="s">
        <v>342</v>
      </c>
      <c r="G5" s="10" t="s">
        <v>343</v>
      </c>
      <c r="H5" s="10" t="s">
        <v>197</v>
      </c>
      <c r="I5" s="10" t="s">
        <v>198</v>
      </c>
      <c r="J5" s="10" t="s">
        <v>199</v>
      </c>
      <c r="K5" s="13"/>
      <c r="L5" s="10" t="s">
        <v>200</v>
      </c>
      <c r="M5" s="10" t="s">
        <v>4</v>
      </c>
      <c r="N5" s="10" t="s">
        <v>201</v>
      </c>
      <c r="P5" s="17" t="s">
        <v>203</v>
      </c>
      <c r="Q5" s="18">
        <f>SUM(G7:G15)</f>
        <v>134280.61060488096</v>
      </c>
    </row>
    <row r="6" spans="1:17" ht="48" x14ac:dyDescent="0.35">
      <c r="A6" s="7" t="s">
        <v>1</v>
      </c>
      <c r="B6" s="7" t="s">
        <v>2</v>
      </c>
      <c r="C6" s="7" t="s">
        <v>3</v>
      </c>
      <c r="D6" s="7" t="s">
        <v>192</v>
      </c>
      <c r="E6" s="7" t="s">
        <v>194</v>
      </c>
      <c r="F6" s="8" t="s">
        <v>195</v>
      </c>
      <c r="G6" s="8" t="s">
        <v>195</v>
      </c>
      <c r="H6" s="14" t="s">
        <v>195</v>
      </c>
      <c r="I6" s="14" t="s">
        <v>195</v>
      </c>
      <c r="J6" s="14" t="s">
        <v>195</v>
      </c>
      <c r="K6" s="15"/>
      <c r="L6" s="16" t="s">
        <v>195</v>
      </c>
      <c r="M6" s="16" t="s">
        <v>195</v>
      </c>
      <c r="N6" s="16" t="s">
        <v>195</v>
      </c>
      <c r="P6" s="17" t="s">
        <v>202</v>
      </c>
      <c r="Q6" s="18">
        <f>+SUM(N7:N15)</f>
        <v>0</v>
      </c>
    </row>
    <row r="7" spans="1:17" x14ac:dyDescent="0.35">
      <c r="A7" s="108">
        <v>28062126</v>
      </c>
      <c r="B7" s="138" t="s">
        <v>639</v>
      </c>
      <c r="C7" s="143" t="s">
        <v>581</v>
      </c>
      <c r="D7" s="3">
        <v>10</v>
      </c>
      <c r="E7" s="95">
        <v>8</v>
      </c>
      <c r="F7" s="70">
        <v>8375.5253768832663</v>
      </c>
      <c r="G7" s="70">
        <v>10134.385706028752</v>
      </c>
      <c r="H7" s="24"/>
      <c r="I7" s="24"/>
      <c r="J7" s="24"/>
      <c r="L7" s="23">
        <f>ROUND((H7+I7+J7),2)</f>
        <v>0</v>
      </c>
      <c r="M7" s="22">
        <f>ROUND(L7*0.21,2)</f>
        <v>0</v>
      </c>
      <c r="N7" s="23">
        <f>SUM(L7:M7)</f>
        <v>0</v>
      </c>
      <c r="P7" s="19"/>
      <c r="Q7" s="20">
        <f>+Q6-Q5</f>
        <v>-134280.61060488096</v>
      </c>
    </row>
    <row r="8" spans="1:17" x14ac:dyDescent="0.35">
      <c r="A8" s="108">
        <v>28056047</v>
      </c>
      <c r="B8" s="139" t="s">
        <v>640</v>
      </c>
      <c r="C8" s="143" t="s">
        <v>581</v>
      </c>
      <c r="D8" s="102">
        <v>10</v>
      </c>
      <c r="E8" s="95">
        <v>4</v>
      </c>
      <c r="F8" s="113">
        <v>4187.7626884416331</v>
      </c>
      <c r="G8" s="113">
        <v>5067.1928530143759</v>
      </c>
      <c r="H8" s="105"/>
      <c r="I8" s="105"/>
      <c r="J8" s="105"/>
      <c r="L8" s="106"/>
      <c r="M8" s="107"/>
      <c r="N8" s="106"/>
      <c r="P8" s="19"/>
      <c r="Q8" s="20"/>
    </row>
    <row r="9" spans="1:17" x14ac:dyDescent="0.35">
      <c r="A9" s="108">
        <v>28056023</v>
      </c>
      <c r="B9" s="139" t="s">
        <v>641</v>
      </c>
      <c r="C9" s="143" t="s">
        <v>581</v>
      </c>
      <c r="D9" s="102">
        <v>10</v>
      </c>
      <c r="E9" s="95">
        <v>15</v>
      </c>
      <c r="F9" s="113">
        <v>15704.110081656123</v>
      </c>
      <c r="G9" s="113">
        <v>19001.973198803909</v>
      </c>
      <c r="H9" s="105"/>
      <c r="I9" s="105"/>
      <c r="J9" s="105"/>
      <c r="L9" s="106"/>
      <c r="M9" s="107"/>
      <c r="N9" s="106"/>
      <c r="P9" s="19"/>
      <c r="Q9" s="20"/>
    </row>
    <row r="10" spans="1:17" x14ac:dyDescent="0.35">
      <c r="A10" s="108">
        <v>28056114</v>
      </c>
      <c r="B10" s="138" t="s">
        <v>642</v>
      </c>
      <c r="C10" s="143" t="s">
        <v>581</v>
      </c>
      <c r="D10" s="3">
        <v>10</v>
      </c>
      <c r="E10" s="95">
        <v>7</v>
      </c>
      <c r="F10" s="70">
        <v>7328.5847047728575</v>
      </c>
      <c r="G10" s="70">
        <v>8867.5874927751574</v>
      </c>
      <c r="H10" s="24"/>
      <c r="I10" s="24"/>
      <c r="J10" s="24"/>
      <c r="L10" s="23">
        <f t="shared" ref="L10:L15" si="0">ROUND((H10+I10+J10),2)</f>
        <v>0</v>
      </c>
      <c r="M10" s="22">
        <f t="shared" ref="M10:M15" si="1">ROUND(L10*0.21,2)</f>
        <v>0</v>
      </c>
      <c r="N10" s="23">
        <f t="shared" ref="N10:N15" si="2">SUM(L10:M10)</f>
        <v>0</v>
      </c>
      <c r="P10" s="19"/>
      <c r="Q10" s="21">
        <f>+Q7/Q5</f>
        <v>-1</v>
      </c>
    </row>
    <row r="11" spans="1:17" x14ac:dyDescent="0.35">
      <c r="A11" s="108">
        <v>28020570</v>
      </c>
      <c r="B11" s="140" t="s">
        <v>643</v>
      </c>
      <c r="C11" s="143" t="s">
        <v>581</v>
      </c>
      <c r="D11" s="3">
        <v>10</v>
      </c>
      <c r="E11" s="95">
        <v>8</v>
      </c>
      <c r="F11" s="70">
        <v>8375.5253768832663</v>
      </c>
      <c r="G11" s="70">
        <v>10134.385706028752</v>
      </c>
      <c r="H11" s="24"/>
      <c r="I11" s="24"/>
      <c r="J11" s="24"/>
      <c r="L11" s="23">
        <f t="shared" si="0"/>
        <v>0</v>
      </c>
      <c r="M11" s="22">
        <f t="shared" si="1"/>
        <v>0</v>
      </c>
      <c r="N11" s="23">
        <f t="shared" si="2"/>
        <v>0</v>
      </c>
    </row>
    <row r="12" spans="1:17" x14ac:dyDescent="0.35">
      <c r="A12" s="108">
        <v>28056035</v>
      </c>
      <c r="B12" s="141" t="s">
        <v>644</v>
      </c>
      <c r="C12" s="143" t="s">
        <v>581</v>
      </c>
      <c r="D12" s="3">
        <v>10</v>
      </c>
      <c r="E12" s="95">
        <v>5</v>
      </c>
      <c r="F12" s="70">
        <v>5234.7033605520419</v>
      </c>
      <c r="G12" s="70">
        <v>6333.9910662679704</v>
      </c>
      <c r="H12" s="24"/>
      <c r="I12" s="24"/>
      <c r="J12" s="24"/>
      <c r="L12" s="23">
        <f t="shared" si="0"/>
        <v>0</v>
      </c>
      <c r="M12" s="22">
        <f t="shared" si="1"/>
        <v>0</v>
      </c>
      <c r="N12" s="23">
        <f t="shared" si="2"/>
        <v>0</v>
      </c>
    </row>
    <row r="13" spans="1:17" x14ac:dyDescent="0.35">
      <c r="A13" s="108">
        <v>28056059</v>
      </c>
      <c r="B13" s="141" t="s">
        <v>645</v>
      </c>
      <c r="C13" s="143" t="s">
        <v>581</v>
      </c>
      <c r="D13" s="3">
        <v>10</v>
      </c>
      <c r="E13" s="95">
        <v>2</v>
      </c>
      <c r="F13" s="70">
        <v>2093.8813442208166</v>
      </c>
      <c r="G13" s="70">
        <v>2533.596426507188</v>
      </c>
      <c r="H13" s="24"/>
      <c r="I13" s="24"/>
      <c r="J13" s="24"/>
      <c r="L13" s="23">
        <f t="shared" si="0"/>
        <v>0</v>
      </c>
      <c r="M13" s="22">
        <f t="shared" si="1"/>
        <v>0</v>
      </c>
      <c r="N13" s="23">
        <f t="shared" si="2"/>
        <v>0</v>
      </c>
    </row>
    <row r="14" spans="1:17" x14ac:dyDescent="0.35">
      <c r="A14" s="108">
        <v>28031555</v>
      </c>
      <c r="B14" s="142" t="s">
        <v>646</v>
      </c>
      <c r="C14" s="143" t="s">
        <v>581</v>
      </c>
      <c r="D14" s="3">
        <v>10</v>
      </c>
      <c r="E14" s="95">
        <v>52</v>
      </c>
      <c r="F14" s="70">
        <v>54440.914949741229</v>
      </c>
      <c r="G14" s="70">
        <v>65873.507089186882</v>
      </c>
      <c r="H14" s="24"/>
      <c r="I14" s="24"/>
      <c r="J14" s="24"/>
      <c r="L14" s="23">
        <f t="shared" si="0"/>
        <v>0</v>
      </c>
      <c r="M14" s="22">
        <f t="shared" si="1"/>
        <v>0</v>
      </c>
      <c r="N14" s="23">
        <f t="shared" si="2"/>
        <v>0</v>
      </c>
    </row>
    <row r="15" spans="1:17" x14ac:dyDescent="0.35">
      <c r="A15" s="108">
        <v>28046376</v>
      </c>
      <c r="B15" s="141" t="s">
        <v>647</v>
      </c>
      <c r="C15" s="143" t="s">
        <v>581</v>
      </c>
      <c r="D15" s="3">
        <v>10</v>
      </c>
      <c r="E15" s="95">
        <v>5</v>
      </c>
      <c r="F15" s="70">
        <v>5234.7033605520419</v>
      </c>
      <c r="G15" s="70">
        <v>6333.9910662679704</v>
      </c>
      <c r="H15" s="24"/>
      <c r="I15" s="24"/>
      <c r="J15" s="24"/>
      <c r="L15" s="23">
        <f t="shared" si="0"/>
        <v>0</v>
      </c>
      <c r="M15" s="22">
        <f t="shared" si="1"/>
        <v>0</v>
      </c>
      <c r="N15" s="23">
        <f t="shared" si="2"/>
        <v>0</v>
      </c>
    </row>
    <row r="16" spans="1:17" x14ac:dyDescent="0.35">
      <c r="F16" s="76"/>
      <c r="G16" s="76"/>
    </row>
    <row r="17" spans="5:7" x14ac:dyDescent="0.35">
      <c r="E17" s="25" t="s">
        <v>204</v>
      </c>
      <c r="F17" s="72">
        <f>SUM(F7:F15)</f>
        <v>110975.71124370328</v>
      </c>
      <c r="G17" s="72">
        <f>SUM(G7:G15)</f>
        <v>134280.61060488096</v>
      </c>
    </row>
  </sheetData>
  <mergeCells count="3">
    <mergeCell ref="A1:C1"/>
    <mergeCell ref="A2:C5"/>
    <mergeCell ref="H3:N3"/>
  </mergeCells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"/>
  <sheetViews>
    <sheetView topLeftCell="C4" workbookViewId="0">
      <selection activeCell="F7" sqref="F7:G16"/>
    </sheetView>
  </sheetViews>
  <sheetFormatPr baseColWidth="10" defaultRowHeight="14.5" x14ac:dyDescent="0.35"/>
  <cols>
    <col min="1" max="1" width="7.08984375" customWidth="1"/>
    <col min="2" max="2" width="25" customWidth="1"/>
    <col min="3" max="3" width="19.08984375" customWidth="1"/>
    <col min="4" max="4" width="9.36328125" customWidth="1"/>
    <col min="5" max="5" width="7.36328125" customWidth="1"/>
    <col min="6" max="6" width="14.90625" bestFit="1" customWidth="1"/>
    <col min="7" max="7" width="14.81640625" customWidth="1"/>
    <col min="8" max="10" width="11.81640625" customWidth="1"/>
    <col min="11" max="11" width="0.81640625" customWidth="1"/>
    <col min="12" max="12" width="11.6328125" bestFit="1" customWidth="1"/>
    <col min="15" max="15" width="0.81640625" customWidth="1"/>
    <col min="16" max="16" width="11.6328125" customWidth="1"/>
    <col min="17" max="17" width="15.453125" customWidth="1"/>
  </cols>
  <sheetData>
    <row r="1" spans="1:17" ht="35.4" customHeight="1" x14ac:dyDescent="0.35">
      <c r="A1" s="157" t="s">
        <v>196</v>
      </c>
      <c r="B1" s="157"/>
      <c r="C1" s="157"/>
      <c r="E1" s="11" t="s">
        <v>648</v>
      </c>
    </row>
    <row r="2" spans="1:17" ht="12.65" customHeight="1" x14ac:dyDescent="0.35">
      <c r="A2" s="161" t="s">
        <v>193</v>
      </c>
      <c r="B2" s="161"/>
      <c r="C2" s="161"/>
    </row>
    <row r="3" spans="1:17" ht="21.65" customHeight="1" x14ac:dyDescent="0.35">
      <c r="A3" s="161"/>
      <c r="B3" s="161"/>
      <c r="C3" s="161"/>
      <c r="D3" s="9"/>
      <c r="E3" s="10" t="s">
        <v>4</v>
      </c>
      <c r="F3" s="12">
        <v>0.21</v>
      </c>
      <c r="H3" s="158" t="s">
        <v>202</v>
      </c>
      <c r="I3" s="159"/>
      <c r="J3" s="159"/>
      <c r="K3" s="159"/>
      <c r="L3" s="159"/>
      <c r="M3" s="159"/>
      <c r="N3" s="160"/>
    </row>
    <row r="4" spans="1:17" ht="11.4" customHeight="1" x14ac:dyDescent="0.35">
      <c r="A4" s="161"/>
      <c r="B4" s="161"/>
      <c r="C4" s="161"/>
      <c r="D4" s="9"/>
    </row>
    <row r="5" spans="1:17" ht="70.25" customHeight="1" x14ac:dyDescent="0.35">
      <c r="A5" s="161"/>
      <c r="B5" s="161"/>
      <c r="C5" s="161"/>
      <c r="D5" s="9"/>
      <c r="F5" s="85" t="s">
        <v>342</v>
      </c>
      <c r="G5" s="10" t="s">
        <v>343</v>
      </c>
      <c r="H5" s="10" t="s">
        <v>197</v>
      </c>
      <c r="I5" s="10" t="s">
        <v>198</v>
      </c>
      <c r="J5" s="10" t="s">
        <v>199</v>
      </c>
      <c r="K5" s="13"/>
      <c r="L5" s="10" t="s">
        <v>200</v>
      </c>
      <c r="M5" s="10" t="s">
        <v>4</v>
      </c>
      <c r="N5" s="10" t="s">
        <v>201</v>
      </c>
      <c r="P5" s="17" t="s">
        <v>203</v>
      </c>
      <c r="Q5" s="18">
        <f>SUM(G7:G14)</f>
        <v>182418.94270851754</v>
      </c>
    </row>
    <row r="6" spans="1:17" ht="48" x14ac:dyDescent="0.35">
      <c r="A6" s="7" t="s">
        <v>1</v>
      </c>
      <c r="B6" s="7" t="s">
        <v>2</v>
      </c>
      <c r="C6" s="7" t="s">
        <v>3</v>
      </c>
      <c r="D6" s="7" t="s">
        <v>192</v>
      </c>
      <c r="E6" s="7" t="s">
        <v>194</v>
      </c>
      <c r="F6" s="8" t="s">
        <v>195</v>
      </c>
      <c r="G6" s="8" t="s">
        <v>195</v>
      </c>
      <c r="H6" s="14" t="s">
        <v>195</v>
      </c>
      <c r="I6" s="14" t="s">
        <v>195</v>
      </c>
      <c r="J6" s="14" t="s">
        <v>195</v>
      </c>
      <c r="K6" s="15"/>
      <c r="L6" s="16" t="s">
        <v>195</v>
      </c>
      <c r="M6" s="16" t="s">
        <v>195</v>
      </c>
      <c r="N6" s="16" t="s">
        <v>195</v>
      </c>
      <c r="P6" s="17" t="s">
        <v>202</v>
      </c>
      <c r="Q6" s="18">
        <f>+SUM(N7:N14)</f>
        <v>0</v>
      </c>
    </row>
    <row r="7" spans="1:17" ht="15" customHeight="1" x14ac:dyDescent="0.35">
      <c r="A7" s="29">
        <v>28037028</v>
      </c>
      <c r="B7" s="144" t="s">
        <v>42</v>
      </c>
      <c r="C7" s="127" t="s">
        <v>581</v>
      </c>
      <c r="D7" s="3">
        <v>10</v>
      </c>
      <c r="E7" s="95">
        <v>15</v>
      </c>
      <c r="F7" s="70">
        <v>15704.110081656123</v>
      </c>
      <c r="G7" s="70">
        <v>19001.973198803909</v>
      </c>
      <c r="H7" s="24"/>
      <c r="I7" s="24"/>
      <c r="J7" s="24"/>
      <c r="L7" s="23">
        <f>ROUND((H7+I7+J7),2)</f>
        <v>0</v>
      </c>
      <c r="M7" s="22">
        <f>ROUND(L7*0.21,2)</f>
        <v>0</v>
      </c>
      <c r="N7" s="23">
        <f>SUM(L7:M7)</f>
        <v>0</v>
      </c>
      <c r="P7" s="19"/>
      <c r="Q7" s="20">
        <f>+Q6-Q5</f>
        <v>-182418.94270851754</v>
      </c>
    </row>
    <row r="8" spans="1:17" ht="15" customHeight="1" x14ac:dyDescent="0.35">
      <c r="A8" s="29">
        <v>28048294</v>
      </c>
      <c r="B8" s="145" t="s">
        <v>649</v>
      </c>
      <c r="C8" s="127" t="s">
        <v>581</v>
      </c>
      <c r="D8" s="3">
        <v>10</v>
      </c>
      <c r="E8" s="95">
        <v>28</v>
      </c>
      <c r="F8" s="70">
        <v>29314.33881909143</v>
      </c>
      <c r="G8" s="70">
        <v>35470.34997110063</v>
      </c>
      <c r="H8" s="24"/>
      <c r="I8" s="24"/>
      <c r="J8" s="24"/>
      <c r="L8" s="23">
        <f t="shared" ref="L8:L14" si="0">ROUND((H8+I8+J8),2)</f>
        <v>0</v>
      </c>
      <c r="M8" s="22">
        <f t="shared" ref="M8:M14" si="1">ROUND(L8*0.21,2)</f>
        <v>0</v>
      </c>
      <c r="N8" s="23">
        <f t="shared" ref="N8:N14" si="2">SUM(L8:M8)</f>
        <v>0</v>
      </c>
      <c r="P8" s="19"/>
      <c r="Q8" s="21">
        <f>+Q7/Q5</f>
        <v>-1</v>
      </c>
    </row>
    <row r="9" spans="1:17" ht="15" customHeight="1" x14ac:dyDescent="0.35">
      <c r="A9" s="100">
        <v>28019971</v>
      </c>
      <c r="B9" s="145" t="s">
        <v>650</v>
      </c>
      <c r="C9" s="127" t="s">
        <v>581</v>
      </c>
      <c r="D9" s="102">
        <v>10</v>
      </c>
      <c r="E9" s="95">
        <v>35</v>
      </c>
      <c r="F9" s="113">
        <v>36642.923523864294</v>
      </c>
      <c r="G9" s="113">
        <v>44337.937463875794</v>
      </c>
      <c r="H9" s="105"/>
      <c r="I9" s="105"/>
      <c r="J9" s="105"/>
      <c r="L9" s="106"/>
      <c r="M9" s="107"/>
      <c r="N9" s="106"/>
      <c r="P9" s="19"/>
      <c r="Q9" s="21"/>
    </row>
    <row r="10" spans="1:17" ht="15" customHeight="1" x14ac:dyDescent="0.35">
      <c r="A10" s="29">
        <v>28030991</v>
      </c>
      <c r="B10" s="145" t="s">
        <v>651</v>
      </c>
      <c r="C10" s="127" t="s">
        <v>581</v>
      </c>
      <c r="D10" s="3">
        <v>10</v>
      </c>
      <c r="E10" s="95">
        <v>3</v>
      </c>
      <c r="F10" s="70">
        <v>3140.8220163312249</v>
      </c>
      <c r="G10" s="70">
        <v>3800.394639760782</v>
      </c>
      <c r="H10" s="24"/>
      <c r="I10" s="24"/>
      <c r="J10" s="24"/>
      <c r="L10" s="23">
        <f t="shared" si="0"/>
        <v>0</v>
      </c>
      <c r="M10" s="22">
        <f t="shared" si="1"/>
        <v>0</v>
      </c>
      <c r="N10" s="23">
        <f t="shared" si="2"/>
        <v>0</v>
      </c>
    </row>
    <row r="11" spans="1:17" ht="15" customHeight="1" x14ac:dyDescent="0.35">
      <c r="A11" s="29">
        <v>28067653</v>
      </c>
      <c r="B11" s="146" t="s">
        <v>652</v>
      </c>
      <c r="C11" s="127" t="s">
        <v>581</v>
      </c>
      <c r="D11" s="3">
        <v>10</v>
      </c>
      <c r="E11" s="95">
        <v>20</v>
      </c>
      <c r="F11" s="70">
        <v>20938.813442208168</v>
      </c>
      <c r="G11" s="70">
        <v>25335.964265071882</v>
      </c>
      <c r="H11" s="24"/>
      <c r="I11" s="24"/>
      <c r="J11" s="24"/>
      <c r="L11" s="23">
        <f t="shared" si="0"/>
        <v>0</v>
      </c>
      <c r="M11" s="22">
        <f t="shared" si="1"/>
        <v>0</v>
      </c>
      <c r="N11" s="23">
        <f t="shared" si="2"/>
        <v>0</v>
      </c>
    </row>
    <row r="12" spans="1:17" ht="15" customHeight="1" x14ac:dyDescent="0.35">
      <c r="A12" s="29">
        <v>28018484</v>
      </c>
      <c r="B12" s="146" t="s">
        <v>653</v>
      </c>
      <c r="C12" s="127" t="s">
        <v>581</v>
      </c>
      <c r="D12" s="3">
        <v>10</v>
      </c>
      <c r="E12" s="95">
        <v>18</v>
      </c>
      <c r="F12" s="70">
        <v>18844.932097987352</v>
      </c>
      <c r="G12" s="70">
        <v>22802.367838564696</v>
      </c>
      <c r="H12" s="24"/>
      <c r="I12" s="24"/>
      <c r="J12" s="24"/>
      <c r="L12" s="23">
        <f t="shared" si="0"/>
        <v>0</v>
      </c>
      <c r="M12" s="22">
        <f t="shared" si="1"/>
        <v>0</v>
      </c>
      <c r="N12" s="23">
        <f t="shared" si="2"/>
        <v>0</v>
      </c>
    </row>
    <row r="13" spans="1:17" ht="15" customHeight="1" x14ac:dyDescent="0.35">
      <c r="A13" s="29">
        <v>28018368</v>
      </c>
      <c r="B13" s="147" t="s">
        <v>654</v>
      </c>
      <c r="C13" s="127" t="s">
        <v>581</v>
      </c>
      <c r="D13" s="3">
        <v>10</v>
      </c>
      <c r="E13" s="95">
        <v>13</v>
      </c>
      <c r="F13" s="70">
        <v>13610.228737435307</v>
      </c>
      <c r="G13" s="70">
        <v>16468.37677229672</v>
      </c>
      <c r="H13" s="24"/>
      <c r="I13" s="24"/>
      <c r="J13" s="24"/>
      <c r="L13" s="23">
        <f t="shared" si="0"/>
        <v>0</v>
      </c>
      <c r="M13" s="22">
        <f t="shared" si="1"/>
        <v>0</v>
      </c>
      <c r="N13" s="23">
        <f t="shared" si="2"/>
        <v>0</v>
      </c>
    </row>
    <row r="14" spans="1:17" ht="15" customHeight="1" x14ac:dyDescent="0.35">
      <c r="A14" s="148">
        <v>28020831</v>
      </c>
      <c r="B14" s="149" t="s">
        <v>655</v>
      </c>
      <c r="C14" s="150" t="s">
        <v>581</v>
      </c>
      <c r="D14" s="102">
        <v>10</v>
      </c>
      <c r="E14" s="95">
        <v>12</v>
      </c>
      <c r="F14" s="70">
        <v>12563.288065324899</v>
      </c>
      <c r="G14" s="70">
        <v>15201.578559043128</v>
      </c>
      <c r="H14" s="24"/>
      <c r="I14" s="24"/>
      <c r="J14" s="24"/>
      <c r="L14" s="23">
        <f t="shared" si="0"/>
        <v>0</v>
      </c>
      <c r="M14" s="22">
        <f t="shared" si="1"/>
        <v>0</v>
      </c>
      <c r="N14" s="23">
        <f t="shared" si="2"/>
        <v>0</v>
      </c>
    </row>
    <row r="15" spans="1:17" x14ac:dyDescent="0.35">
      <c r="F15" s="71"/>
      <c r="G15" s="71"/>
    </row>
    <row r="16" spans="1:17" x14ac:dyDescent="0.35">
      <c r="E16" s="25" t="s">
        <v>204</v>
      </c>
      <c r="F16" s="72">
        <f>SUM(F7:F14)</f>
        <v>150759.45678389879</v>
      </c>
      <c r="G16" s="72">
        <f>SUM(G7:G14)</f>
        <v>182418.94270851754</v>
      </c>
    </row>
  </sheetData>
  <mergeCells count="3">
    <mergeCell ref="A1:C1"/>
    <mergeCell ref="A2:C5"/>
    <mergeCell ref="H3:N3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topLeftCell="D4" workbookViewId="0">
      <selection activeCell="G7" sqref="G7:G17"/>
    </sheetView>
  </sheetViews>
  <sheetFormatPr baseColWidth="10" defaultRowHeight="14.5" x14ac:dyDescent="0.35"/>
  <cols>
    <col min="1" max="1" width="7.08984375" customWidth="1"/>
    <col min="2" max="2" width="25" customWidth="1"/>
    <col min="3" max="3" width="19.08984375" customWidth="1"/>
    <col min="4" max="4" width="9.36328125" customWidth="1"/>
    <col min="5" max="5" width="7.36328125" customWidth="1"/>
    <col min="6" max="6" width="14.90625" bestFit="1" customWidth="1"/>
    <col min="7" max="7" width="14.81640625" customWidth="1"/>
    <col min="8" max="10" width="11.81640625" customWidth="1"/>
    <col min="11" max="11" width="0.81640625" customWidth="1"/>
    <col min="12" max="12" width="11.6328125" bestFit="1" customWidth="1"/>
    <col min="15" max="15" width="0.81640625" customWidth="1"/>
    <col min="16" max="16" width="11.6328125" customWidth="1"/>
    <col min="17" max="17" width="15.453125" customWidth="1"/>
  </cols>
  <sheetData>
    <row r="1" spans="1:17" ht="35.4" customHeight="1" x14ac:dyDescent="0.35">
      <c r="A1" s="157" t="s">
        <v>196</v>
      </c>
      <c r="B1" s="157"/>
      <c r="C1" s="157"/>
      <c r="E1" s="11" t="s">
        <v>656</v>
      </c>
    </row>
    <row r="2" spans="1:17" ht="12.65" customHeight="1" x14ac:dyDescent="0.35">
      <c r="A2" s="161" t="s">
        <v>193</v>
      </c>
      <c r="B2" s="161"/>
      <c r="C2" s="161"/>
    </row>
    <row r="3" spans="1:17" ht="21.65" customHeight="1" x14ac:dyDescent="0.35">
      <c r="A3" s="161"/>
      <c r="B3" s="161"/>
      <c r="C3" s="161"/>
      <c r="D3" s="9"/>
      <c r="E3" s="10" t="s">
        <v>4</v>
      </c>
      <c r="F3" s="12">
        <v>0.21</v>
      </c>
      <c r="H3" s="158" t="s">
        <v>202</v>
      </c>
      <c r="I3" s="159"/>
      <c r="J3" s="159"/>
      <c r="K3" s="159"/>
      <c r="L3" s="159"/>
      <c r="M3" s="159"/>
      <c r="N3" s="160"/>
    </row>
    <row r="4" spans="1:17" ht="11.4" customHeight="1" x14ac:dyDescent="0.35">
      <c r="A4" s="161"/>
      <c r="B4" s="161"/>
      <c r="C4" s="161"/>
      <c r="D4" s="9"/>
    </row>
    <row r="5" spans="1:17" ht="70.25" customHeight="1" x14ac:dyDescent="0.35">
      <c r="A5" s="161"/>
      <c r="B5" s="161"/>
      <c r="C5" s="161"/>
      <c r="D5" s="9"/>
      <c r="F5" s="85" t="s">
        <v>342</v>
      </c>
      <c r="G5" s="10" t="s">
        <v>343</v>
      </c>
      <c r="H5" s="10" t="s">
        <v>197</v>
      </c>
      <c r="I5" s="10" t="s">
        <v>198</v>
      </c>
      <c r="J5" s="10" t="s">
        <v>199</v>
      </c>
      <c r="K5" s="13"/>
      <c r="L5" s="10" t="s">
        <v>200</v>
      </c>
      <c r="M5" s="10" t="s">
        <v>4</v>
      </c>
      <c r="N5" s="10" t="s">
        <v>201</v>
      </c>
      <c r="P5" s="17" t="s">
        <v>203</v>
      </c>
      <c r="Q5" s="18">
        <f>SUM(G7:G17)</f>
        <v>174818.15342899598</v>
      </c>
    </row>
    <row r="6" spans="1:17" ht="48" x14ac:dyDescent="0.35">
      <c r="A6" s="7" t="s">
        <v>1</v>
      </c>
      <c r="B6" s="7" t="s">
        <v>2</v>
      </c>
      <c r="C6" s="7" t="s">
        <v>3</v>
      </c>
      <c r="D6" s="7" t="s">
        <v>192</v>
      </c>
      <c r="E6" s="7" t="s">
        <v>194</v>
      </c>
      <c r="F6" s="8" t="s">
        <v>195</v>
      </c>
      <c r="G6" s="8" t="s">
        <v>195</v>
      </c>
      <c r="H6" s="14" t="s">
        <v>195</v>
      </c>
      <c r="I6" s="14" t="s">
        <v>195</v>
      </c>
      <c r="J6" s="14" t="s">
        <v>195</v>
      </c>
      <c r="K6" s="15"/>
      <c r="L6" s="16" t="s">
        <v>195</v>
      </c>
      <c r="M6" s="16" t="s">
        <v>195</v>
      </c>
      <c r="N6" s="16" t="s">
        <v>195</v>
      </c>
      <c r="P6" s="17" t="s">
        <v>202</v>
      </c>
      <c r="Q6" s="18">
        <f>+SUM(N7:N17)</f>
        <v>0</v>
      </c>
    </row>
    <row r="7" spans="1:17" x14ac:dyDescent="0.35">
      <c r="A7" s="108">
        <v>28003894</v>
      </c>
      <c r="B7" s="4" t="s">
        <v>657</v>
      </c>
      <c r="C7" s="128" t="s">
        <v>47</v>
      </c>
      <c r="D7" s="3">
        <v>10</v>
      </c>
      <c r="E7" s="137">
        <v>9</v>
      </c>
      <c r="F7" s="70">
        <v>9422.4660489936759</v>
      </c>
      <c r="G7" s="70">
        <v>11401.183919282348</v>
      </c>
      <c r="H7" s="24"/>
      <c r="I7" s="24"/>
      <c r="J7" s="24"/>
      <c r="L7" s="23">
        <f>ROUND((H7+I7+J7),2)</f>
        <v>0</v>
      </c>
      <c r="M7" s="22">
        <f>ROUND(L7*0.21,2)</f>
        <v>0</v>
      </c>
      <c r="N7" s="23">
        <f>SUM(L7:M7)</f>
        <v>0</v>
      </c>
      <c r="P7" s="19"/>
      <c r="Q7" s="20">
        <f>+Q6-Q5</f>
        <v>-174818.15342899598</v>
      </c>
    </row>
    <row r="8" spans="1:17" x14ac:dyDescent="0.35">
      <c r="A8" s="108">
        <v>28042632</v>
      </c>
      <c r="B8" s="101" t="s">
        <v>658</v>
      </c>
      <c r="C8" s="128" t="s">
        <v>81</v>
      </c>
      <c r="D8" s="102">
        <v>10</v>
      </c>
      <c r="E8" s="137">
        <v>7</v>
      </c>
      <c r="F8" s="113">
        <v>7328.5847047728575</v>
      </c>
      <c r="G8" s="113">
        <v>8867.5874927751574</v>
      </c>
      <c r="H8" s="105"/>
      <c r="I8" s="105"/>
      <c r="J8" s="105"/>
      <c r="L8" s="106"/>
      <c r="M8" s="107"/>
      <c r="N8" s="106"/>
      <c r="P8" s="19"/>
      <c r="Q8" s="20"/>
    </row>
    <row r="9" spans="1:17" x14ac:dyDescent="0.35">
      <c r="A9" s="108">
        <v>28049341</v>
      </c>
      <c r="B9" s="101" t="s">
        <v>659</v>
      </c>
      <c r="C9" s="128" t="s">
        <v>668</v>
      </c>
      <c r="D9" s="102">
        <v>10</v>
      </c>
      <c r="E9" s="137">
        <v>7</v>
      </c>
      <c r="F9" s="113">
        <v>7328.5847047728575</v>
      </c>
      <c r="G9" s="113">
        <v>8867.5874927751574</v>
      </c>
      <c r="H9" s="105"/>
      <c r="I9" s="105"/>
      <c r="J9" s="105"/>
      <c r="L9" s="106"/>
      <c r="M9" s="107"/>
      <c r="N9" s="106"/>
      <c r="P9" s="19"/>
      <c r="Q9" s="20"/>
    </row>
    <row r="10" spans="1:17" x14ac:dyDescent="0.35">
      <c r="A10" s="108">
        <v>28038100</v>
      </c>
      <c r="B10" s="101" t="s">
        <v>660</v>
      </c>
      <c r="C10" s="128" t="s">
        <v>51</v>
      </c>
      <c r="D10" s="102">
        <v>10</v>
      </c>
      <c r="E10" s="137">
        <v>21</v>
      </c>
      <c r="F10" s="113">
        <v>21985.754114318574</v>
      </c>
      <c r="G10" s="113">
        <v>26602.762478325472</v>
      </c>
      <c r="H10" s="105"/>
      <c r="I10" s="105"/>
      <c r="J10" s="105"/>
      <c r="L10" s="106"/>
      <c r="M10" s="107"/>
      <c r="N10" s="106"/>
      <c r="P10" s="19"/>
      <c r="Q10" s="20"/>
    </row>
    <row r="11" spans="1:17" x14ac:dyDescent="0.35">
      <c r="A11" s="151">
        <v>28080141</v>
      </c>
      <c r="B11" s="101" t="s">
        <v>661</v>
      </c>
      <c r="C11" s="128" t="s">
        <v>51</v>
      </c>
      <c r="D11" s="102">
        <v>10</v>
      </c>
      <c r="E11" s="137">
        <v>14</v>
      </c>
      <c r="F11" s="113">
        <v>14657.169409545715</v>
      </c>
      <c r="G11" s="113">
        <v>17735.174985550315</v>
      </c>
      <c r="H11" s="105"/>
      <c r="I11" s="105"/>
      <c r="J11" s="105"/>
      <c r="L11" s="106"/>
      <c r="M11" s="107"/>
      <c r="N11" s="106"/>
      <c r="P11" s="19"/>
      <c r="Q11" s="20"/>
    </row>
    <row r="12" spans="1:17" x14ac:dyDescent="0.35">
      <c r="A12" s="108">
        <v>28077971</v>
      </c>
      <c r="B12" s="4" t="s">
        <v>662</v>
      </c>
      <c r="C12" s="128" t="s">
        <v>62</v>
      </c>
      <c r="D12" s="3">
        <v>10</v>
      </c>
      <c r="E12" s="95">
        <v>3</v>
      </c>
      <c r="F12" s="70">
        <v>3140.8220163312249</v>
      </c>
      <c r="G12" s="70">
        <v>3800.394639760782</v>
      </c>
      <c r="H12" s="24"/>
      <c r="I12" s="24"/>
      <c r="J12" s="24"/>
      <c r="L12" s="23">
        <f t="shared" ref="L12:L17" si="0">ROUND((H12+I12+J12),2)</f>
        <v>0</v>
      </c>
      <c r="M12" s="22">
        <f t="shared" ref="M12:M17" si="1">ROUND(L12*0.21,2)</f>
        <v>0</v>
      </c>
      <c r="N12" s="23">
        <f t="shared" ref="N12:N17" si="2">SUM(L12:M12)</f>
        <v>0</v>
      </c>
      <c r="P12" s="19"/>
      <c r="Q12" s="21">
        <f>+Q7/Q5</f>
        <v>-1</v>
      </c>
    </row>
    <row r="13" spans="1:17" x14ac:dyDescent="0.35">
      <c r="A13" s="108">
        <v>28069431</v>
      </c>
      <c r="B13" s="4" t="s">
        <v>663</v>
      </c>
      <c r="C13" s="128" t="s">
        <v>603</v>
      </c>
      <c r="D13" s="3">
        <v>10</v>
      </c>
      <c r="E13" s="95">
        <v>36</v>
      </c>
      <c r="F13" s="70">
        <v>37689.864195974704</v>
      </c>
      <c r="G13" s="70">
        <v>45604.735677129393</v>
      </c>
      <c r="H13" s="24"/>
      <c r="I13" s="24"/>
      <c r="J13" s="24"/>
      <c r="L13" s="23">
        <f t="shared" si="0"/>
        <v>0</v>
      </c>
      <c r="M13" s="22">
        <f t="shared" si="1"/>
        <v>0</v>
      </c>
      <c r="N13" s="23">
        <f t="shared" si="2"/>
        <v>0</v>
      </c>
    </row>
    <row r="14" spans="1:17" x14ac:dyDescent="0.35">
      <c r="A14" s="108">
        <v>28040003</v>
      </c>
      <c r="B14" s="4" t="s">
        <v>664</v>
      </c>
      <c r="C14" s="128" t="s">
        <v>603</v>
      </c>
      <c r="D14" s="3">
        <v>10</v>
      </c>
      <c r="E14" s="95">
        <v>6</v>
      </c>
      <c r="F14" s="70">
        <v>6281.6440326624497</v>
      </c>
      <c r="G14" s="70">
        <v>7600.7892795215639</v>
      </c>
      <c r="H14" s="24"/>
      <c r="I14" s="24"/>
      <c r="J14" s="24"/>
      <c r="L14" s="23">
        <f t="shared" si="0"/>
        <v>0</v>
      </c>
      <c r="M14" s="22">
        <f t="shared" si="1"/>
        <v>0</v>
      </c>
      <c r="N14" s="23">
        <f t="shared" si="2"/>
        <v>0</v>
      </c>
    </row>
    <row r="15" spans="1:17" x14ac:dyDescent="0.35">
      <c r="A15" s="108">
        <v>28074852</v>
      </c>
      <c r="B15" s="4" t="s">
        <v>665</v>
      </c>
      <c r="C15" s="128" t="s">
        <v>603</v>
      </c>
      <c r="D15" s="3">
        <v>10</v>
      </c>
      <c r="E15" s="95">
        <v>11</v>
      </c>
      <c r="F15" s="70">
        <v>11516.34739321449</v>
      </c>
      <c r="G15" s="70">
        <v>13934.780345789532</v>
      </c>
      <c r="H15" s="24"/>
      <c r="I15" s="24"/>
      <c r="J15" s="24"/>
      <c r="L15" s="23">
        <f t="shared" si="0"/>
        <v>0</v>
      </c>
      <c r="M15" s="22">
        <f t="shared" si="1"/>
        <v>0</v>
      </c>
      <c r="N15" s="23">
        <f t="shared" si="2"/>
        <v>0</v>
      </c>
    </row>
    <row r="16" spans="1:17" x14ac:dyDescent="0.35">
      <c r="A16" s="108">
        <v>28066375</v>
      </c>
      <c r="B16" s="4" t="s">
        <v>666</v>
      </c>
      <c r="C16" s="128" t="s">
        <v>62</v>
      </c>
      <c r="D16" s="3">
        <v>10</v>
      </c>
      <c r="E16" s="95">
        <v>3</v>
      </c>
      <c r="F16" s="70">
        <v>3140.8220163312249</v>
      </c>
      <c r="G16" s="70">
        <v>3800.394639760782</v>
      </c>
      <c r="H16" s="24"/>
      <c r="I16" s="24"/>
      <c r="J16" s="24"/>
      <c r="L16" s="23">
        <f t="shared" si="0"/>
        <v>0</v>
      </c>
      <c r="M16" s="22">
        <f t="shared" si="1"/>
        <v>0</v>
      </c>
      <c r="N16" s="23">
        <f t="shared" si="2"/>
        <v>0</v>
      </c>
    </row>
    <row r="17" spans="1:14" x14ac:dyDescent="0.35">
      <c r="A17" s="108">
        <v>28003304</v>
      </c>
      <c r="B17" s="4" t="s">
        <v>667</v>
      </c>
      <c r="C17" s="128" t="s">
        <v>81</v>
      </c>
      <c r="D17" s="3">
        <v>10</v>
      </c>
      <c r="E17" s="95">
        <v>21</v>
      </c>
      <c r="F17" s="70">
        <v>21985.754114318574</v>
      </c>
      <c r="G17" s="70">
        <v>26602.762478325472</v>
      </c>
      <c r="H17" s="24"/>
      <c r="I17" s="24"/>
      <c r="J17" s="24"/>
      <c r="L17" s="23">
        <f t="shared" si="0"/>
        <v>0</v>
      </c>
      <c r="M17" s="22">
        <f t="shared" si="1"/>
        <v>0</v>
      </c>
      <c r="N17" s="23">
        <f t="shared" si="2"/>
        <v>0</v>
      </c>
    </row>
    <row r="18" spans="1:14" x14ac:dyDescent="0.35">
      <c r="F18" s="71"/>
      <c r="G18" s="71"/>
    </row>
    <row r="19" spans="1:14" x14ac:dyDescent="0.35">
      <c r="E19" s="25" t="s">
        <v>204</v>
      </c>
      <c r="F19" s="72">
        <f>SUM(F7:F17)</f>
        <v>144477.81275123631</v>
      </c>
      <c r="G19" s="72">
        <f>SUM(G7:G17)</f>
        <v>174818.15342899598</v>
      </c>
    </row>
  </sheetData>
  <mergeCells count="3">
    <mergeCell ref="A1:C1"/>
    <mergeCell ref="A2:C5"/>
    <mergeCell ref="H3:N3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"/>
  <sheetViews>
    <sheetView tabSelected="1" topLeftCell="D4" workbookViewId="0">
      <selection activeCell="G7" sqref="G7:G16"/>
    </sheetView>
  </sheetViews>
  <sheetFormatPr baseColWidth="10" defaultRowHeight="14.5" x14ac:dyDescent="0.35"/>
  <cols>
    <col min="1" max="1" width="7.08984375" customWidth="1"/>
    <col min="2" max="2" width="25" customWidth="1"/>
    <col min="3" max="3" width="19.08984375" customWidth="1"/>
    <col min="4" max="4" width="9.36328125" customWidth="1"/>
    <col min="5" max="5" width="7.36328125" customWidth="1"/>
    <col min="6" max="6" width="14.90625" bestFit="1" customWidth="1"/>
    <col min="7" max="7" width="14.81640625" customWidth="1"/>
    <col min="8" max="10" width="11.81640625" customWidth="1"/>
    <col min="11" max="11" width="0.81640625" customWidth="1"/>
    <col min="12" max="12" width="11.6328125" bestFit="1" customWidth="1"/>
    <col min="15" max="15" width="0.81640625" customWidth="1"/>
    <col min="16" max="16" width="11.6328125" customWidth="1"/>
    <col min="17" max="17" width="15.453125" customWidth="1"/>
  </cols>
  <sheetData>
    <row r="1" spans="1:17" ht="35.4" customHeight="1" x14ac:dyDescent="0.35">
      <c r="A1" s="157" t="s">
        <v>196</v>
      </c>
      <c r="B1" s="157"/>
      <c r="C1" s="157"/>
      <c r="E1" s="11" t="s">
        <v>669</v>
      </c>
    </row>
    <row r="2" spans="1:17" ht="12.65" customHeight="1" x14ac:dyDescent="0.35">
      <c r="A2" s="161" t="s">
        <v>193</v>
      </c>
      <c r="B2" s="161"/>
      <c r="C2" s="161"/>
    </row>
    <row r="3" spans="1:17" ht="21.65" customHeight="1" x14ac:dyDescent="0.35">
      <c r="A3" s="161"/>
      <c r="B3" s="161"/>
      <c r="C3" s="161"/>
      <c r="D3" s="9"/>
      <c r="E3" s="10" t="s">
        <v>4</v>
      </c>
      <c r="F3" s="12">
        <v>0.21</v>
      </c>
      <c r="H3" s="158" t="s">
        <v>202</v>
      </c>
      <c r="I3" s="159"/>
      <c r="J3" s="159"/>
      <c r="K3" s="159"/>
      <c r="L3" s="159"/>
      <c r="M3" s="159"/>
      <c r="N3" s="160"/>
    </row>
    <row r="4" spans="1:17" ht="11.4" customHeight="1" x14ac:dyDescent="0.35">
      <c r="A4" s="161"/>
      <c r="B4" s="161"/>
      <c r="C4" s="161"/>
      <c r="D4" s="9"/>
    </row>
    <row r="5" spans="1:17" ht="70.25" customHeight="1" x14ac:dyDescent="0.35">
      <c r="A5" s="161"/>
      <c r="B5" s="161"/>
      <c r="C5" s="161"/>
      <c r="D5" s="9"/>
      <c r="F5" s="85" t="s">
        <v>342</v>
      </c>
      <c r="G5" s="10" t="s">
        <v>343</v>
      </c>
      <c r="H5" s="10" t="s">
        <v>197</v>
      </c>
      <c r="I5" s="10" t="s">
        <v>198</v>
      </c>
      <c r="J5" s="10" t="s">
        <v>199</v>
      </c>
      <c r="K5" s="13"/>
      <c r="L5" s="10" t="s">
        <v>200</v>
      </c>
      <c r="M5" s="10" t="s">
        <v>4</v>
      </c>
      <c r="N5" s="10" t="s">
        <v>201</v>
      </c>
      <c r="P5" s="17" t="s">
        <v>203</v>
      </c>
      <c r="Q5" s="18">
        <f>SUM(G7:G16)</f>
        <v>162150.17129646006</v>
      </c>
    </row>
    <row r="6" spans="1:17" ht="48" x14ac:dyDescent="0.35">
      <c r="A6" s="7" t="s">
        <v>1</v>
      </c>
      <c r="B6" s="7" t="s">
        <v>2</v>
      </c>
      <c r="C6" s="7" t="s">
        <v>3</v>
      </c>
      <c r="D6" s="7" t="s">
        <v>192</v>
      </c>
      <c r="E6" s="7" t="s">
        <v>194</v>
      </c>
      <c r="F6" s="8" t="s">
        <v>195</v>
      </c>
      <c r="G6" s="8" t="s">
        <v>195</v>
      </c>
      <c r="H6" s="14" t="s">
        <v>195</v>
      </c>
      <c r="I6" s="14" t="s">
        <v>195</v>
      </c>
      <c r="J6" s="14" t="s">
        <v>195</v>
      </c>
      <c r="K6" s="15"/>
      <c r="L6" s="16" t="s">
        <v>195</v>
      </c>
      <c r="M6" s="16" t="s">
        <v>195</v>
      </c>
      <c r="N6" s="16" t="s">
        <v>195</v>
      </c>
      <c r="P6" s="17" t="s">
        <v>202</v>
      </c>
      <c r="Q6" s="18">
        <f>+SUM(N7:N16)</f>
        <v>0</v>
      </c>
    </row>
    <row r="7" spans="1:17" x14ac:dyDescent="0.35">
      <c r="A7" s="108">
        <v>28025658</v>
      </c>
      <c r="B7" s="152" t="s">
        <v>670</v>
      </c>
      <c r="C7" s="127" t="s">
        <v>680</v>
      </c>
      <c r="D7" s="3">
        <v>10</v>
      </c>
      <c r="E7" s="95">
        <v>7</v>
      </c>
      <c r="F7" s="5">
        <v>7328.5847047728575</v>
      </c>
      <c r="G7" s="5">
        <v>8867.5874927751574</v>
      </c>
      <c r="H7" s="24"/>
      <c r="I7" s="24"/>
      <c r="J7" s="24"/>
      <c r="L7" s="23">
        <f>ROUND((H7+I7+J7),2)</f>
        <v>0</v>
      </c>
      <c r="M7" s="22">
        <f>ROUND(L7*0.21,2)</f>
        <v>0</v>
      </c>
      <c r="N7" s="23">
        <f>SUM(L7:M7)</f>
        <v>0</v>
      </c>
      <c r="P7" s="19"/>
      <c r="Q7" s="20">
        <f>+Q6-Q5</f>
        <v>-162150.17129646006</v>
      </c>
    </row>
    <row r="8" spans="1:17" x14ac:dyDescent="0.35">
      <c r="A8" s="108">
        <v>28000467</v>
      </c>
      <c r="B8" s="153" t="s">
        <v>671</v>
      </c>
      <c r="C8" s="127" t="s">
        <v>624</v>
      </c>
      <c r="D8" s="102">
        <v>10</v>
      </c>
      <c r="E8" s="95">
        <v>16</v>
      </c>
      <c r="F8" s="104">
        <v>16751.050753766533</v>
      </c>
      <c r="G8" s="104">
        <v>20268.771412057504</v>
      </c>
      <c r="H8" s="105"/>
      <c r="I8" s="105"/>
      <c r="J8" s="105"/>
      <c r="L8" s="106"/>
      <c r="M8" s="107"/>
      <c r="N8" s="106"/>
      <c r="P8" s="19"/>
      <c r="Q8" s="20"/>
    </row>
    <row r="9" spans="1:17" x14ac:dyDescent="0.35">
      <c r="A9" s="108">
        <v>28058615</v>
      </c>
      <c r="B9" s="154" t="s">
        <v>672</v>
      </c>
      <c r="C9" s="127" t="s">
        <v>624</v>
      </c>
      <c r="D9" s="102">
        <v>10</v>
      </c>
      <c r="E9" s="95">
        <v>21</v>
      </c>
      <c r="F9" s="104">
        <v>21985.754114318574</v>
      </c>
      <c r="G9" s="104">
        <v>26602.762478325472</v>
      </c>
      <c r="H9" s="105"/>
      <c r="I9" s="105"/>
      <c r="J9" s="105"/>
      <c r="L9" s="106"/>
      <c r="M9" s="107"/>
      <c r="N9" s="106"/>
      <c r="P9" s="19"/>
      <c r="Q9" s="20"/>
    </row>
    <row r="10" spans="1:17" x14ac:dyDescent="0.35">
      <c r="A10" s="108">
        <v>28039128</v>
      </c>
      <c r="B10" s="139" t="s">
        <v>673</v>
      </c>
      <c r="C10" s="127" t="s">
        <v>191</v>
      </c>
      <c r="D10" s="102">
        <v>10</v>
      </c>
      <c r="E10" s="95">
        <v>20</v>
      </c>
      <c r="F10" s="104">
        <v>20938.813442208168</v>
      </c>
      <c r="G10" s="104">
        <v>25335.964265071882</v>
      </c>
      <c r="H10" s="105"/>
      <c r="I10" s="105"/>
      <c r="J10" s="105"/>
      <c r="L10" s="106"/>
      <c r="M10" s="107"/>
      <c r="N10" s="106"/>
      <c r="P10" s="19"/>
      <c r="Q10" s="20"/>
    </row>
    <row r="11" spans="1:17" x14ac:dyDescent="0.35">
      <c r="A11" s="108">
        <v>28040775</v>
      </c>
      <c r="B11" s="139" t="s">
        <v>674</v>
      </c>
      <c r="C11" s="127" t="s">
        <v>681</v>
      </c>
      <c r="D11" s="3">
        <v>10</v>
      </c>
      <c r="E11" s="95">
        <v>5</v>
      </c>
      <c r="F11" s="5">
        <v>5234.7033605520419</v>
      </c>
      <c r="G11" s="5">
        <v>6333.9910662679704</v>
      </c>
      <c r="H11" s="24"/>
      <c r="I11" s="24"/>
      <c r="J11" s="24"/>
      <c r="L11" s="23">
        <f t="shared" ref="L11:L16" si="0">ROUND((H11+I11+J11),2)</f>
        <v>0</v>
      </c>
      <c r="M11" s="22">
        <f t="shared" ref="M11:M16" si="1">ROUND(L11*0.21,2)</f>
        <v>0</v>
      </c>
      <c r="N11" s="23">
        <f t="shared" ref="N11:N16" si="2">SUM(L11:M11)</f>
        <v>0</v>
      </c>
      <c r="P11" s="19"/>
      <c r="Q11" s="21">
        <f>+Q7/Q5</f>
        <v>-1</v>
      </c>
    </row>
    <row r="12" spans="1:17" x14ac:dyDescent="0.35">
      <c r="A12" s="108">
        <v>28038070</v>
      </c>
      <c r="B12" s="140" t="s">
        <v>675</v>
      </c>
      <c r="C12" s="127" t="s">
        <v>354</v>
      </c>
      <c r="D12" s="3">
        <v>10</v>
      </c>
      <c r="E12" s="95">
        <v>9</v>
      </c>
      <c r="F12" s="5">
        <v>9422.4660489936759</v>
      </c>
      <c r="G12" s="5">
        <v>11401.183919282348</v>
      </c>
      <c r="H12" s="24"/>
      <c r="I12" s="24"/>
      <c r="J12" s="24"/>
      <c r="L12" s="23">
        <f t="shared" si="0"/>
        <v>0</v>
      </c>
      <c r="M12" s="22">
        <f t="shared" si="1"/>
        <v>0</v>
      </c>
      <c r="N12" s="23">
        <f t="shared" si="2"/>
        <v>0</v>
      </c>
    </row>
    <row r="13" spans="1:17" x14ac:dyDescent="0.35">
      <c r="A13" s="108">
        <v>28065671</v>
      </c>
      <c r="B13" s="140" t="s">
        <v>676</v>
      </c>
      <c r="C13" s="127" t="s">
        <v>354</v>
      </c>
      <c r="D13" s="3">
        <v>10</v>
      </c>
      <c r="E13" s="95">
        <v>12</v>
      </c>
      <c r="F13" s="5">
        <v>12563.288065324899</v>
      </c>
      <c r="G13" s="5">
        <v>15201.578559043128</v>
      </c>
      <c r="H13" s="24"/>
      <c r="I13" s="24"/>
      <c r="J13" s="24"/>
      <c r="L13" s="23">
        <f t="shared" si="0"/>
        <v>0</v>
      </c>
      <c r="M13" s="22">
        <f t="shared" si="1"/>
        <v>0</v>
      </c>
      <c r="N13" s="23">
        <f t="shared" si="2"/>
        <v>0</v>
      </c>
    </row>
    <row r="14" spans="1:17" x14ac:dyDescent="0.35">
      <c r="A14" s="108">
        <v>28023194</v>
      </c>
      <c r="B14" s="155" t="s">
        <v>677</v>
      </c>
      <c r="C14" s="156" t="s">
        <v>603</v>
      </c>
      <c r="D14" s="3">
        <v>10</v>
      </c>
      <c r="E14" s="95">
        <v>17</v>
      </c>
      <c r="F14" s="5">
        <v>17797.991425876942</v>
      </c>
      <c r="G14" s="5">
        <v>21535.569625311102</v>
      </c>
      <c r="H14" s="24"/>
      <c r="I14" s="24"/>
      <c r="J14" s="24"/>
      <c r="L14" s="23">
        <f t="shared" si="0"/>
        <v>0</v>
      </c>
      <c r="M14" s="22">
        <f t="shared" si="1"/>
        <v>0</v>
      </c>
      <c r="N14" s="23">
        <f t="shared" si="2"/>
        <v>0</v>
      </c>
    </row>
    <row r="15" spans="1:17" x14ac:dyDescent="0.35">
      <c r="A15" s="108">
        <v>28038422</v>
      </c>
      <c r="B15" s="155" t="s">
        <v>678</v>
      </c>
      <c r="C15" s="156" t="s">
        <v>603</v>
      </c>
      <c r="D15" s="3">
        <v>10</v>
      </c>
      <c r="E15" s="95">
        <v>18</v>
      </c>
      <c r="F15" s="5">
        <v>18844.932097987352</v>
      </c>
      <c r="G15" s="5">
        <v>22802.367838564696</v>
      </c>
      <c r="H15" s="24"/>
      <c r="I15" s="24"/>
      <c r="J15" s="24"/>
      <c r="L15" s="23">
        <f t="shared" si="0"/>
        <v>0</v>
      </c>
      <c r="M15" s="22">
        <f t="shared" si="1"/>
        <v>0</v>
      </c>
      <c r="N15" s="23">
        <f t="shared" si="2"/>
        <v>0</v>
      </c>
    </row>
    <row r="16" spans="1:17" x14ac:dyDescent="0.35">
      <c r="A16" s="108">
        <v>28056072</v>
      </c>
      <c r="B16" s="155" t="s">
        <v>679</v>
      </c>
      <c r="C16" s="156" t="s">
        <v>603</v>
      </c>
      <c r="D16" s="3">
        <v>10</v>
      </c>
      <c r="E16" s="95">
        <v>3</v>
      </c>
      <c r="F16" s="5">
        <v>3140.8220163312249</v>
      </c>
      <c r="G16" s="5">
        <v>3800.394639760782</v>
      </c>
      <c r="H16" s="24"/>
      <c r="I16" s="24"/>
      <c r="J16" s="24"/>
      <c r="L16" s="23">
        <f t="shared" si="0"/>
        <v>0</v>
      </c>
      <c r="M16" s="22">
        <f t="shared" si="1"/>
        <v>0</v>
      </c>
      <c r="N16" s="23">
        <f t="shared" si="2"/>
        <v>0</v>
      </c>
    </row>
    <row r="18" spans="5:7" x14ac:dyDescent="0.35">
      <c r="E18" s="25" t="s">
        <v>204</v>
      </c>
      <c r="F18" s="26">
        <f>SUM(F7:F16)</f>
        <v>134008.40603013226</v>
      </c>
      <c r="G18" s="26">
        <f>SUM(G7:G16)</f>
        <v>162150.17129646006</v>
      </c>
    </row>
  </sheetData>
  <mergeCells count="3">
    <mergeCell ref="A1:C1"/>
    <mergeCell ref="A2:C5"/>
    <mergeCell ref="H3:N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49</vt:i4>
      </vt:variant>
    </vt:vector>
  </HeadingPairs>
  <TitlesOfParts>
    <vt:vector size="49" baseType="lpstr">
      <vt:lpstr>LOTE 1</vt:lpstr>
      <vt:lpstr>LOTE 2</vt:lpstr>
      <vt:lpstr>LOTE 3</vt:lpstr>
      <vt:lpstr>LOTE 4</vt:lpstr>
      <vt:lpstr>LOTE 5</vt:lpstr>
      <vt:lpstr>LOTE 6</vt:lpstr>
      <vt:lpstr>LOTE 7</vt:lpstr>
      <vt:lpstr>LOTE 8</vt:lpstr>
      <vt:lpstr>LOTE 9</vt:lpstr>
      <vt:lpstr>LOTE 10</vt:lpstr>
      <vt:lpstr>LOTE 11</vt:lpstr>
      <vt:lpstr>LOTE 12</vt:lpstr>
      <vt:lpstr>LOTE 13</vt:lpstr>
      <vt:lpstr>LOTE 14</vt:lpstr>
      <vt:lpstr>LOTE 15</vt:lpstr>
      <vt:lpstr>LOTE 16</vt:lpstr>
      <vt:lpstr>LOTE 17</vt:lpstr>
      <vt:lpstr>LOTE 18</vt:lpstr>
      <vt:lpstr>LOTE 19</vt:lpstr>
      <vt:lpstr>LOTE 20</vt:lpstr>
      <vt:lpstr>LOTE 21</vt:lpstr>
      <vt:lpstr>LOTE 22</vt:lpstr>
      <vt:lpstr>LOTE 23</vt:lpstr>
      <vt:lpstr>LOTE 24</vt:lpstr>
      <vt:lpstr>LOTE 25</vt:lpstr>
      <vt:lpstr>LOTE 26</vt:lpstr>
      <vt:lpstr>LOTE 27</vt:lpstr>
      <vt:lpstr>LOTE 28</vt:lpstr>
      <vt:lpstr>LOTE 29</vt:lpstr>
      <vt:lpstr>LOTE 30</vt:lpstr>
      <vt:lpstr>LOTE 31</vt:lpstr>
      <vt:lpstr>LOTE 32</vt:lpstr>
      <vt:lpstr>LOTE 33</vt:lpstr>
      <vt:lpstr>LOTE 34</vt:lpstr>
      <vt:lpstr>LOTE 35</vt:lpstr>
      <vt:lpstr>LOTE 36</vt:lpstr>
      <vt:lpstr>LOTE 37</vt:lpstr>
      <vt:lpstr>LOTE 38</vt:lpstr>
      <vt:lpstr>LOTE 39</vt:lpstr>
      <vt:lpstr>LOTE 40</vt:lpstr>
      <vt:lpstr>LOTE 41</vt:lpstr>
      <vt:lpstr>LOTE 42</vt:lpstr>
      <vt:lpstr>LOTE 43</vt:lpstr>
      <vt:lpstr>LOTE 44</vt:lpstr>
      <vt:lpstr>LOTE 45</vt:lpstr>
      <vt:lpstr>LOTE 46</vt:lpstr>
      <vt:lpstr>LOTE 47</vt:lpstr>
      <vt:lpstr>LOTE 48</vt:lpstr>
      <vt:lpstr>LOTE 49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maripaz</dc:creator>
  <cp:lastModifiedBy>Madrid Digital</cp:lastModifiedBy>
  <cp:lastPrinted>2020-11-04T09:53:00Z</cp:lastPrinted>
  <dcterms:created xsi:type="dcterms:W3CDTF">2020-10-26T08:54:46Z</dcterms:created>
  <dcterms:modified xsi:type="dcterms:W3CDTF">2021-05-19T12:17:01Z</dcterms:modified>
</cp:coreProperties>
</file>