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66925"/>
  <mc:AlternateContent xmlns:mc="http://schemas.openxmlformats.org/markup-compatibility/2006">
    <mc:Choice Requires="x15">
      <x15ac:absPath xmlns:x15ac="http://schemas.microsoft.com/office/spreadsheetml/2010/11/ac" url="Q:\Tecnicos\INGENIERÍA\L00\00 SUMINISTROS\2020\VI.20.XXX SUMIN. 5 DGN Y 1 DSV_CIERRE L1-ZONA NORTE\02.CONCURSO\01.LICITACIÓN\VS2 SUM.6APV L1\"/>
    </mc:Choice>
  </mc:AlternateContent>
  <xr:revisionPtr revIDLastSave="0" documentId="13_ncr:1_{DC6794B0-C700-476E-B1EE-F9DAE50BAA21}" xr6:coauthVersionLast="36" xr6:coauthVersionMax="36" xr10:uidLastSave="{00000000-0000-0000-0000-000000000000}"/>
  <bookViews>
    <workbookView xWindow="0" yWindow="0" windowWidth="23040" windowHeight="7056" xr2:uid="{32CB6F0E-EA66-4402-96F9-0B57AED748D6}"/>
  </bookViews>
  <sheets>
    <sheet name="CUADRO DE OFERTA_LOTE 2" sheetId="1" r:id="rId1"/>
  </sheets>
  <definedNames>
    <definedName name="_xlnm.Print_Area" localSheetId="0">'CUADRO DE OFERTA_LOTE 2'!$A$1:$I$40</definedName>
    <definedName name="_xlnm.Print_Titles" localSheetId="0">'CUADRO DE OFERTA_LOTE 2'!$1:$6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 i="1" l="1"/>
  <c r="G27" i="1"/>
  <c r="E2" i="1" l="1"/>
  <c r="I14" i="1" l="1"/>
  <c r="G14" i="1"/>
  <c r="I13" i="1"/>
  <c r="G13" i="1"/>
  <c r="I12" i="1"/>
  <c r="G12" i="1"/>
  <c r="I11" i="1"/>
  <c r="G11" i="1"/>
  <c r="D3" i="1" l="1"/>
  <c r="G8" i="1"/>
  <c r="I8" i="1"/>
  <c r="G9" i="1"/>
  <c r="I9" i="1"/>
  <c r="G10" i="1"/>
  <c r="I10" i="1"/>
  <c r="G15" i="1"/>
  <c r="I15" i="1"/>
  <c r="G17" i="1"/>
  <c r="I17" i="1"/>
  <c r="G18" i="1"/>
  <c r="I18" i="1"/>
  <c r="G19" i="1"/>
  <c r="I19" i="1"/>
  <c r="G20" i="1"/>
  <c r="I20" i="1"/>
  <c r="G22" i="1"/>
  <c r="I22" i="1"/>
  <c r="G23" i="1"/>
  <c r="I23" i="1"/>
  <c r="G24" i="1"/>
  <c r="I24" i="1"/>
  <c r="G25" i="1"/>
  <c r="I25" i="1"/>
  <c r="I30" i="1" l="1"/>
  <c r="I29" i="1"/>
  <c r="G30" i="1"/>
  <c r="G29" i="1"/>
  <c r="F32" i="1" s="1"/>
  <c r="F33" i="1" s="1"/>
  <c r="F34" i="1" s="1"/>
  <c r="H32" i="1" l="1"/>
  <c r="H33" i="1" s="1"/>
  <c r="H34" i="1" s="1"/>
  <c r="E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Zapata Fernández, Miguel Ángel</author>
  </authors>
  <commentList>
    <comment ref="H5" authorId="0" shapeId="0" xr:uid="{C1E9AE70-CDEC-4F3F-8CC1-E11FBC82A378}">
      <text>
        <r>
          <rPr>
            <b/>
            <sz val="13"/>
            <color indexed="81"/>
            <rFont val="Tahoma"/>
            <family val="2"/>
          </rPr>
          <t xml:space="preserve">INTRODUCIR PRECIO UNITARIO </t>
        </r>
      </text>
    </comment>
    <comment ref="H29" authorId="0" shapeId="0" xr:uid="{85DEB38F-189A-4EA8-893E-85A157ADDA23}">
      <text>
        <r>
          <rPr>
            <b/>
            <sz val="17"/>
            <color indexed="81"/>
            <rFont val="Tahoma"/>
            <family val="2"/>
          </rPr>
          <t>INSERTAR PORCENTAJE DE GASTOS GENERALES</t>
        </r>
      </text>
    </comment>
    <comment ref="H30" authorId="0" shapeId="0" xr:uid="{93559F96-D5C5-4BB9-8BBD-8B67F5E172D0}">
      <text>
        <r>
          <rPr>
            <b/>
            <sz val="17"/>
            <color indexed="81"/>
            <rFont val="Tahoma"/>
            <family val="2"/>
          </rPr>
          <t xml:space="preserve">INSERTAR PORCENTAJE DE BENEFICIO INDUSTRIAL
</t>
        </r>
      </text>
    </comment>
    <comment ref="A36" authorId="0" shapeId="0" xr:uid="{570739F0-4AE4-4889-83EF-307522DF81F2}">
      <text>
        <r>
          <rPr>
            <b/>
            <sz val="17"/>
            <color indexed="81"/>
            <rFont val="Tahoma"/>
            <family val="2"/>
          </rPr>
          <t>RELLENE ESTE APARTADO</t>
        </r>
      </text>
    </comment>
    <comment ref="E36" authorId="0" shapeId="0" xr:uid="{3B2C2E7F-B2BA-4E55-A58C-6F5A580009D8}">
      <text>
        <r>
          <rPr>
            <b/>
            <sz val="17"/>
            <color indexed="81"/>
            <rFont val="Tahoma"/>
            <family val="2"/>
          </rPr>
          <t>RELLENE ESTE APARTADO</t>
        </r>
      </text>
    </comment>
    <comment ref="A37" authorId="0" shapeId="0" xr:uid="{D77F235F-CC3B-45F2-BBC3-0B44B210888D}">
      <text>
        <r>
          <rPr>
            <b/>
            <sz val="17"/>
            <color indexed="81"/>
            <rFont val="Tahoma"/>
            <family val="2"/>
          </rPr>
          <t>RELLENE ESTE APARTADO</t>
        </r>
      </text>
    </comment>
    <comment ref="E37" authorId="0" shapeId="0" xr:uid="{9FB1C1E2-44AB-4B86-BA40-BAAEB959AC0F}">
      <text>
        <r>
          <rPr>
            <b/>
            <sz val="17"/>
            <color indexed="81"/>
            <rFont val="Tahoma"/>
            <family val="2"/>
          </rPr>
          <t>RELLENE ESTE APARTADO</t>
        </r>
      </text>
    </comment>
    <comment ref="A38" authorId="0" shapeId="0" xr:uid="{F9845B0F-991F-459D-A423-5DE7AA1B7230}">
      <text>
        <r>
          <rPr>
            <b/>
            <sz val="17"/>
            <color indexed="81"/>
            <rFont val="Tahoma"/>
            <family val="2"/>
          </rPr>
          <t>RELLENE ESTE APARTADO</t>
        </r>
      </text>
    </comment>
    <comment ref="E38" authorId="0" shapeId="0" xr:uid="{45E0D433-2420-4653-93C7-EA017D1CF709}">
      <text>
        <r>
          <rPr>
            <b/>
            <sz val="17"/>
            <color indexed="81"/>
            <rFont val="Tahoma"/>
            <family val="2"/>
          </rPr>
          <t>RELLENE ESTE APARTADO</t>
        </r>
      </text>
    </comment>
  </commentList>
</comments>
</file>

<file path=xl/sharedStrings.xml><?xml version="1.0" encoding="utf-8"?>
<sst xmlns="http://schemas.openxmlformats.org/spreadsheetml/2006/main" count="63" uniqueCount="45">
  <si>
    <t>FIRMA</t>
  </si>
  <si>
    <t>CIF</t>
  </si>
  <si>
    <t>SELLO</t>
  </si>
  <si>
    <t>DOMICILIO FISCAL</t>
  </si>
  <si>
    <t>FECHA</t>
  </si>
  <si>
    <t>NOMBRE EMPRESA /
RAZÓN SOCIAL</t>
  </si>
  <si>
    <t>IMPORTE OFERTA CON I.V.A.</t>
  </si>
  <si>
    <t xml:space="preserve"> IMPORTE DEL I.V.A</t>
  </si>
  <si>
    <t>IMPORTE OFERTA SIN I.V.A.</t>
  </si>
  <si>
    <t>Cruzamiento (carril 54E1, con juntas aislantes)</t>
  </si>
  <si>
    <t>BILBAO-TRIBUNAL</t>
  </si>
  <si>
    <t xml:space="preserve">Cambio completo </t>
  </si>
  <si>
    <t>REPUESTOS</t>
  </si>
  <si>
    <t>Curvado horizontal de la diagonal</t>
  </si>
  <si>
    <t>Diagonal de galibo estrecho completa en curva, en acuerdo vertical con cruzamiento punta fija con encaje al trazado (flechado si fuese necesario) según geometría indicada en planos.
Tipo de montaje Top Down</t>
  </si>
  <si>
    <t>DIAGONAL</t>
  </si>
  <si>
    <t>IGLESIA -BILBAO</t>
  </si>
  <si>
    <t>Toma de datos de la geometría de la vía en planta, alzado y secciones de túnel para el encaje del desvío, incluso trabajos de gabinete necesarios
Diseño del desvío completo ajustado al trazado existente, con los requisitos definidos en este Pliego y con la configuración final aprobada por Metro, incluso moldes u otros  elementos especiales necesarios para su fabricación</t>
  </si>
  <si>
    <t xml:space="preserve">ALVARADO - CUATRO CAMINOS </t>
  </si>
  <si>
    <t>TAQUIMETRÍA Y DISEÑO</t>
  </si>
  <si>
    <t>Endurecimiento de carril</t>
  </si>
  <si>
    <t>Curvado en planta del Desvío</t>
  </si>
  <si>
    <r>
      <t xml:space="preserve">Desvío completo en curva con cruzamiento curvo de punta fija con encaje al trazado (flechado si fuese necesario) </t>
    </r>
    <r>
      <rPr>
        <i/>
        <u/>
        <sz val="16"/>
        <color theme="1"/>
        <rFont val="Calibri"/>
        <family val="2"/>
      </rPr>
      <t xml:space="preserve">según geometría propuesta por fabricante y aprobada por Metro de Madrid.
</t>
    </r>
    <r>
      <rPr>
        <sz val="16"/>
        <color theme="1"/>
        <rFont val="Calibri"/>
        <family val="2"/>
      </rPr>
      <t>Tipo de montaje Top Down</t>
    </r>
  </si>
  <si>
    <t>DESVÍO</t>
  </si>
  <si>
    <t>TRAMO</t>
  </si>
  <si>
    <t>LÍNEA</t>
  </si>
  <si>
    <t>IMPORTE TOTAL 
(€)</t>
  </si>
  <si>
    <t>IMPORTE UNITARIO 
(€)</t>
  </si>
  <si>
    <t>CANT</t>
  </si>
  <si>
    <t>RESUMEN</t>
  </si>
  <si>
    <t>UBICACIÓN</t>
  </si>
  <si>
    <t>TIPO DE APARATO</t>
  </si>
  <si>
    <t>CONTRATISTA</t>
  </si>
  <si>
    <r>
      <t xml:space="preserve">IMPORTE OFERTA SIN I.V.A. - </t>
    </r>
    <r>
      <rPr>
        <b/>
        <sz val="22"/>
        <color rgb="FF0070C0"/>
        <rFont val="Calibri"/>
        <family val="2"/>
        <scheme val="minor"/>
      </rPr>
      <t>LOTE 2</t>
    </r>
  </si>
  <si>
    <t>Endurecimiento de carril grado R350HT</t>
  </si>
  <si>
    <t>Endurecido por explosión con un mínimo 321 HBW de dureza superficial (Incluye juntas aislantes)</t>
  </si>
  <si>
    <t>BASE IMPONIBLE
LOTE 2</t>
  </si>
  <si>
    <t>IMPORTE DE LA OFERTA
LOTE 2</t>
  </si>
  <si>
    <r>
      <t xml:space="preserve">DISEÑO, FABRICACIÓN Y SUMINISTRO DE 5 DIAGONALES Y UN DESVÍO PARA OBRAS DE RENOVACIÓN EN LINEA 1 
</t>
    </r>
    <r>
      <rPr>
        <b/>
        <sz val="20"/>
        <color theme="8" tint="0.39997558519241921"/>
        <rFont val="Arial"/>
        <family val="2"/>
      </rPr>
      <t>LOTE 2: SUMINISTRO DE 2 DIAGONALES Y 1 DESVÍO</t>
    </r>
  </si>
  <si>
    <t>MATERIAL AUXILIAR</t>
  </si>
  <si>
    <t>GASTOS GENERALES</t>
  </si>
  <si>
    <r>
      <rPr>
        <b/>
        <i/>
        <sz val="16"/>
        <color rgb="FFFF0000"/>
        <rFont val="Calibri"/>
        <family val="2"/>
        <scheme val="minor"/>
      </rPr>
      <t xml:space="preserve">* </t>
    </r>
    <r>
      <rPr>
        <b/>
        <i/>
        <sz val="16"/>
        <color theme="1"/>
        <rFont val="Calibri"/>
        <family val="2"/>
        <scheme val="minor"/>
      </rPr>
      <t>Se tendrán en cuenta las Notas del apartado 27 del cuadro resumen del PCP</t>
    </r>
  </si>
  <si>
    <t>NOTA</t>
  </si>
  <si>
    <t>Conjunto de bridas tipo Robel 68.05 versión 4 o equivalente</t>
  </si>
  <si>
    <t>BENEFICIO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</si>
</sst>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0.00\ &quot;€&quot;"/>
  </numFmts>
  <fonts count="33" x14ac:knownFonts="1">
    <font>
      <sz val="11"/>
      <color theme="1"/>
      <name val="Calibri"/>
      <family val="2"/>
      <scheme val="minor"/>
    </font>
    <font>
      <b/>
      <i/>
      <sz val="16"/>
      <color theme="1"/>
      <name val="Calibri"/>
      <family val="2"/>
      <scheme val="minor"/>
    </font>
    <font>
      <b/>
      <i/>
      <sz val="16"/>
      <color rgb="FFFF0000"/>
      <name val="Calibri"/>
      <family val="2"/>
      <scheme val="minor"/>
    </font>
    <font>
      <b/>
      <sz val="15"/>
      <name val="Calibri"/>
      <family val="2"/>
      <scheme val="minor"/>
    </font>
    <font>
      <b/>
      <sz val="24"/>
      <color rgb="FF0070C0"/>
      <name val="Calibri"/>
      <family val="2"/>
      <scheme val="minor"/>
    </font>
    <font>
      <b/>
      <sz val="20"/>
      <name val="Calibri"/>
      <family val="2"/>
      <scheme val="minor"/>
    </font>
    <font>
      <b/>
      <i/>
      <sz val="22"/>
      <color theme="8" tint="-0.499984740745262"/>
      <name val="Calibri"/>
      <family val="2"/>
    </font>
    <font>
      <b/>
      <i/>
      <sz val="22"/>
      <color rgb="FFFF0000"/>
      <name val="Calibri"/>
      <family val="2"/>
    </font>
    <font>
      <b/>
      <sz val="17"/>
      <color rgb="FFFF0000"/>
      <name val="Calibri"/>
      <family val="2"/>
    </font>
    <font>
      <b/>
      <sz val="17"/>
      <color theme="1"/>
      <name val="Calibri"/>
      <family val="2"/>
    </font>
    <font>
      <sz val="17"/>
      <color theme="1"/>
      <name val="Calibri"/>
      <family val="2"/>
    </font>
    <font>
      <sz val="16"/>
      <color theme="1"/>
      <name val="Calibri"/>
      <family val="2"/>
    </font>
    <font>
      <sz val="16"/>
      <color theme="1"/>
      <name val="Calibri"/>
      <family val="2"/>
      <scheme val="minor"/>
    </font>
    <font>
      <b/>
      <sz val="13"/>
      <name val="Calibri"/>
      <family val="2"/>
    </font>
    <font>
      <sz val="13"/>
      <color theme="1"/>
      <name val="Calibri"/>
      <family val="2"/>
      <scheme val="minor"/>
    </font>
    <font>
      <i/>
      <u/>
      <sz val="16"/>
      <color theme="1"/>
      <name val="Calibri"/>
      <family val="2"/>
    </font>
    <font>
      <b/>
      <sz val="17"/>
      <name val="Calibri"/>
      <family val="2"/>
    </font>
    <font>
      <sz val="17"/>
      <color theme="1"/>
      <name val="Calibri"/>
      <family val="2"/>
      <scheme val="minor"/>
    </font>
    <font>
      <b/>
      <sz val="18"/>
      <name val="Calibri"/>
      <family val="2"/>
    </font>
    <font>
      <b/>
      <sz val="14"/>
      <color theme="1"/>
      <name val="Calibri"/>
      <family val="2"/>
      <scheme val="minor"/>
    </font>
    <font>
      <b/>
      <i/>
      <sz val="22"/>
      <color rgb="FFFF0000"/>
      <name val="Calibri"/>
      <family val="2"/>
      <scheme val="minor"/>
    </font>
    <font>
      <b/>
      <sz val="22"/>
      <color theme="1"/>
      <name val="Calibri"/>
      <family val="2"/>
      <scheme val="minor"/>
    </font>
    <font>
      <b/>
      <sz val="22"/>
      <color rgb="FF0070C0"/>
      <name val="Calibri"/>
      <family val="2"/>
      <scheme val="minor"/>
    </font>
    <font>
      <b/>
      <sz val="20"/>
      <color theme="8" tint="0.79998168889431442"/>
      <name val="Arial"/>
      <family val="2"/>
    </font>
    <font>
      <b/>
      <sz val="20"/>
      <color theme="8" tint="0.39997558519241921"/>
      <name val="Arial"/>
      <family val="2"/>
    </font>
    <font>
      <b/>
      <sz val="17"/>
      <color indexed="81"/>
      <name val="Tahoma"/>
      <family val="2"/>
    </font>
    <font>
      <b/>
      <sz val="13"/>
      <color indexed="81"/>
      <name val="Tahoma"/>
      <family val="2"/>
    </font>
    <font>
      <b/>
      <i/>
      <sz val="18"/>
      <color theme="8" tint="-0.499984740745262"/>
      <name val="Calibri"/>
      <family val="2"/>
    </font>
    <font>
      <sz val="18"/>
      <color theme="1"/>
      <name val="Calibri"/>
      <family val="2"/>
      <scheme val="minor"/>
    </font>
    <font>
      <b/>
      <sz val="16"/>
      <name val="Calibri"/>
      <family val="2"/>
    </font>
    <font>
      <sz val="11"/>
      <color theme="1"/>
      <name val="Calibri"/>
      <family val="2"/>
      <scheme val="minor"/>
    </font>
    <font>
      <b/>
      <i/>
      <sz val="18"/>
      <name val="Calibri"/>
      <family val="2"/>
    </font>
    <font>
      <b/>
      <i/>
      <sz val="18"/>
      <color rgb="FFFF0000"/>
      <name val="Calibri"/>
      <family val="2"/>
    </font>
  </fonts>
  <fills count="9">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lightGray">
        <fgColor indexed="26"/>
        <bgColor theme="0" tint="-0.14999847407452621"/>
      </patternFill>
    </fill>
    <fill>
      <patternFill patternType="solid">
        <fgColor theme="8" tint="0.39997558519241921"/>
        <bgColor indexed="64"/>
      </patternFill>
    </fill>
    <fill>
      <patternFill patternType="solid">
        <fgColor theme="0"/>
        <bgColor indexed="64"/>
      </patternFill>
    </fill>
    <fill>
      <patternFill patternType="solid">
        <fgColor theme="8" tint="-0.499984740745262"/>
        <bgColor indexed="64"/>
      </patternFill>
    </fill>
  </fills>
  <borders count="49">
    <border>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30" fillId="0" borderId="0" applyFont="0" applyFill="0" applyBorder="0" applyAlignment="0" applyProtection="0"/>
  </cellStyleXfs>
  <cellXfs count="145">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left" wrapText="1"/>
    </xf>
    <xf numFmtId="0" fontId="0" fillId="0" borderId="0" xfId="0" applyAlignment="1" applyProtection="1">
      <alignment vertical="center"/>
    </xf>
    <xf numFmtId="0" fontId="0" fillId="0" borderId="0" xfId="0" applyBorder="1" applyProtection="1"/>
    <xf numFmtId="0" fontId="0" fillId="2" borderId="0" xfId="0" applyFill="1" applyProtection="1"/>
    <xf numFmtId="165" fontId="8" fillId="7" borderId="10" xfId="0" applyNumberFormat="1" applyFont="1" applyFill="1" applyBorder="1" applyAlignment="1" applyProtection="1">
      <alignment horizontal="center" vertical="center" wrapText="1"/>
    </xf>
    <xf numFmtId="165" fontId="9" fillId="4" borderId="11" xfId="0" applyNumberFormat="1" applyFont="1" applyFill="1" applyBorder="1" applyAlignment="1" applyProtection="1">
      <alignment horizontal="center" vertical="center" wrapText="1"/>
      <protection locked="0"/>
    </xf>
    <xf numFmtId="165" fontId="10" fillId="7" borderId="12" xfId="0" applyNumberFormat="1" applyFont="1" applyFill="1" applyBorder="1" applyAlignment="1" applyProtection="1">
      <alignment horizontal="center" vertical="center" wrapText="1"/>
    </xf>
    <xf numFmtId="165" fontId="10" fillId="7" borderId="11" xfId="0" applyNumberFormat="1" applyFont="1" applyFill="1" applyBorder="1" applyAlignment="1" applyProtection="1">
      <alignment horizontal="center" vertical="center" wrapText="1"/>
    </xf>
    <xf numFmtId="0" fontId="11" fillId="7" borderId="13" xfId="0" applyFont="1" applyFill="1" applyBorder="1" applyAlignment="1" applyProtection="1">
      <alignment horizontal="center" vertical="center" wrapText="1"/>
    </xf>
    <xf numFmtId="0" fontId="12" fillId="7" borderId="13" xfId="0" applyFont="1" applyFill="1" applyBorder="1" applyAlignment="1" applyProtection="1">
      <alignment horizontal="left" vertical="center" wrapText="1" indent="3"/>
    </xf>
    <xf numFmtId="0" fontId="12" fillId="7" borderId="10" xfId="0" applyFont="1" applyFill="1" applyBorder="1" applyAlignment="1" applyProtection="1">
      <alignment horizontal="center" vertical="center" wrapText="1"/>
    </xf>
    <xf numFmtId="0" fontId="12" fillId="7" borderId="14" xfId="0" applyFont="1" applyFill="1" applyBorder="1" applyAlignment="1" applyProtection="1">
      <alignment horizontal="center" vertical="center"/>
    </xf>
    <xf numFmtId="165" fontId="8" fillId="7" borderId="16" xfId="0" applyNumberFormat="1" applyFont="1" applyFill="1" applyBorder="1" applyAlignment="1" applyProtection="1">
      <alignment horizontal="center" vertical="center" wrapText="1"/>
    </xf>
    <xf numFmtId="165" fontId="9" fillId="4" borderId="17" xfId="0" applyNumberFormat="1" applyFont="1" applyFill="1" applyBorder="1" applyAlignment="1" applyProtection="1">
      <alignment horizontal="center" vertical="center" wrapText="1"/>
      <protection locked="0"/>
    </xf>
    <xf numFmtId="165" fontId="10" fillId="7" borderId="18" xfId="0" applyNumberFormat="1" applyFont="1" applyFill="1" applyBorder="1" applyAlignment="1" applyProtection="1">
      <alignment horizontal="center" vertical="center" wrapText="1"/>
    </xf>
    <xf numFmtId="165" fontId="10" fillId="7" borderId="17" xfId="0" applyNumberFormat="1" applyFont="1" applyFill="1" applyBorder="1" applyAlignment="1" applyProtection="1">
      <alignment horizontal="center" vertical="center" wrapText="1"/>
    </xf>
    <xf numFmtId="0" fontId="11" fillId="7" borderId="19" xfId="0" applyFont="1" applyFill="1" applyBorder="1" applyAlignment="1" applyProtection="1">
      <alignment horizontal="center" vertical="center" wrapText="1"/>
    </xf>
    <xf numFmtId="0" fontId="12" fillId="7" borderId="19" xfId="0" applyFont="1" applyFill="1" applyBorder="1" applyAlignment="1" applyProtection="1">
      <alignment horizontal="left" vertical="center" wrapText="1" indent="3"/>
    </xf>
    <xf numFmtId="0" fontId="12" fillId="7" borderId="16" xfId="0" applyFont="1" applyFill="1" applyBorder="1" applyAlignment="1" applyProtection="1">
      <alignment horizontal="center" vertical="center" wrapText="1"/>
    </xf>
    <xf numFmtId="0" fontId="12" fillId="7" borderId="20" xfId="0" applyFont="1" applyFill="1" applyBorder="1" applyAlignment="1" applyProtection="1">
      <alignment horizontal="center" vertical="center"/>
    </xf>
    <xf numFmtId="165" fontId="10" fillId="7" borderId="10" xfId="0" applyNumberFormat="1" applyFont="1" applyFill="1" applyBorder="1" applyAlignment="1" applyProtection="1">
      <alignment horizontal="center" vertical="center" wrapText="1"/>
    </xf>
    <xf numFmtId="0" fontId="11" fillId="7" borderId="13" xfId="0" applyFont="1" applyFill="1" applyBorder="1" applyAlignment="1" applyProtection="1">
      <alignment horizontal="left" vertical="center" wrapText="1" indent="1"/>
    </xf>
    <xf numFmtId="165" fontId="8" fillId="7" borderId="23" xfId="0" applyNumberFormat="1" applyFont="1" applyFill="1" applyBorder="1" applyAlignment="1" applyProtection="1">
      <alignment horizontal="center" vertical="center" wrapText="1"/>
    </xf>
    <xf numFmtId="165" fontId="9" fillId="4" borderId="24" xfId="0" applyNumberFormat="1" applyFont="1" applyFill="1" applyBorder="1" applyAlignment="1" applyProtection="1">
      <alignment horizontal="center" vertical="center" wrapText="1"/>
      <protection locked="0"/>
    </xf>
    <xf numFmtId="165" fontId="10" fillId="7" borderId="25" xfId="0" applyNumberFormat="1" applyFont="1" applyFill="1" applyBorder="1" applyAlignment="1" applyProtection="1">
      <alignment horizontal="center" vertical="center" wrapText="1"/>
    </xf>
    <xf numFmtId="165" fontId="10" fillId="7" borderId="24" xfId="0" applyNumberFormat="1" applyFont="1" applyFill="1" applyBorder="1" applyAlignment="1" applyProtection="1">
      <alignment horizontal="center" vertical="center" wrapText="1"/>
    </xf>
    <xf numFmtId="0" fontId="11" fillId="7" borderId="26" xfId="0" applyFont="1" applyFill="1" applyBorder="1" applyAlignment="1" applyProtection="1">
      <alignment horizontal="center" vertical="center" wrapText="1"/>
    </xf>
    <xf numFmtId="0" fontId="11" fillId="7" borderId="26" xfId="0" applyFont="1" applyFill="1" applyBorder="1" applyAlignment="1" applyProtection="1">
      <alignment horizontal="left" vertical="center" wrapText="1" indent="1"/>
    </xf>
    <xf numFmtId="0" fontId="0" fillId="7" borderId="0" xfId="0" applyFill="1" applyBorder="1" applyProtection="1"/>
    <xf numFmtId="0" fontId="13" fillId="7" borderId="0" xfId="0" applyFont="1" applyFill="1" applyBorder="1" applyAlignment="1" applyProtection="1">
      <alignment horizontal="center" vertical="center" wrapText="1"/>
    </xf>
    <xf numFmtId="0" fontId="14" fillId="7" borderId="0" xfId="0" applyFont="1" applyFill="1" applyBorder="1" applyAlignment="1" applyProtection="1">
      <alignment horizontal="center" vertical="center" wrapText="1"/>
    </xf>
    <xf numFmtId="165" fontId="8" fillId="7" borderId="6" xfId="0" applyNumberFormat="1" applyFont="1" applyFill="1" applyBorder="1" applyAlignment="1" applyProtection="1">
      <alignment horizontal="center" vertical="center" wrapText="1"/>
    </xf>
    <xf numFmtId="165" fontId="9" fillId="4" borderId="7" xfId="0" applyNumberFormat="1" applyFont="1" applyFill="1" applyBorder="1" applyAlignment="1" applyProtection="1">
      <alignment horizontal="center" vertical="center" wrapText="1"/>
      <protection locked="0"/>
    </xf>
    <xf numFmtId="165" fontId="10" fillId="7" borderId="30" xfId="0" applyNumberFormat="1" applyFont="1" applyFill="1" applyBorder="1" applyAlignment="1" applyProtection="1">
      <alignment horizontal="center" vertical="center" wrapText="1"/>
    </xf>
    <xf numFmtId="165" fontId="10" fillId="7" borderId="7" xfId="0" applyNumberFormat="1" applyFont="1" applyFill="1" applyBorder="1" applyAlignment="1" applyProtection="1">
      <alignment horizontal="center" vertical="center" wrapText="1"/>
    </xf>
    <xf numFmtId="0" fontId="11" fillId="7" borderId="22" xfId="0" applyFont="1" applyFill="1" applyBorder="1" applyAlignment="1" applyProtection="1">
      <alignment horizontal="center" vertical="center" wrapText="1"/>
    </xf>
    <xf numFmtId="0" fontId="11" fillId="7" borderId="31" xfId="0" applyFont="1" applyFill="1" applyBorder="1" applyAlignment="1" applyProtection="1">
      <alignment horizontal="left" vertical="center" wrapText="1" indent="1"/>
    </xf>
    <xf numFmtId="0" fontId="12" fillId="7" borderId="8" xfId="0" applyFont="1" applyFill="1" applyBorder="1" applyAlignment="1" applyProtection="1">
      <alignment horizontal="center" vertical="center" wrapText="1"/>
    </xf>
    <xf numFmtId="0" fontId="12" fillId="7" borderId="9" xfId="0" applyFont="1" applyFill="1" applyBorder="1" applyAlignment="1" applyProtection="1">
      <alignment horizontal="center" vertical="center"/>
    </xf>
    <xf numFmtId="0" fontId="12" fillId="7" borderId="31" xfId="0" applyFont="1" applyFill="1" applyBorder="1" applyAlignment="1" applyProtection="1">
      <alignment horizontal="center" vertical="center" wrapText="1"/>
    </xf>
    <xf numFmtId="165" fontId="8" fillId="7" borderId="32" xfId="0" applyNumberFormat="1" applyFont="1" applyFill="1" applyBorder="1" applyAlignment="1" applyProtection="1">
      <alignment horizontal="center" vertical="center" wrapText="1"/>
    </xf>
    <xf numFmtId="165" fontId="9" fillId="4" borderId="33" xfId="0" applyNumberFormat="1" applyFont="1" applyFill="1" applyBorder="1" applyAlignment="1" applyProtection="1">
      <alignment horizontal="center" vertical="center" wrapText="1"/>
      <protection locked="0"/>
    </xf>
    <xf numFmtId="165" fontId="10" fillId="7" borderId="34" xfId="0" applyNumberFormat="1" applyFont="1" applyFill="1" applyBorder="1" applyAlignment="1" applyProtection="1">
      <alignment horizontal="center" vertical="center" wrapText="1"/>
    </xf>
    <xf numFmtId="165" fontId="10" fillId="7" borderId="33" xfId="0" applyNumberFormat="1" applyFont="1" applyFill="1" applyBorder="1" applyAlignment="1" applyProtection="1">
      <alignment horizontal="center" vertical="center" wrapText="1"/>
    </xf>
    <xf numFmtId="0" fontId="11" fillId="7" borderId="35" xfId="0" applyFont="1" applyFill="1" applyBorder="1" applyAlignment="1" applyProtection="1">
      <alignment horizontal="center" vertical="center" wrapText="1"/>
    </xf>
    <xf numFmtId="0" fontId="11" fillId="7" borderId="35" xfId="0" applyFont="1" applyFill="1" applyBorder="1" applyAlignment="1" applyProtection="1">
      <alignment horizontal="left" vertical="center" wrapText="1" indent="1"/>
    </xf>
    <xf numFmtId="0" fontId="16" fillId="3" borderId="12" xfId="0" applyFont="1" applyFill="1" applyBorder="1" applyAlignment="1" applyProtection="1">
      <alignment horizontal="center" vertical="center" wrapText="1"/>
    </xf>
    <xf numFmtId="0" fontId="16" fillId="3" borderId="14" xfId="0" applyFont="1" applyFill="1" applyBorder="1" applyAlignment="1" applyProtection="1">
      <alignment horizontal="center" vertical="center" wrapText="1"/>
    </xf>
    <xf numFmtId="0" fontId="12" fillId="7" borderId="42" xfId="0" applyFont="1" applyFill="1" applyBorder="1" applyAlignment="1" applyProtection="1">
      <alignment horizontal="left" vertical="center" wrapText="1" indent="3"/>
    </xf>
    <xf numFmtId="0" fontId="11" fillId="7" borderId="42" xfId="0" applyFont="1" applyFill="1" applyBorder="1" applyAlignment="1" applyProtection="1">
      <alignment horizontal="center" vertical="center" wrapText="1"/>
    </xf>
    <xf numFmtId="165" fontId="10" fillId="7" borderId="23" xfId="0" applyNumberFormat="1" applyFont="1" applyFill="1" applyBorder="1" applyAlignment="1" applyProtection="1">
      <alignment horizontal="center" vertical="center" wrapText="1"/>
    </xf>
    <xf numFmtId="0" fontId="12" fillId="7" borderId="45" xfId="0" applyFont="1" applyFill="1" applyBorder="1" applyAlignment="1" applyProtection="1">
      <alignment horizontal="left" vertical="center" wrapText="1" indent="3"/>
    </xf>
    <xf numFmtId="0" fontId="11" fillId="7" borderId="45" xfId="0" applyFont="1" applyFill="1" applyBorder="1" applyAlignment="1" applyProtection="1">
      <alignment horizontal="center" vertical="center" wrapText="1"/>
    </xf>
    <xf numFmtId="165" fontId="10" fillId="7" borderId="32" xfId="0" applyNumberFormat="1" applyFont="1" applyFill="1" applyBorder="1" applyAlignment="1" applyProtection="1">
      <alignment horizontal="center" vertical="center" wrapText="1"/>
    </xf>
    <xf numFmtId="0" fontId="12" fillId="7" borderId="15" xfId="0" applyFont="1" applyFill="1" applyBorder="1" applyAlignment="1" applyProtection="1">
      <alignment horizontal="left" vertical="center" wrapText="1" indent="3"/>
    </xf>
    <xf numFmtId="0" fontId="11" fillId="7" borderId="15" xfId="0" applyFont="1" applyFill="1" applyBorder="1" applyAlignment="1" applyProtection="1">
      <alignment horizontal="center" vertical="center" wrapText="1"/>
    </xf>
    <xf numFmtId="0" fontId="28" fillId="0" borderId="0" xfId="0" applyFont="1" applyAlignment="1" applyProtection="1">
      <alignment horizontal="left" wrapText="1"/>
    </xf>
    <xf numFmtId="0" fontId="29" fillId="7" borderId="0" xfId="0" applyFont="1" applyFill="1" applyBorder="1" applyAlignment="1" applyProtection="1">
      <alignment horizontal="center" vertical="center" wrapText="1"/>
    </xf>
    <xf numFmtId="0" fontId="17" fillId="7" borderId="0" xfId="0" applyFont="1" applyFill="1" applyBorder="1" applyAlignment="1" applyProtection="1">
      <alignment horizontal="center" vertical="center" wrapText="1"/>
    </xf>
    <xf numFmtId="0" fontId="16" fillId="7" borderId="0" xfId="0" applyFont="1" applyFill="1" applyBorder="1" applyAlignment="1" applyProtection="1">
      <alignment horizontal="center" vertical="center" wrapText="1"/>
    </xf>
    <xf numFmtId="0" fontId="11" fillId="7" borderId="44" xfId="0" applyFont="1" applyFill="1" applyBorder="1" applyAlignment="1" applyProtection="1">
      <alignment horizontal="center" vertical="center" wrapText="1"/>
    </xf>
    <xf numFmtId="165" fontId="10" fillId="7" borderId="9" xfId="0" applyNumberFormat="1" applyFont="1" applyFill="1" applyBorder="1" applyAlignment="1" applyProtection="1">
      <alignment horizontal="center" vertical="center" wrapText="1"/>
    </xf>
    <xf numFmtId="165" fontId="10" fillId="7" borderId="8" xfId="0" applyNumberFormat="1" applyFont="1" applyFill="1" applyBorder="1" applyAlignment="1" applyProtection="1">
      <alignment horizontal="center" vertical="center" wrapText="1"/>
    </xf>
    <xf numFmtId="165" fontId="9" fillId="4" borderId="9" xfId="0" applyNumberFormat="1" applyFont="1" applyFill="1" applyBorder="1" applyAlignment="1" applyProtection="1">
      <alignment horizontal="center" vertical="center" wrapText="1"/>
      <protection locked="0"/>
    </xf>
    <xf numFmtId="165" fontId="8" fillId="7" borderId="8" xfId="0" applyNumberFormat="1" applyFont="1" applyFill="1" applyBorder="1" applyAlignment="1" applyProtection="1">
      <alignment horizontal="center" vertical="center" wrapText="1"/>
    </xf>
    <xf numFmtId="0" fontId="0" fillId="7" borderId="0" xfId="0" applyFill="1" applyProtection="1"/>
    <xf numFmtId="9" fontId="27" fillId="7" borderId="24" xfId="1" applyFont="1" applyFill="1" applyBorder="1" applyAlignment="1" applyProtection="1">
      <alignment horizontal="center" vertical="center" wrapText="1"/>
    </xf>
    <xf numFmtId="165" fontId="27" fillId="7" borderId="25" xfId="0" applyNumberFormat="1" applyFont="1" applyFill="1" applyBorder="1" applyAlignment="1" applyProtection="1">
      <alignment horizontal="center" vertical="center" wrapText="1"/>
    </xf>
    <xf numFmtId="9" fontId="31" fillId="4" borderId="24" xfId="1" applyFont="1" applyFill="1" applyBorder="1" applyAlignment="1" applyProtection="1">
      <alignment horizontal="center" vertical="center" wrapText="1"/>
      <protection locked="0"/>
    </xf>
    <xf numFmtId="165" fontId="32" fillId="7" borderId="23" xfId="0" applyNumberFormat="1" applyFont="1" applyFill="1" applyBorder="1" applyAlignment="1" applyProtection="1">
      <alignment horizontal="center" vertical="center" wrapText="1"/>
    </xf>
    <xf numFmtId="9" fontId="27" fillId="7" borderId="11" xfId="1" applyFont="1" applyFill="1" applyBorder="1" applyAlignment="1" applyProtection="1">
      <alignment horizontal="center" vertical="center" wrapText="1"/>
    </xf>
    <xf numFmtId="165" fontId="27" fillId="7" borderId="12" xfId="0" applyNumberFormat="1" applyFont="1" applyFill="1" applyBorder="1" applyAlignment="1" applyProtection="1">
      <alignment horizontal="center" vertical="center" wrapText="1"/>
    </xf>
    <xf numFmtId="9" fontId="31" fillId="4" borderId="11" xfId="1" applyFont="1" applyFill="1" applyBorder="1" applyAlignment="1" applyProtection="1">
      <alignment horizontal="center" vertical="center" wrapText="1"/>
      <protection locked="0"/>
    </xf>
    <xf numFmtId="165" fontId="32" fillId="7" borderId="10" xfId="0" applyNumberFormat="1" applyFont="1" applyFill="1" applyBorder="1" applyAlignment="1" applyProtection="1">
      <alignment horizontal="center" vertical="center" wrapText="1"/>
    </xf>
    <xf numFmtId="0" fontId="6" fillId="2" borderId="0" xfId="0" applyFont="1" applyFill="1" applyBorder="1" applyAlignment="1" applyProtection="1">
      <alignment horizontal="right" vertical="center" wrapText="1" indent="2"/>
    </xf>
    <xf numFmtId="165" fontId="6" fillId="3" borderId="0" xfId="0" applyNumberFormat="1" applyFont="1" applyFill="1" applyBorder="1" applyAlignment="1" applyProtection="1">
      <alignment horizontal="center" vertical="center" wrapText="1"/>
    </xf>
    <xf numFmtId="0" fontId="12" fillId="7" borderId="24" xfId="0" applyFont="1" applyFill="1" applyBorder="1" applyAlignment="1" applyProtection="1">
      <alignment horizontal="center" vertical="center"/>
    </xf>
    <xf numFmtId="0" fontId="12" fillId="7" borderId="33" xfId="0" applyFont="1" applyFill="1" applyBorder="1" applyAlignment="1" applyProtection="1">
      <alignment horizontal="center" vertical="center"/>
    </xf>
    <xf numFmtId="0" fontId="12" fillId="7" borderId="29" xfId="0" applyFont="1" applyFill="1" applyBorder="1" applyAlignment="1" applyProtection="1">
      <alignment horizontal="center" vertical="center"/>
    </xf>
    <xf numFmtId="0" fontId="12" fillId="7" borderId="22" xfId="0" applyFont="1" applyFill="1" applyBorder="1" applyAlignment="1" applyProtection="1">
      <alignment horizontal="center" vertical="center"/>
    </xf>
    <xf numFmtId="0" fontId="12" fillId="7" borderId="28" xfId="0" applyFont="1" applyFill="1" applyBorder="1" applyAlignment="1" applyProtection="1">
      <alignment horizontal="center" vertical="center"/>
    </xf>
    <xf numFmtId="0" fontId="12" fillId="7" borderId="7" xfId="0" applyFont="1" applyFill="1" applyBorder="1" applyAlignment="1" applyProtection="1">
      <alignment horizontal="center" vertical="center"/>
    </xf>
    <xf numFmtId="0" fontId="12" fillId="7" borderId="27" xfId="0" applyFont="1" applyFill="1" applyBorder="1" applyAlignment="1" applyProtection="1">
      <alignment horizontal="center" vertical="center" wrapText="1"/>
    </xf>
    <xf numFmtId="0" fontId="12" fillId="7" borderId="6" xfId="0" applyFont="1" applyFill="1" applyBorder="1" applyAlignment="1" applyProtection="1">
      <alignment horizontal="center" vertical="center" wrapText="1"/>
    </xf>
    <xf numFmtId="0" fontId="12" fillId="7" borderId="21" xfId="0" applyFont="1" applyFill="1" applyBorder="1" applyAlignment="1" applyProtection="1">
      <alignment horizontal="center" vertical="center"/>
    </xf>
    <xf numFmtId="0" fontId="12" fillId="7" borderId="15" xfId="0" applyFont="1" applyFill="1" applyBorder="1" applyAlignment="1" applyProtection="1">
      <alignment horizontal="center" vertical="center"/>
    </xf>
    <xf numFmtId="0" fontId="27" fillId="7" borderId="11" xfId="0" applyFont="1" applyFill="1" applyBorder="1" applyAlignment="1" applyProtection="1">
      <alignment horizontal="right" vertical="center" wrapText="1"/>
    </xf>
    <xf numFmtId="0" fontId="27" fillId="7" borderId="48" xfId="0" applyFont="1" applyFill="1" applyBorder="1" applyAlignment="1" applyProtection="1">
      <alignment horizontal="right" vertical="center" wrapText="1"/>
    </xf>
    <xf numFmtId="0" fontId="27" fillId="7" borderId="12" xfId="0" applyFont="1" applyFill="1" applyBorder="1" applyAlignment="1" applyProtection="1">
      <alignment horizontal="right" vertical="center" wrapText="1"/>
    </xf>
    <xf numFmtId="0" fontId="6" fillId="3" borderId="0" xfId="0" applyFont="1" applyFill="1" applyBorder="1" applyAlignment="1" applyProtection="1">
      <alignment horizontal="right" vertical="center" wrapText="1" indent="2"/>
    </xf>
    <xf numFmtId="165" fontId="7" fillId="6" borderId="0" xfId="0" applyNumberFormat="1" applyFont="1" applyFill="1" applyBorder="1" applyAlignment="1" applyProtection="1">
      <alignment horizontal="center" vertical="center" wrapText="1"/>
    </xf>
    <xf numFmtId="0" fontId="12" fillId="7" borderId="38" xfId="0" applyFont="1" applyFill="1" applyBorder="1" applyAlignment="1" applyProtection="1">
      <alignment horizontal="center" vertical="center"/>
    </xf>
    <xf numFmtId="0" fontId="12" fillId="7" borderId="42" xfId="0" applyFont="1" applyFill="1" applyBorder="1" applyAlignment="1" applyProtection="1">
      <alignment horizontal="center" vertical="center"/>
    </xf>
    <xf numFmtId="0" fontId="12" fillId="7" borderId="45" xfId="0" applyFont="1" applyFill="1" applyBorder="1" applyAlignment="1" applyProtection="1">
      <alignment horizontal="center" vertical="center"/>
    </xf>
    <xf numFmtId="0" fontId="27" fillId="7" borderId="24" xfId="0" applyFont="1" applyFill="1" applyBorder="1" applyAlignment="1" applyProtection="1">
      <alignment horizontal="right" vertical="center" wrapText="1"/>
    </xf>
    <xf numFmtId="0" fontId="27" fillId="7" borderId="47" xfId="0" applyFont="1" applyFill="1" applyBorder="1" applyAlignment="1" applyProtection="1">
      <alignment horizontal="right" vertical="center" wrapText="1"/>
    </xf>
    <xf numFmtId="0" fontId="27" fillId="7" borderId="25" xfId="0" applyFont="1" applyFill="1" applyBorder="1" applyAlignment="1" applyProtection="1">
      <alignment horizontal="right" vertical="center" wrapText="1"/>
    </xf>
    <xf numFmtId="0" fontId="12" fillId="7" borderId="11" xfId="0" applyFont="1" applyFill="1" applyBorder="1" applyAlignment="1" applyProtection="1">
      <alignment horizontal="center" vertical="center"/>
    </xf>
    <xf numFmtId="0" fontId="12" fillId="7" borderId="46" xfId="0" applyFont="1" applyFill="1" applyBorder="1" applyAlignment="1" applyProtection="1">
      <alignment horizontal="center" vertical="center" wrapText="1"/>
    </xf>
    <xf numFmtId="0" fontId="11" fillId="7" borderId="44" xfId="0" applyFont="1" applyFill="1" applyBorder="1" applyAlignment="1" applyProtection="1">
      <alignment horizontal="center" vertical="center" wrapText="1"/>
    </xf>
    <xf numFmtId="0" fontId="11" fillId="7" borderId="5" xfId="0" applyFont="1" applyFill="1" applyBorder="1" applyAlignment="1" applyProtection="1">
      <alignment horizontal="center" vertical="center" wrapText="1"/>
    </xf>
    <xf numFmtId="0" fontId="11" fillId="7" borderId="4" xfId="0" applyFont="1" applyFill="1" applyBorder="1" applyAlignment="1" applyProtection="1">
      <alignment horizontal="center" vertical="center" wrapText="1"/>
    </xf>
    <xf numFmtId="0" fontId="23" fillId="8" borderId="44" xfId="0" applyFont="1" applyFill="1" applyBorder="1" applyAlignment="1" applyProtection="1">
      <alignment horizontal="center" vertical="center" wrapText="1"/>
    </xf>
    <xf numFmtId="0" fontId="23" fillId="8" borderId="5" xfId="0" applyFont="1" applyFill="1" applyBorder="1" applyAlignment="1" applyProtection="1">
      <alignment horizontal="center" vertical="center" wrapText="1"/>
    </xf>
    <xf numFmtId="0" fontId="23" fillId="8" borderId="4" xfId="0" applyFont="1" applyFill="1" applyBorder="1" applyAlignment="1" applyProtection="1">
      <alignment horizontal="center" vertical="center" wrapText="1"/>
    </xf>
    <xf numFmtId="49" fontId="21" fillId="2" borderId="0" xfId="0" applyNumberFormat="1" applyFont="1" applyFill="1" applyBorder="1" applyAlignment="1" applyProtection="1">
      <alignment horizontal="left" vertical="center" wrapText="1" indent="1"/>
    </xf>
    <xf numFmtId="4" fontId="20" fillId="3" borderId="0" xfId="0" applyNumberFormat="1" applyFont="1" applyFill="1" applyBorder="1" applyAlignment="1" applyProtection="1">
      <alignment horizontal="center" vertical="center"/>
    </xf>
    <xf numFmtId="0" fontId="20" fillId="3" borderId="0" xfId="0" applyNumberFormat="1" applyFont="1" applyFill="1" applyBorder="1" applyAlignment="1" applyProtection="1">
      <alignment horizontal="center" vertical="center"/>
    </xf>
    <xf numFmtId="165" fontId="20" fillId="3" borderId="0" xfId="0" applyNumberFormat="1" applyFont="1" applyFill="1" applyBorder="1" applyAlignment="1" applyProtection="1">
      <alignment horizontal="center" vertical="center"/>
    </xf>
    <xf numFmtId="164" fontId="4" fillId="4" borderId="5" xfId="0" applyNumberFormat="1" applyFont="1" applyFill="1" applyBorder="1" applyAlignment="1" applyProtection="1">
      <alignment horizontal="center" vertical="center" wrapText="1"/>
      <protection locked="0"/>
    </xf>
    <xf numFmtId="164" fontId="4" fillId="4" borderId="4" xfId="0" applyNumberFormat="1" applyFont="1" applyFill="1" applyBorder="1" applyAlignment="1" applyProtection="1">
      <alignment horizontal="center" vertical="center" wrapText="1"/>
      <protection locked="0"/>
    </xf>
    <xf numFmtId="49" fontId="19" fillId="0" borderId="0" xfId="0" applyNumberFormat="1" applyFont="1" applyBorder="1" applyAlignment="1" applyProtection="1">
      <alignment horizontal="left" vertical="center"/>
    </xf>
    <xf numFmtId="0" fontId="18" fillId="7" borderId="44" xfId="0" applyFont="1" applyFill="1" applyBorder="1" applyAlignment="1" applyProtection="1">
      <alignment horizontal="center" vertical="center" wrapText="1"/>
    </xf>
    <xf numFmtId="0" fontId="18" fillId="7" borderId="4" xfId="0" applyFont="1" applyFill="1" applyBorder="1" applyAlignment="1" applyProtection="1">
      <alignment horizontal="center" vertical="center" wrapText="1"/>
    </xf>
    <xf numFmtId="0" fontId="16" fillId="3" borderId="28" xfId="0" applyFont="1" applyFill="1" applyBorder="1" applyAlignment="1" applyProtection="1">
      <alignment horizontal="center" vertical="center" wrapText="1"/>
    </xf>
    <xf numFmtId="0" fontId="16" fillId="3" borderId="7" xfId="0" applyFont="1" applyFill="1" applyBorder="1" applyAlignment="1" applyProtection="1">
      <alignment horizontal="center" vertical="center" wrapText="1"/>
    </xf>
    <xf numFmtId="0" fontId="16" fillId="3" borderId="27" xfId="0" applyFont="1" applyFill="1" applyBorder="1" applyAlignment="1" applyProtection="1">
      <alignment horizontal="center" vertical="center" wrapText="1"/>
    </xf>
    <xf numFmtId="0" fontId="16" fillId="3" borderId="6" xfId="0" applyFont="1" applyFill="1" applyBorder="1" applyAlignment="1" applyProtection="1">
      <alignment horizontal="center" vertical="center" wrapText="1"/>
    </xf>
    <xf numFmtId="0" fontId="16" fillId="3" borderId="42" xfId="0" applyFont="1" applyFill="1" applyBorder="1" applyAlignment="1" applyProtection="1">
      <alignment horizontal="center" vertical="center" wrapText="1"/>
    </xf>
    <xf numFmtId="0" fontId="16" fillId="3" borderId="15" xfId="0" applyFont="1" applyFill="1" applyBorder="1" applyAlignment="1" applyProtection="1">
      <alignment horizontal="center" vertical="center" wrapText="1"/>
    </xf>
    <xf numFmtId="0" fontId="16" fillId="3" borderId="43" xfId="0" applyFont="1" applyFill="1" applyBorder="1" applyAlignment="1" applyProtection="1">
      <alignment horizontal="center" vertical="center" wrapText="1"/>
    </xf>
    <xf numFmtId="0" fontId="16" fillId="3" borderId="41" xfId="0" applyFont="1" applyFill="1" applyBorder="1" applyAlignment="1" applyProtection="1">
      <alignment horizontal="center" vertical="center" wrapText="1"/>
    </xf>
    <xf numFmtId="0" fontId="16" fillId="3" borderId="40" xfId="0" applyFont="1" applyFill="1" applyBorder="1" applyAlignment="1" applyProtection="1">
      <alignment horizontal="center" vertical="center" wrapText="1"/>
    </xf>
    <xf numFmtId="0" fontId="16" fillId="3" borderId="24" xfId="0" applyFont="1" applyFill="1" applyBorder="1" applyAlignment="1" applyProtection="1">
      <alignment horizontal="center" vertical="center" wrapText="1"/>
    </xf>
    <xf numFmtId="0" fontId="17" fillId="3" borderId="11" xfId="0" applyFont="1" applyFill="1" applyBorder="1" applyAlignment="1" applyProtection="1">
      <alignment horizontal="center" vertical="center" wrapText="1"/>
    </xf>
    <xf numFmtId="0" fontId="12" fillId="7" borderId="16" xfId="0" applyFont="1" applyFill="1" applyBorder="1" applyAlignment="1" applyProtection="1">
      <alignment horizontal="center" vertical="center" wrapText="1"/>
    </xf>
    <xf numFmtId="0" fontId="16" fillId="3" borderId="23" xfId="0" applyFont="1" applyFill="1" applyBorder="1" applyAlignment="1" applyProtection="1">
      <alignment horizontal="center" vertical="center" wrapText="1"/>
    </xf>
    <xf numFmtId="0" fontId="16" fillId="3" borderId="10" xfId="0" applyFont="1" applyFill="1" applyBorder="1" applyAlignment="1" applyProtection="1">
      <alignment horizontal="center" vertical="center" wrapText="1"/>
    </xf>
    <xf numFmtId="0" fontId="12" fillId="7" borderId="39" xfId="0" applyFont="1" applyFill="1" applyBorder="1" applyAlignment="1" applyProtection="1">
      <alignment horizontal="center" vertical="center" wrapText="1"/>
    </xf>
    <xf numFmtId="0" fontId="12" fillId="7" borderId="36" xfId="0" applyFont="1" applyFill="1" applyBorder="1" applyAlignment="1" applyProtection="1">
      <alignment horizontal="center" vertical="center" wrapText="1"/>
    </xf>
    <xf numFmtId="0" fontId="12" fillId="7" borderId="30" xfId="0" applyFont="1" applyFill="1" applyBorder="1" applyAlignment="1" applyProtection="1">
      <alignment horizontal="center" vertical="center" wrapText="1"/>
    </xf>
    <xf numFmtId="0" fontId="12" fillId="7" borderId="37" xfId="0" applyFont="1" applyFill="1" applyBorder="1" applyAlignment="1" applyProtection="1">
      <alignment horizontal="center" vertical="center"/>
    </xf>
    <xf numFmtId="0" fontId="3" fillId="3" borderId="3"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1" fillId="2" borderId="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5" fillId="3" borderId="9"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4" fontId="4" fillId="5" borderId="5" xfId="0" applyNumberFormat="1"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3" fontId="4" fillId="5" borderId="5" xfId="0" applyNumberFormat="1" applyFont="1" applyFill="1" applyBorder="1" applyAlignment="1" applyProtection="1">
      <alignment horizontal="center" vertical="center" wrapText="1"/>
      <protection locked="0"/>
    </xf>
  </cellXfs>
  <cellStyles count="2">
    <cellStyle name="Normal" xfId="0" builtinId="0"/>
    <cellStyle name="Porcentaje" xfId="1" builtinId="5"/>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4F0A9-FCC0-4ACE-AE27-757FE1495F9A}">
  <sheetPr>
    <pageSetUpPr fitToPage="1"/>
  </sheetPr>
  <dimension ref="A1:I40"/>
  <sheetViews>
    <sheetView tabSelected="1" view="pageBreakPreview" topLeftCell="A18" zoomScale="55" zoomScaleNormal="100" zoomScaleSheetLayoutView="55" workbookViewId="0">
      <selection activeCell="H29" sqref="H29"/>
    </sheetView>
  </sheetViews>
  <sheetFormatPr baseColWidth="10" defaultColWidth="11.44140625" defaultRowHeight="14.4" x14ac:dyDescent="0.3"/>
  <cols>
    <col min="1" max="1" width="19.6640625" style="2" customWidth="1"/>
    <col min="2" max="2" width="11.109375" style="2" customWidth="1"/>
    <col min="3" max="3" width="31.6640625" style="2" customWidth="1"/>
    <col min="4" max="4" width="50.44140625" style="1" customWidth="1"/>
    <col min="5" max="5" width="10.44140625" style="1" customWidth="1"/>
    <col min="6" max="9" width="21.5546875" style="1" customWidth="1"/>
    <col min="10" max="16384" width="11.44140625" style="1"/>
  </cols>
  <sheetData>
    <row r="1" spans="1:9" ht="76.95" customHeight="1" thickBot="1" x14ac:dyDescent="0.35">
      <c r="A1" s="105" t="s">
        <v>38</v>
      </c>
      <c r="B1" s="106"/>
      <c r="C1" s="106"/>
      <c r="D1" s="106"/>
      <c r="E1" s="106"/>
      <c r="F1" s="106"/>
      <c r="G1" s="106"/>
      <c r="H1" s="106"/>
      <c r="I1" s="107"/>
    </row>
    <row r="2" spans="1:9" ht="50.4" customHeight="1" x14ac:dyDescent="0.3">
      <c r="A2" s="108" t="s">
        <v>32</v>
      </c>
      <c r="B2" s="108"/>
      <c r="C2" s="108"/>
      <c r="D2" s="108"/>
      <c r="E2" s="109" t="str">
        <f>IF(C36="","",C36)</f>
        <v/>
      </c>
      <c r="F2" s="110"/>
      <c r="G2" s="110"/>
      <c r="H2" s="110"/>
      <c r="I2" s="110"/>
    </row>
    <row r="3" spans="1:9" ht="50.4" customHeight="1" thickBot="1" x14ac:dyDescent="0.35">
      <c r="A3" s="108" t="s">
        <v>33</v>
      </c>
      <c r="B3" s="108"/>
      <c r="C3" s="108"/>
      <c r="D3" s="108">
        <f>IF(H94=16500,"",H94)</f>
        <v>0</v>
      </c>
      <c r="E3" s="111" t="str">
        <f>IF(H32=0,"",H32)</f>
        <v/>
      </c>
      <c r="F3" s="111"/>
      <c r="G3" s="111"/>
      <c r="H3" s="111"/>
      <c r="I3" s="111"/>
    </row>
    <row r="4" spans="1:9" ht="65.400000000000006" customHeight="1" thickBot="1" x14ac:dyDescent="0.35">
      <c r="A4" s="114"/>
      <c r="B4" s="114"/>
      <c r="C4" s="114"/>
      <c r="D4" s="114"/>
      <c r="E4" s="5"/>
      <c r="F4" s="115" t="s">
        <v>36</v>
      </c>
      <c r="G4" s="116"/>
      <c r="H4" s="115" t="s">
        <v>37</v>
      </c>
      <c r="I4" s="116"/>
    </row>
    <row r="5" spans="1:9" ht="51.6" customHeight="1" x14ac:dyDescent="0.3">
      <c r="A5" s="121" t="s">
        <v>31</v>
      </c>
      <c r="B5" s="123" t="s">
        <v>30</v>
      </c>
      <c r="C5" s="123"/>
      <c r="D5" s="121" t="s">
        <v>29</v>
      </c>
      <c r="E5" s="124" t="s">
        <v>28</v>
      </c>
      <c r="F5" s="126" t="s">
        <v>27</v>
      </c>
      <c r="G5" s="129" t="s">
        <v>26</v>
      </c>
      <c r="H5" s="117" t="s">
        <v>27</v>
      </c>
      <c r="I5" s="119" t="s">
        <v>26</v>
      </c>
    </row>
    <row r="6" spans="1:9" ht="51.6" customHeight="1" thickBot="1" x14ac:dyDescent="0.35">
      <c r="A6" s="122"/>
      <c r="B6" s="50" t="s">
        <v>25</v>
      </c>
      <c r="C6" s="49" t="s">
        <v>24</v>
      </c>
      <c r="D6" s="122"/>
      <c r="E6" s="125"/>
      <c r="F6" s="127"/>
      <c r="G6" s="130"/>
      <c r="H6" s="118"/>
      <c r="I6" s="120"/>
    </row>
    <row r="7" spans="1:9" s="31" customFormat="1" ht="10.95" customHeight="1" thickBot="1" x14ac:dyDescent="0.35">
      <c r="A7" s="32"/>
      <c r="B7" s="32"/>
      <c r="C7" s="32"/>
      <c r="D7" s="32"/>
      <c r="E7" s="32"/>
      <c r="F7" s="33"/>
      <c r="G7" s="32"/>
      <c r="H7" s="33"/>
      <c r="I7" s="32"/>
    </row>
    <row r="8" spans="1:9" s="6" customFormat="1" ht="165.6" customHeight="1" x14ac:dyDescent="0.3">
      <c r="A8" s="81" t="s">
        <v>23</v>
      </c>
      <c r="B8" s="83">
        <v>1</v>
      </c>
      <c r="C8" s="131" t="s">
        <v>18</v>
      </c>
      <c r="D8" s="30" t="s">
        <v>22</v>
      </c>
      <c r="E8" s="29">
        <v>1</v>
      </c>
      <c r="F8" s="28">
        <v>87000</v>
      </c>
      <c r="G8" s="27">
        <f t="shared" ref="G8:G15" si="0">F8*E8</f>
        <v>87000</v>
      </c>
      <c r="H8" s="26"/>
      <c r="I8" s="25">
        <f t="shared" ref="I8:I15" si="1">H8*E8</f>
        <v>0</v>
      </c>
    </row>
    <row r="9" spans="1:9" s="6" customFormat="1" ht="44.4" customHeight="1" x14ac:dyDescent="0.3">
      <c r="A9" s="94"/>
      <c r="B9" s="134"/>
      <c r="C9" s="132"/>
      <c r="D9" s="48" t="s">
        <v>21</v>
      </c>
      <c r="E9" s="47">
        <v>1</v>
      </c>
      <c r="F9" s="46">
        <v>13100</v>
      </c>
      <c r="G9" s="45">
        <f t="shared" si="0"/>
        <v>13100</v>
      </c>
      <c r="H9" s="44"/>
      <c r="I9" s="43">
        <f t="shared" si="1"/>
        <v>0</v>
      </c>
    </row>
    <row r="10" spans="1:9" s="6" customFormat="1" ht="45" customHeight="1" thickBot="1" x14ac:dyDescent="0.35">
      <c r="A10" s="82"/>
      <c r="B10" s="84"/>
      <c r="C10" s="133"/>
      <c r="D10" s="24" t="s">
        <v>20</v>
      </c>
      <c r="E10" s="11">
        <v>1</v>
      </c>
      <c r="F10" s="10">
        <v>5300</v>
      </c>
      <c r="G10" s="9">
        <f t="shared" si="0"/>
        <v>5300</v>
      </c>
      <c r="H10" s="8"/>
      <c r="I10" s="7">
        <f t="shared" si="1"/>
        <v>0</v>
      </c>
    </row>
    <row r="11" spans="1:9" s="6" customFormat="1" ht="45" customHeight="1" x14ac:dyDescent="0.3">
      <c r="A11" s="95" t="s">
        <v>12</v>
      </c>
      <c r="B11" s="79">
        <v>1</v>
      </c>
      <c r="C11" s="85" t="s">
        <v>18</v>
      </c>
      <c r="D11" s="51" t="s">
        <v>11</v>
      </c>
      <c r="E11" s="52">
        <v>1</v>
      </c>
      <c r="F11" s="28">
        <v>10500</v>
      </c>
      <c r="G11" s="53">
        <f t="shared" si="0"/>
        <v>10500</v>
      </c>
      <c r="H11" s="26"/>
      <c r="I11" s="25">
        <f>H11*E11</f>
        <v>0</v>
      </c>
    </row>
    <row r="12" spans="1:9" s="6" customFormat="1" ht="51.6" customHeight="1" x14ac:dyDescent="0.3">
      <c r="A12" s="96"/>
      <c r="B12" s="80"/>
      <c r="C12" s="128"/>
      <c r="D12" s="54" t="s">
        <v>34</v>
      </c>
      <c r="E12" s="55">
        <v>1</v>
      </c>
      <c r="F12" s="46">
        <v>1400</v>
      </c>
      <c r="G12" s="56">
        <f t="shared" si="0"/>
        <v>1400</v>
      </c>
      <c r="H12" s="44"/>
      <c r="I12" s="43">
        <f t="shared" ref="I12" si="2">H12*E12</f>
        <v>0</v>
      </c>
    </row>
    <row r="13" spans="1:9" s="6" customFormat="1" ht="51.6" customHeight="1" x14ac:dyDescent="0.3">
      <c r="A13" s="96"/>
      <c r="B13" s="80">
        <v>1</v>
      </c>
      <c r="C13" s="101" t="s">
        <v>18</v>
      </c>
      <c r="D13" s="54" t="s">
        <v>9</v>
      </c>
      <c r="E13" s="55">
        <v>1</v>
      </c>
      <c r="F13" s="46">
        <v>12200</v>
      </c>
      <c r="G13" s="56">
        <f t="shared" si="0"/>
        <v>12200</v>
      </c>
      <c r="H13" s="44"/>
      <c r="I13" s="43">
        <f>H13*E13</f>
        <v>0</v>
      </c>
    </row>
    <row r="14" spans="1:9" s="6" customFormat="1" ht="73.2" customHeight="1" thickBot="1" x14ac:dyDescent="0.35">
      <c r="A14" s="88"/>
      <c r="B14" s="100"/>
      <c r="C14" s="86"/>
      <c r="D14" s="57" t="s">
        <v>35</v>
      </c>
      <c r="E14" s="58">
        <v>1</v>
      </c>
      <c r="F14" s="10">
        <v>3300</v>
      </c>
      <c r="G14" s="23">
        <f t="shared" si="0"/>
        <v>3300</v>
      </c>
      <c r="H14" s="8"/>
      <c r="I14" s="7">
        <f t="shared" ref="I14" si="3">H14*E14</f>
        <v>0</v>
      </c>
    </row>
    <row r="15" spans="1:9" s="6" customFormat="1" ht="277.2" customHeight="1" thickBot="1" x14ac:dyDescent="0.35">
      <c r="A15" s="42" t="s">
        <v>19</v>
      </c>
      <c r="B15" s="41">
        <v>1</v>
      </c>
      <c r="C15" s="40" t="s">
        <v>18</v>
      </c>
      <c r="D15" s="39" t="s">
        <v>17</v>
      </c>
      <c r="E15" s="38">
        <v>1</v>
      </c>
      <c r="F15" s="37">
        <v>8700</v>
      </c>
      <c r="G15" s="36">
        <f t="shared" si="0"/>
        <v>8700</v>
      </c>
      <c r="H15" s="35"/>
      <c r="I15" s="34">
        <f t="shared" si="1"/>
        <v>0</v>
      </c>
    </row>
    <row r="16" spans="1:9" s="31" customFormat="1" ht="11.4" customHeight="1" thickBot="1" x14ac:dyDescent="0.35">
      <c r="A16" s="32"/>
      <c r="B16" s="32"/>
      <c r="C16" s="32"/>
      <c r="D16" s="32"/>
      <c r="E16" s="32"/>
      <c r="F16" s="33"/>
      <c r="G16" s="32"/>
      <c r="H16" s="33"/>
      <c r="I16" s="32"/>
    </row>
    <row r="17" spans="1:9" s="6" customFormat="1" ht="166.2" customHeight="1" x14ac:dyDescent="0.3">
      <c r="A17" s="81" t="s">
        <v>15</v>
      </c>
      <c r="B17" s="83">
        <v>1</v>
      </c>
      <c r="C17" s="85" t="s">
        <v>16</v>
      </c>
      <c r="D17" s="30" t="s">
        <v>14</v>
      </c>
      <c r="E17" s="29">
        <v>1</v>
      </c>
      <c r="F17" s="28">
        <v>152200</v>
      </c>
      <c r="G17" s="27">
        <f>F17*E17</f>
        <v>152200</v>
      </c>
      <c r="H17" s="26"/>
      <c r="I17" s="25">
        <f>H17*E17</f>
        <v>0</v>
      </c>
    </row>
    <row r="18" spans="1:9" s="6" customFormat="1" ht="45" customHeight="1" thickBot="1" x14ac:dyDescent="0.35">
      <c r="A18" s="82"/>
      <c r="B18" s="84"/>
      <c r="C18" s="86"/>
      <c r="D18" s="24" t="s">
        <v>13</v>
      </c>
      <c r="E18" s="11">
        <v>1</v>
      </c>
      <c r="F18" s="10">
        <v>23500</v>
      </c>
      <c r="G18" s="23">
        <f>F18*E18</f>
        <v>23500</v>
      </c>
      <c r="H18" s="8"/>
      <c r="I18" s="7">
        <f>H18*E18</f>
        <v>0</v>
      </c>
    </row>
    <row r="19" spans="1:9" s="6" customFormat="1" ht="57" customHeight="1" x14ac:dyDescent="0.3">
      <c r="A19" s="87" t="s">
        <v>12</v>
      </c>
      <c r="B19" s="22">
        <v>1</v>
      </c>
      <c r="C19" s="21" t="s">
        <v>16</v>
      </c>
      <c r="D19" s="20" t="s">
        <v>11</v>
      </c>
      <c r="E19" s="19">
        <v>2</v>
      </c>
      <c r="F19" s="18">
        <v>10500</v>
      </c>
      <c r="G19" s="17">
        <f>F19*E19</f>
        <v>21000</v>
      </c>
      <c r="H19" s="16"/>
      <c r="I19" s="15">
        <f>H19*E19</f>
        <v>0</v>
      </c>
    </row>
    <row r="20" spans="1:9" s="6" customFormat="1" ht="57" customHeight="1" thickBot="1" x14ac:dyDescent="0.35">
      <c r="A20" s="88"/>
      <c r="B20" s="14">
        <v>1</v>
      </c>
      <c r="C20" s="13" t="s">
        <v>16</v>
      </c>
      <c r="D20" s="12" t="s">
        <v>9</v>
      </c>
      <c r="E20" s="11">
        <v>2</v>
      </c>
      <c r="F20" s="10">
        <v>12200</v>
      </c>
      <c r="G20" s="9">
        <f>F20*E20</f>
        <v>24400</v>
      </c>
      <c r="H20" s="8"/>
      <c r="I20" s="7">
        <f>H20*E20</f>
        <v>0</v>
      </c>
    </row>
    <row r="21" spans="1:9" s="31" customFormat="1" ht="11.4" customHeight="1" thickBot="1" x14ac:dyDescent="0.35">
      <c r="A21" s="32"/>
      <c r="B21" s="32"/>
      <c r="C21" s="32"/>
      <c r="D21" s="32"/>
      <c r="E21" s="32"/>
      <c r="F21" s="33"/>
      <c r="G21" s="32"/>
      <c r="H21" s="33"/>
      <c r="I21" s="32"/>
    </row>
    <row r="22" spans="1:9" s="6" customFormat="1" ht="166.2" customHeight="1" x14ac:dyDescent="0.3">
      <c r="A22" s="81" t="s">
        <v>15</v>
      </c>
      <c r="B22" s="83">
        <v>1</v>
      </c>
      <c r="C22" s="85" t="s">
        <v>10</v>
      </c>
      <c r="D22" s="30" t="s">
        <v>14</v>
      </c>
      <c r="E22" s="29">
        <v>1</v>
      </c>
      <c r="F22" s="28">
        <v>152200</v>
      </c>
      <c r="G22" s="27">
        <f>F22*E22</f>
        <v>152200</v>
      </c>
      <c r="H22" s="26"/>
      <c r="I22" s="25">
        <f>H22*E22</f>
        <v>0</v>
      </c>
    </row>
    <row r="23" spans="1:9" s="6" customFormat="1" ht="45" customHeight="1" thickBot="1" x14ac:dyDescent="0.35">
      <c r="A23" s="82"/>
      <c r="B23" s="84"/>
      <c r="C23" s="86"/>
      <c r="D23" s="24" t="s">
        <v>13</v>
      </c>
      <c r="E23" s="11">
        <v>1</v>
      </c>
      <c r="F23" s="10">
        <v>23500</v>
      </c>
      <c r="G23" s="23">
        <f>F23*E23</f>
        <v>23500</v>
      </c>
      <c r="H23" s="8"/>
      <c r="I23" s="7">
        <f>H23*E23</f>
        <v>0</v>
      </c>
    </row>
    <row r="24" spans="1:9" s="6" customFormat="1" ht="57" customHeight="1" x14ac:dyDescent="0.3">
      <c r="A24" s="87" t="s">
        <v>12</v>
      </c>
      <c r="B24" s="22">
        <v>1</v>
      </c>
      <c r="C24" s="21" t="s">
        <v>10</v>
      </c>
      <c r="D24" s="20" t="s">
        <v>11</v>
      </c>
      <c r="E24" s="19">
        <v>2</v>
      </c>
      <c r="F24" s="18">
        <v>10500</v>
      </c>
      <c r="G24" s="17">
        <f>F24*E24</f>
        <v>21000</v>
      </c>
      <c r="H24" s="16"/>
      <c r="I24" s="15">
        <f>H24*E24</f>
        <v>0</v>
      </c>
    </row>
    <row r="25" spans="1:9" s="6" customFormat="1" ht="57" customHeight="1" thickBot="1" x14ac:dyDescent="0.35">
      <c r="A25" s="88"/>
      <c r="B25" s="14">
        <v>1</v>
      </c>
      <c r="C25" s="13" t="s">
        <v>10</v>
      </c>
      <c r="D25" s="12" t="s">
        <v>9</v>
      </c>
      <c r="E25" s="11">
        <v>2</v>
      </c>
      <c r="F25" s="10">
        <v>12200</v>
      </c>
      <c r="G25" s="9">
        <f>F25*E25</f>
        <v>24400</v>
      </c>
      <c r="H25" s="8"/>
      <c r="I25" s="7">
        <f>H25*E25</f>
        <v>0</v>
      </c>
    </row>
    <row r="26" spans="1:9" ht="21" customHeight="1" thickBot="1" x14ac:dyDescent="0.35">
      <c r="A26" s="60"/>
      <c r="B26" s="60"/>
      <c r="C26" s="60"/>
      <c r="D26" s="60"/>
      <c r="E26" s="60"/>
      <c r="F26" s="61"/>
      <c r="G26" s="62"/>
      <c r="H26" s="61"/>
      <c r="I26" s="62"/>
    </row>
    <row r="27" spans="1:9" s="68" customFormat="1" ht="87.6" customHeight="1" thickBot="1" x14ac:dyDescent="0.35">
      <c r="A27" s="42" t="s">
        <v>39</v>
      </c>
      <c r="B27" s="102" t="s">
        <v>43</v>
      </c>
      <c r="C27" s="103"/>
      <c r="D27" s="104"/>
      <c r="E27" s="63">
        <v>24</v>
      </c>
      <c r="F27" s="64">
        <v>350</v>
      </c>
      <c r="G27" s="65">
        <f>F27*E27</f>
        <v>8400</v>
      </c>
      <c r="H27" s="66"/>
      <c r="I27" s="67">
        <f>H27*E27</f>
        <v>0</v>
      </c>
    </row>
    <row r="28" spans="1:9" ht="21" customHeight="1" thickBot="1" x14ac:dyDescent="0.35">
      <c r="A28" s="60"/>
      <c r="B28" s="60"/>
      <c r="C28" s="60"/>
      <c r="D28" s="60"/>
      <c r="E28" s="60"/>
      <c r="F28" s="61"/>
      <c r="G28" s="62"/>
      <c r="H28" s="61"/>
      <c r="I28" s="62"/>
    </row>
    <row r="29" spans="1:9" s="59" customFormat="1" ht="37.950000000000003" customHeight="1" x14ac:dyDescent="0.45">
      <c r="A29" s="97" t="s">
        <v>40</v>
      </c>
      <c r="B29" s="98"/>
      <c r="C29" s="98"/>
      <c r="D29" s="98"/>
      <c r="E29" s="99"/>
      <c r="F29" s="69">
        <v>0.09</v>
      </c>
      <c r="G29" s="70">
        <f>ROUND((SUM(G8:G27)*F29),2)</f>
        <v>53289</v>
      </c>
      <c r="H29" s="71"/>
      <c r="I29" s="72">
        <f>ROUND((SUM(I6:I27)*H29),2)</f>
        <v>0</v>
      </c>
    </row>
    <row r="30" spans="1:9" s="59" customFormat="1" ht="37.950000000000003" customHeight="1" thickBot="1" x14ac:dyDescent="0.5">
      <c r="A30" s="89" t="s">
        <v>44</v>
      </c>
      <c r="B30" s="90"/>
      <c r="C30" s="90"/>
      <c r="D30" s="90"/>
      <c r="E30" s="91"/>
      <c r="F30" s="73">
        <v>0.06</v>
      </c>
      <c r="G30" s="74">
        <f>ROUND((SUM(G8:G27)*F30),2)</f>
        <v>35526</v>
      </c>
      <c r="H30" s="75"/>
      <c r="I30" s="76">
        <f>ROUND((SUM(I6:I27)*H30),2)</f>
        <v>0</v>
      </c>
    </row>
    <row r="31" spans="1:9" ht="10.199999999999999" customHeight="1" x14ac:dyDescent="0.3">
      <c r="A31" s="60"/>
      <c r="B31" s="60"/>
      <c r="C31" s="60"/>
      <c r="D31" s="60"/>
      <c r="E31" s="60"/>
      <c r="F31" s="61"/>
      <c r="G31" s="62"/>
      <c r="H31" s="61"/>
      <c r="I31" s="62"/>
    </row>
    <row r="32" spans="1:9" s="3" customFormat="1" ht="44.4" customHeight="1" x14ac:dyDescent="0.3">
      <c r="A32" s="92" t="s">
        <v>8</v>
      </c>
      <c r="B32" s="92"/>
      <c r="C32" s="92"/>
      <c r="D32" s="92"/>
      <c r="E32" s="92"/>
      <c r="F32" s="93">
        <f>SUM(G6:G27)+G29+G30</f>
        <v>680915</v>
      </c>
      <c r="G32" s="93"/>
      <c r="H32" s="93">
        <f>SUM(I8:I27)+I29+I30</f>
        <v>0</v>
      </c>
      <c r="I32" s="93"/>
    </row>
    <row r="33" spans="1:9" s="3" customFormat="1" ht="44.4" customHeight="1" x14ac:dyDescent="0.3">
      <c r="A33" s="77" t="s">
        <v>7</v>
      </c>
      <c r="B33" s="77"/>
      <c r="C33" s="77"/>
      <c r="D33" s="77"/>
      <c r="E33" s="77"/>
      <c r="F33" s="78">
        <f>ROUND(F32*0.21,2)</f>
        <v>142992.15</v>
      </c>
      <c r="G33" s="78"/>
      <c r="H33" s="78">
        <f>ROUND(H32*0.21,2)</f>
        <v>0</v>
      </c>
      <c r="I33" s="78"/>
    </row>
    <row r="34" spans="1:9" ht="44.4" customHeight="1" x14ac:dyDescent="0.3">
      <c r="A34" s="77" t="s">
        <v>6</v>
      </c>
      <c r="B34" s="77"/>
      <c r="C34" s="77"/>
      <c r="D34" s="77"/>
      <c r="E34" s="77"/>
      <c r="F34" s="78">
        <f>SUM(F32:G33)</f>
        <v>823907.15</v>
      </c>
      <c r="G34" s="78"/>
      <c r="H34" s="78">
        <f>SUM(H32:I33)</f>
        <v>0</v>
      </c>
      <c r="I34" s="78"/>
    </row>
    <row r="35" spans="1:9" ht="64.2" customHeight="1" thickBot="1" x14ac:dyDescent="0.35">
      <c r="C35" s="4"/>
      <c r="D35" s="2"/>
      <c r="E35" s="2"/>
      <c r="F35" s="2"/>
      <c r="G35" s="2"/>
      <c r="H35" s="2"/>
    </row>
    <row r="36" spans="1:9" ht="156" customHeight="1" thickBot="1" x14ac:dyDescent="0.35">
      <c r="A36" s="139" t="s">
        <v>5</v>
      </c>
      <c r="B36" s="140"/>
      <c r="C36" s="141"/>
      <c r="D36" s="141"/>
      <c r="E36" s="139" t="s">
        <v>4</v>
      </c>
      <c r="F36" s="140"/>
      <c r="G36" s="112"/>
      <c r="H36" s="112"/>
      <c r="I36" s="113"/>
    </row>
    <row r="37" spans="1:9" ht="156" customHeight="1" thickBot="1" x14ac:dyDescent="0.35">
      <c r="A37" s="139" t="s">
        <v>3</v>
      </c>
      <c r="B37" s="140"/>
      <c r="C37" s="141"/>
      <c r="D37" s="141"/>
      <c r="E37" s="139" t="s">
        <v>2</v>
      </c>
      <c r="F37" s="140"/>
      <c r="G37" s="112"/>
      <c r="H37" s="112"/>
      <c r="I37" s="113"/>
    </row>
    <row r="38" spans="1:9" ht="156" customHeight="1" thickBot="1" x14ac:dyDescent="0.35">
      <c r="A38" s="142" t="s">
        <v>1</v>
      </c>
      <c r="B38" s="143"/>
      <c r="C38" s="144"/>
      <c r="D38" s="144"/>
      <c r="E38" s="142" t="s">
        <v>0</v>
      </c>
      <c r="F38" s="143"/>
      <c r="G38" s="112"/>
      <c r="H38" s="112"/>
      <c r="I38" s="113"/>
    </row>
    <row r="39" spans="1:9" ht="19.8" customHeight="1" thickBot="1" x14ac:dyDescent="0.35">
      <c r="C39" s="4"/>
      <c r="D39" s="2"/>
      <c r="E39" s="2"/>
      <c r="F39" s="2"/>
      <c r="G39" s="2"/>
      <c r="H39" s="2"/>
    </row>
    <row r="40" spans="1:9" s="3" customFormat="1" ht="40.200000000000003" customHeight="1" x14ac:dyDescent="0.3">
      <c r="A40" s="135" t="s">
        <v>42</v>
      </c>
      <c r="B40" s="136"/>
      <c r="C40" s="137" t="s">
        <v>41</v>
      </c>
      <c r="D40" s="137"/>
      <c r="E40" s="137"/>
      <c r="F40" s="137"/>
      <c r="G40" s="137"/>
      <c r="H40" s="137"/>
      <c r="I40" s="138"/>
    </row>
  </sheetData>
  <sheetProtection algorithmName="SHA-512" hashValue="7wl0YdFz787FV25Xc7AErply2/AaHDHM3q8u3LuqmcWbE81kuQnjHigV+igkwZWpvv5StIQCY3qFOR13QWATmA==" saltValue="+dcr6uwJqllphNLCYiVWqA==" spinCount="100000" sheet="1" selectLockedCells="1"/>
  <mergeCells count="58">
    <mergeCell ref="A34:E34"/>
    <mergeCell ref="F34:G34"/>
    <mergeCell ref="H34:I34"/>
    <mergeCell ref="A40:B40"/>
    <mergeCell ref="C40:I40"/>
    <mergeCell ref="A37:B37"/>
    <mergeCell ref="C37:D37"/>
    <mergeCell ref="E37:F37"/>
    <mergeCell ref="G37:I37"/>
    <mergeCell ref="A38:B38"/>
    <mergeCell ref="C38:D38"/>
    <mergeCell ref="E38:F38"/>
    <mergeCell ref="G38:I38"/>
    <mergeCell ref="A36:B36"/>
    <mergeCell ref="C36:D36"/>
    <mergeCell ref="E36:F36"/>
    <mergeCell ref="G36:I36"/>
    <mergeCell ref="A4:D4"/>
    <mergeCell ref="F4:G4"/>
    <mergeCell ref="H4:I4"/>
    <mergeCell ref="A24:A25"/>
    <mergeCell ref="H5:H6"/>
    <mergeCell ref="I5:I6"/>
    <mergeCell ref="A5:A6"/>
    <mergeCell ref="B5:C5"/>
    <mergeCell ref="D5:D6"/>
    <mergeCell ref="E5:E6"/>
    <mergeCell ref="F5:F6"/>
    <mergeCell ref="C11:C12"/>
    <mergeCell ref="G5:G6"/>
    <mergeCell ref="C8:C10"/>
    <mergeCell ref="B8:B10"/>
    <mergeCell ref="A1:I1"/>
    <mergeCell ref="A2:D2"/>
    <mergeCell ref="E2:I2"/>
    <mergeCell ref="A3:D3"/>
    <mergeCell ref="E3:I3"/>
    <mergeCell ref="A8:A10"/>
    <mergeCell ref="A11:A14"/>
    <mergeCell ref="A29:E29"/>
    <mergeCell ref="B13:B14"/>
    <mergeCell ref="C13:C14"/>
    <mergeCell ref="B27:D27"/>
    <mergeCell ref="A33:E33"/>
    <mergeCell ref="F33:G33"/>
    <mergeCell ref="H33:I33"/>
    <mergeCell ref="B11:B12"/>
    <mergeCell ref="A22:A23"/>
    <mergeCell ref="B22:B23"/>
    <mergeCell ref="C22:C23"/>
    <mergeCell ref="A17:A18"/>
    <mergeCell ref="B17:B18"/>
    <mergeCell ref="C17:C18"/>
    <mergeCell ref="A19:A20"/>
    <mergeCell ref="A30:E30"/>
    <mergeCell ref="A32:E32"/>
    <mergeCell ref="F32:G32"/>
    <mergeCell ref="H32:I32"/>
  </mergeCells>
  <conditionalFormatting sqref="G8:G9">
    <cfRule type="cellIs" dxfId="19" priority="22" operator="greaterThan">
      <formula>G8</formula>
    </cfRule>
  </conditionalFormatting>
  <conditionalFormatting sqref="I8:I9 I18">
    <cfRule type="cellIs" dxfId="18" priority="21" operator="greaterThan">
      <formula>G8</formula>
    </cfRule>
  </conditionalFormatting>
  <conditionalFormatting sqref="I15">
    <cfRule type="cellIs" dxfId="17" priority="19" operator="greaterThan">
      <formula>G15</formula>
    </cfRule>
  </conditionalFormatting>
  <conditionalFormatting sqref="G17">
    <cfRule type="cellIs" dxfId="16" priority="18" operator="greaterThan">
      <formula>G17</formula>
    </cfRule>
  </conditionalFormatting>
  <conditionalFormatting sqref="I20 I17">
    <cfRule type="cellIs" dxfId="15" priority="17" operator="greaterThan">
      <formula>G17</formula>
    </cfRule>
  </conditionalFormatting>
  <conditionalFormatting sqref="I19">
    <cfRule type="cellIs" dxfId="14" priority="16" operator="greaterThan">
      <formula>G19</formula>
    </cfRule>
  </conditionalFormatting>
  <conditionalFormatting sqref="G18">
    <cfRule type="cellIs" dxfId="13" priority="15" operator="greaterThan">
      <formula>G18</formula>
    </cfRule>
  </conditionalFormatting>
  <conditionalFormatting sqref="G10">
    <cfRule type="cellIs" dxfId="12" priority="14" operator="greaterThan">
      <formula>G10</formula>
    </cfRule>
  </conditionalFormatting>
  <conditionalFormatting sqref="I10">
    <cfRule type="cellIs" dxfId="11" priority="13" operator="greaterThan">
      <formula>G10</formula>
    </cfRule>
  </conditionalFormatting>
  <conditionalFormatting sqref="I23">
    <cfRule type="cellIs" dxfId="10" priority="12" operator="greaterThan">
      <formula>G23</formula>
    </cfRule>
  </conditionalFormatting>
  <conditionalFormatting sqref="G22">
    <cfRule type="cellIs" dxfId="9" priority="11" operator="greaterThan">
      <formula>G22</formula>
    </cfRule>
  </conditionalFormatting>
  <conditionalFormatting sqref="I25 I22">
    <cfRule type="cellIs" dxfId="8" priority="10" operator="greaterThan">
      <formula>G22</formula>
    </cfRule>
  </conditionalFormatting>
  <conditionalFormatting sqref="I24">
    <cfRule type="cellIs" dxfId="7" priority="9" operator="greaterThan">
      <formula>G24</formula>
    </cfRule>
  </conditionalFormatting>
  <conditionalFormatting sqref="G23">
    <cfRule type="cellIs" dxfId="6" priority="8" operator="greaterThan">
      <formula>G23</formula>
    </cfRule>
  </conditionalFormatting>
  <conditionalFormatting sqref="I12:I14">
    <cfRule type="cellIs" dxfId="5" priority="7" operator="greaterThan">
      <formula>G12</formula>
    </cfRule>
  </conditionalFormatting>
  <conditionalFormatting sqref="I11:I12">
    <cfRule type="cellIs" dxfId="4" priority="6" operator="greaterThan">
      <formula>G11</formula>
    </cfRule>
  </conditionalFormatting>
  <conditionalFormatting sqref="I14">
    <cfRule type="cellIs" dxfId="3" priority="5" operator="greaterThan">
      <formula>G14</formula>
    </cfRule>
  </conditionalFormatting>
  <conditionalFormatting sqref="I27">
    <cfRule type="cellIs" dxfId="2" priority="3" operator="greaterThan">
      <formula>G27</formula>
    </cfRule>
  </conditionalFormatting>
  <conditionalFormatting sqref="I27">
    <cfRule type="cellIs" dxfId="1" priority="4" operator="greaterThan">
      <formula>G27</formula>
    </cfRule>
  </conditionalFormatting>
  <conditionalFormatting sqref="H32:I32">
    <cfRule type="cellIs" dxfId="0" priority="2" operator="greaterThan">
      <formula>$F$32</formula>
    </cfRule>
  </conditionalFormatting>
  <pageMargins left="0.70866141732283472" right="0.70866141732283472" top="0.74803149606299213" bottom="0.74803149606299213" header="0.31496062992125984" footer="0.31496062992125984"/>
  <pageSetup paperSize="9" scale="41" fitToHeight="0" orientation="portrait" r:id="rId1"/>
  <rowBreaks count="1" manualBreakCount="1">
    <brk id="25"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DE OFERTA_LOTE 2</vt:lpstr>
      <vt:lpstr>'CUADRO DE OFERTA_LOTE 2'!Área_de_impresión</vt:lpstr>
      <vt:lpstr>'CUADRO DE OFERTA_LOTE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Zapata Fernández, Miguel Ángel</dc:creator>
  <cp:lastModifiedBy>Zapata Fernández, Miguel Ángel</cp:lastModifiedBy>
  <cp:lastPrinted>2021-03-03T11:29:10Z</cp:lastPrinted>
  <dcterms:created xsi:type="dcterms:W3CDTF">2020-11-20T10:47:03Z</dcterms:created>
  <dcterms:modified xsi:type="dcterms:W3CDTF">2021-04-08T12:25:53Z</dcterms:modified>
</cp:coreProperties>
</file>