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Borja Fernández\Venta y Peaje\Contratos\Licitación máquinas venta 2020\6000009480\"/>
    </mc:Choice>
  </mc:AlternateContent>
  <xr:revisionPtr revIDLastSave="0" documentId="13_ncr:1_{1016AE03-35EA-4A96-AC17-8FD893A01B0A}" xr6:coauthVersionLast="36" xr6:coauthVersionMax="36" xr10:uidLastSave="{00000000-0000-0000-0000-000000000000}"/>
  <bookViews>
    <workbookView xWindow="0" yWindow="0" windowWidth="19200" windowHeight="6345" xr2:uid="{22D4F631-8352-4977-B03D-970CD00890DD}"/>
  </bookViews>
  <sheets>
    <sheet name="Lote 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J13" i="1" s="1"/>
  <c r="G14" i="1"/>
  <c r="J14" i="1" s="1"/>
  <c r="G12" i="1"/>
  <c r="J12" i="1" s="1"/>
  <c r="G24" i="1"/>
  <c r="G23" i="1"/>
  <c r="G22" i="1"/>
  <c r="G25" i="1" l="1"/>
  <c r="G27" i="1" s="1"/>
  <c r="G30" i="1" s="1"/>
  <c r="G31" i="1" s="1"/>
  <c r="G32" i="1" s="1"/>
  <c r="J15" i="1"/>
  <c r="J16" i="1" s="1"/>
  <c r="J17" i="1" l="1"/>
</calcChain>
</file>

<file path=xl/sharedStrings.xml><?xml version="1.0" encoding="utf-8"?>
<sst xmlns="http://schemas.openxmlformats.org/spreadsheetml/2006/main" count="51" uniqueCount="35">
  <si>
    <t>TIPOLOGÍA DE EQUIPO</t>
  </si>
  <si>
    <t>Nº EQUIPOS</t>
  </si>
  <si>
    <t>MESES</t>
  </si>
  <si>
    <t>METTA</t>
  </si>
  <si>
    <t>VAPE</t>
  </si>
  <si>
    <t xml:space="preserve">KAPSCH </t>
  </si>
  <si>
    <t>MARCA</t>
  </si>
  <si>
    <t>IMPORTE TOTAL (SIN IVA)</t>
  </si>
  <si>
    <t>IMPORTE IVA</t>
  </si>
  <si>
    <t>IMPORTE TOTAL (CON IVA)</t>
  </si>
  <si>
    <t>IMPORTE MENSUAL POR EQUIPO</t>
  </si>
  <si>
    <t>IMPORTE MANTENIMIENTO</t>
  </si>
  <si>
    <t>IMPORTE FACTURACIÓN EXTRAORDINARIA</t>
  </si>
  <si>
    <t>LOTE 2</t>
  </si>
  <si>
    <t>BASE IMPONIBLE</t>
  </si>
  <si>
    <t>PRESUPUESTO DE EJECUCIÓN</t>
  </si>
  <si>
    <t>(1)</t>
  </si>
  <si>
    <t>(2)</t>
  </si>
  <si>
    <t>(4)</t>
  </si>
  <si>
    <t>(3)=(1)+(2)</t>
  </si>
  <si>
    <t>(5)</t>
  </si>
  <si>
    <t>(6)=(3)+(4)+(5)</t>
  </si>
  <si>
    <t>(7)</t>
  </si>
  <si>
    <t>(8)=(6)+(7)</t>
  </si>
  <si>
    <t>MANTENIMIENTO INTEGRAL DE MÁQUINAS AUTOMÁTICAS DE VENTA</t>
  </si>
  <si>
    <t>TABLAS OFERTA ECONÓMICA</t>
  </si>
  <si>
    <t>GASTOS GENERALES (GG)</t>
  </si>
  <si>
    <t>BENEFICIO INDUSTRIAL (BI)</t>
  </si>
  <si>
    <t>Deberán tenerse en cuenta las notas del aparado 27 del cuadro resumen del PCP</t>
  </si>
  <si>
    <t>NOTA:</t>
  </si>
  <si>
    <t>IMPORTE FACTURACIÓN EXTRAORDINARIA (excl. GG y BI)</t>
  </si>
  <si>
    <t>IMPORTE MANO DE OBRA MENSUAL POR EQUIPO</t>
  </si>
  <si>
    <t>IMPORTE MATERIALES MENSUAL POR EQUIPO</t>
  </si>
  <si>
    <t>En estas cantidades se reflejarán los importes considerando repercutidos Gastos Generales y Beneficio Industrial.</t>
  </si>
  <si>
    <t>IMPORTE DE LICITACIÓN MENSUAL POR EQUIPO 
(IMPORTE MÁXIMO)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</si>
</sst>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8" fontId="3" fillId="0" borderId="1" xfId="0" applyNumberFormat="1" applyFont="1" applyBorder="1" applyAlignment="1" applyProtection="1">
      <alignment horizontal="center" vertical="center"/>
      <protection locked="0"/>
    </xf>
    <xf numFmtId="8" fontId="0" fillId="0" borderId="1" xfId="0" applyNumberFormat="1" applyBorder="1" applyAlignment="1" applyProtection="1">
      <protection locked="0"/>
    </xf>
    <xf numFmtId="0" fontId="3" fillId="0" borderId="1" xfId="0" applyFont="1" applyBorder="1" applyAlignment="1" applyProtection="1">
      <alignment horizontal="right" vertical="center" wrapText="1"/>
    </xf>
    <xf numFmtId="0" fontId="0" fillId="0" borderId="0" xfId="0" applyProtection="1"/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8" fontId="3" fillId="0" borderId="1" xfId="0" applyNumberFormat="1" applyFont="1" applyBorder="1" applyAlignment="1" applyProtection="1">
      <alignment horizontal="center" vertical="center"/>
    </xf>
    <xf numFmtId="8" fontId="0" fillId="0" borderId="1" xfId="0" applyNumberFormat="1" applyBorder="1" applyAlignment="1" applyProtection="1"/>
    <xf numFmtId="0" fontId="0" fillId="0" borderId="0" xfId="0" quotePrefix="1" applyProtection="1"/>
    <xf numFmtId="0" fontId="1" fillId="3" borderId="5" xfId="0" applyFont="1" applyFill="1" applyBorder="1" applyAlignment="1" applyProtection="1">
      <alignment horizontal="left" vertical="center" wrapText="1"/>
    </xf>
    <xf numFmtId="0" fontId="1" fillId="3" borderId="6" xfId="0" applyFont="1" applyFill="1" applyBorder="1" applyAlignment="1" applyProtection="1">
      <alignment horizontal="left" vertical="center" wrapText="1"/>
    </xf>
    <xf numFmtId="0" fontId="1" fillId="3" borderId="7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5" fillId="0" borderId="8" xfId="1" applyFont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left" vertical="center" wrapText="1"/>
    </xf>
    <xf numFmtId="8" fontId="0" fillId="0" borderId="1" xfId="0" applyNumberForma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8" fontId="3" fillId="0" borderId="2" xfId="0" applyNumberFormat="1" applyFont="1" applyBorder="1" applyAlignment="1" applyProtection="1">
      <alignment horizontal="center" vertical="center"/>
    </xf>
    <xf numFmtId="8" fontId="3" fillId="0" borderId="3" xfId="0" applyNumberFormat="1" applyFont="1" applyBorder="1" applyAlignment="1" applyProtection="1">
      <alignment horizontal="center" vertical="center"/>
    </xf>
    <xf numFmtId="8" fontId="3" fillId="0" borderId="4" xfId="0" applyNumberFormat="1" applyFont="1" applyBorder="1" applyAlignment="1" applyProtection="1">
      <alignment horizontal="center" vertical="center"/>
    </xf>
  </cellXfs>
  <cellStyles count="2">
    <cellStyle name="Normal" xfId="0" builtinId="0"/>
    <cellStyle name="Normal 3" xfId="1" xr:uid="{5C15FC13-5784-4EC3-BE86-D3DC8E79A6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23103-605C-4908-B3C4-6CC69A29A247}">
  <dimension ref="A1:K37"/>
  <sheetViews>
    <sheetView tabSelected="1" zoomScale="90" zoomScaleNormal="90" workbookViewId="0">
      <selection sqref="A1:H1"/>
    </sheetView>
  </sheetViews>
  <sheetFormatPr baseColWidth="10" defaultRowHeight="15" x14ac:dyDescent="0.25"/>
  <cols>
    <col min="1" max="3" width="11.42578125" style="4"/>
    <col min="4" max="4" width="18.42578125" style="4" customWidth="1"/>
    <col min="5" max="5" width="14.7109375" style="4" customWidth="1"/>
    <col min="6" max="6" width="13.28515625" style="4" customWidth="1"/>
    <col min="7" max="10" width="16.7109375" style="4" customWidth="1"/>
    <col min="11" max="11" width="16.85546875" style="4" customWidth="1"/>
    <col min="12" max="16384" width="11.42578125" style="4"/>
  </cols>
  <sheetData>
    <row r="1" spans="1:11" ht="15.75" customHeight="1" x14ac:dyDescent="0.25">
      <c r="A1" s="20" t="s">
        <v>24</v>
      </c>
      <c r="B1" s="21"/>
      <c r="C1" s="21"/>
      <c r="D1" s="21"/>
      <c r="E1" s="21"/>
      <c r="F1" s="21"/>
      <c r="G1" s="21"/>
      <c r="H1" s="22"/>
    </row>
    <row r="3" spans="1:11" ht="15" customHeight="1" x14ac:dyDescent="0.25">
      <c r="A3" s="20" t="s">
        <v>13</v>
      </c>
      <c r="B3" s="21"/>
      <c r="C3" s="21"/>
      <c r="D3" s="21"/>
      <c r="E3" s="21"/>
      <c r="F3" s="21"/>
      <c r="G3" s="21"/>
      <c r="H3" s="21"/>
    </row>
    <row r="4" spans="1:11" x14ac:dyDescent="0.25">
      <c r="A4" s="23" t="s">
        <v>25</v>
      </c>
      <c r="B4" s="23"/>
      <c r="C4" s="23"/>
      <c r="D4" s="23"/>
      <c r="E4" s="23"/>
      <c r="F4" s="23"/>
      <c r="G4" s="23"/>
      <c r="H4" s="23"/>
    </row>
    <row r="6" spans="1:11" x14ac:dyDescent="0.25">
      <c r="A6" s="5" t="s">
        <v>29</v>
      </c>
      <c r="B6" s="4" t="s">
        <v>28</v>
      </c>
    </row>
    <row r="8" spans="1:11" x14ac:dyDescent="0.25">
      <c r="A8" s="6" t="s">
        <v>13</v>
      </c>
    </row>
    <row r="9" spans="1:11" x14ac:dyDescent="0.25">
      <c r="A9" s="6"/>
      <c r="B9" s="4" t="s">
        <v>33</v>
      </c>
    </row>
    <row r="10" spans="1:11" x14ac:dyDescent="0.25">
      <c r="A10" s="6"/>
    </row>
    <row r="11" spans="1:11" ht="90" x14ac:dyDescent="0.25">
      <c r="B11" s="7" t="s">
        <v>6</v>
      </c>
      <c r="C11" s="7" t="s">
        <v>0</v>
      </c>
      <c r="D11" s="7" t="s">
        <v>34</v>
      </c>
      <c r="E11" s="8" t="s">
        <v>31</v>
      </c>
      <c r="F11" s="8" t="s">
        <v>32</v>
      </c>
      <c r="G11" s="7" t="s">
        <v>10</v>
      </c>
      <c r="H11" s="7" t="s">
        <v>1</v>
      </c>
      <c r="I11" s="7" t="s">
        <v>2</v>
      </c>
      <c r="J11" s="7" t="s">
        <v>11</v>
      </c>
      <c r="K11" s="7" t="s">
        <v>12</v>
      </c>
    </row>
    <row r="12" spans="1:11" ht="15" customHeight="1" x14ac:dyDescent="0.25">
      <c r="B12" s="19" t="s">
        <v>5</v>
      </c>
      <c r="C12" s="9" t="s">
        <v>3</v>
      </c>
      <c r="D12" s="10">
        <v>171.94</v>
      </c>
      <c r="E12" s="1"/>
      <c r="F12" s="1"/>
      <c r="G12" s="10">
        <f>+ROUND(SUM(E12:F12),2)</f>
        <v>0</v>
      </c>
      <c r="H12" s="3">
        <v>208</v>
      </c>
      <c r="I12" s="3">
        <v>48</v>
      </c>
      <c r="J12" s="10">
        <f>+G12*H12*I12</f>
        <v>0</v>
      </c>
      <c r="K12" s="27">
        <v>56567.670000000006</v>
      </c>
    </row>
    <row r="13" spans="1:11" x14ac:dyDescent="0.25">
      <c r="B13" s="19"/>
      <c r="C13" s="9" t="s">
        <v>3</v>
      </c>
      <c r="D13" s="10">
        <v>171.94</v>
      </c>
      <c r="E13" s="1"/>
      <c r="F13" s="1"/>
      <c r="G13" s="10">
        <f t="shared" ref="G13:G14" si="0">+ROUND(SUM(E13:F13),2)</f>
        <v>0</v>
      </c>
      <c r="H13" s="3">
        <v>2</v>
      </c>
      <c r="I13" s="3">
        <v>34</v>
      </c>
      <c r="J13" s="10">
        <f>+G13*H13*I13</f>
        <v>0</v>
      </c>
      <c r="K13" s="28"/>
    </row>
    <row r="14" spans="1:11" x14ac:dyDescent="0.25">
      <c r="B14" s="19"/>
      <c r="C14" s="9" t="s">
        <v>4</v>
      </c>
      <c r="D14" s="10">
        <v>84</v>
      </c>
      <c r="E14" s="1"/>
      <c r="F14" s="1"/>
      <c r="G14" s="10">
        <f t="shared" si="0"/>
        <v>0</v>
      </c>
      <c r="H14" s="3">
        <v>39</v>
      </c>
      <c r="I14" s="3">
        <v>48</v>
      </c>
      <c r="J14" s="10">
        <f>+G14*H14*I14</f>
        <v>0</v>
      </c>
      <c r="K14" s="29"/>
    </row>
    <row r="15" spans="1:11" x14ac:dyDescent="0.25">
      <c r="G15" s="24" t="s">
        <v>7</v>
      </c>
      <c r="H15" s="24"/>
      <c r="I15" s="24"/>
      <c r="J15" s="25">
        <f>SUM(J12:K14)</f>
        <v>56567.670000000006</v>
      </c>
      <c r="K15" s="26"/>
    </row>
    <row r="16" spans="1:11" x14ac:dyDescent="0.25">
      <c r="G16" s="24" t="s">
        <v>8</v>
      </c>
      <c r="H16" s="24"/>
      <c r="I16" s="24"/>
      <c r="J16" s="25">
        <f>+ROUND(J15*0.21,2)</f>
        <v>11879.21</v>
      </c>
      <c r="K16" s="26"/>
    </row>
    <row r="17" spans="1:11" ht="14.45" customHeight="1" x14ac:dyDescent="0.25">
      <c r="G17" s="24" t="s">
        <v>9</v>
      </c>
      <c r="H17" s="24"/>
      <c r="I17" s="24"/>
      <c r="J17" s="25">
        <f>SUM(J15:K16)</f>
        <v>68446.880000000005</v>
      </c>
      <c r="K17" s="26"/>
    </row>
    <row r="18" spans="1:11" ht="14.45" customHeight="1" x14ac:dyDescent="0.25"/>
    <row r="20" spans="1:11" x14ac:dyDescent="0.25">
      <c r="A20" s="6" t="s">
        <v>13</v>
      </c>
    </row>
    <row r="21" spans="1:11" ht="45" x14ac:dyDescent="0.25">
      <c r="B21" s="7" t="s">
        <v>6</v>
      </c>
      <c r="C21" s="7" t="s">
        <v>0</v>
      </c>
      <c r="D21" s="7" t="s">
        <v>10</v>
      </c>
      <c r="E21" s="7" t="s">
        <v>1</v>
      </c>
      <c r="F21" s="7" t="s">
        <v>2</v>
      </c>
      <c r="G21" s="7" t="s">
        <v>11</v>
      </c>
    </row>
    <row r="22" spans="1:11" x14ac:dyDescent="0.25">
      <c r="B22" s="19" t="s">
        <v>5</v>
      </c>
      <c r="C22" s="9" t="s">
        <v>3</v>
      </c>
      <c r="D22" s="1"/>
      <c r="E22" s="3">
        <v>208</v>
      </c>
      <c r="F22" s="3">
        <v>48</v>
      </c>
      <c r="G22" s="10">
        <f>+D22*E22*F22</f>
        <v>0</v>
      </c>
    </row>
    <row r="23" spans="1:11" x14ac:dyDescent="0.25">
      <c r="B23" s="19"/>
      <c r="C23" s="9" t="s">
        <v>3</v>
      </c>
      <c r="D23" s="1"/>
      <c r="E23" s="3">
        <v>2</v>
      </c>
      <c r="F23" s="3">
        <v>34</v>
      </c>
      <c r="G23" s="10">
        <f>+D23*E23*F23</f>
        <v>0</v>
      </c>
    </row>
    <row r="24" spans="1:11" x14ac:dyDescent="0.25">
      <c r="B24" s="19"/>
      <c r="C24" s="9" t="s">
        <v>4</v>
      </c>
      <c r="D24" s="1"/>
      <c r="E24" s="3">
        <v>39</v>
      </c>
      <c r="F24" s="3">
        <v>48</v>
      </c>
      <c r="G24" s="10">
        <f>+D24*E24*F24</f>
        <v>0</v>
      </c>
    </row>
    <row r="25" spans="1:11" ht="15" customHeight="1" x14ac:dyDescent="0.25">
      <c r="B25" s="16" t="s">
        <v>11</v>
      </c>
      <c r="C25" s="17"/>
      <c r="D25" s="17"/>
      <c r="E25" s="17"/>
      <c r="F25" s="18"/>
      <c r="G25" s="11">
        <f>SUM(G22:G24)</f>
        <v>0</v>
      </c>
      <c r="H25" s="12" t="s">
        <v>16</v>
      </c>
    </row>
    <row r="26" spans="1:11" ht="15" customHeight="1" x14ac:dyDescent="0.25">
      <c r="B26" s="16" t="s">
        <v>30</v>
      </c>
      <c r="C26" s="17"/>
      <c r="D26" s="17"/>
      <c r="E26" s="17"/>
      <c r="F26" s="18"/>
      <c r="G26" s="2"/>
      <c r="H26" s="12" t="s">
        <v>17</v>
      </c>
    </row>
    <row r="27" spans="1:11" ht="15" customHeight="1" x14ac:dyDescent="0.25">
      <c r="B27" s="13" t="s">
        <v>15</v>
      </c>
      <c r="C27" s="14"/>
      <c r="D27" s="14"/>
      <c r="E27" s="14"/>
      <c r="F27" s="15"/>
      <c r="G27" s="11">
        <f>SUM(G25:G26)</f>
        <v>0</v>
      </c>
      <c r="H27" s="4" t="s">
        <v>19</v>
      </c>
    </row>
    <row r="28" spans="1:11" ht="15" customHeight="1" x14ac:dyDescent="0.25">
      <c r="B28" s="13" t="s">
        <v>26</v>
      </c>
      <c r="C28" s="14"/>
      <c r="D28" s="14"/>
      <c r="E28" s="14"/>
      <c r="F28" s="15"/>
      <c r="G28" s="2"/>
      <c r="H28" s="12" t="s">
        <v>18</v>
      </c>
    </row>
    <row r="29" spans="1:11" ht="15" customHeight="1" x14ac:dyDescent="0.25">
      <c r="B29" s="13" t="s">
        <v>27</v>
      </c>
      <c r="C29" s="14"/>
      <c r="D29" s="14"/>
      <c r="E29" s="14"/>
      <c r="F29" s="15"/>
      <c r="G29" s="2"/>
      <c r="H29" s="12" t="s">
        <v>20</v>
      </c>
    </row>
    <row r="30" spans="1:11" ht="15" customHeight="1" x14ac:dyDescent="0.25">
      <c r="B30" s="16" t="s">
        <v>14</v>
      </c>
      <c r="C30" s="17"/>
      <c r="D30" s="17"/>
      <c r="E30" s="17"/>
      <c r="F30" s="18"/>
      <c r="G30" s="11">
        <f>SUM(G27:G29)</f>
        <v>0</v>
      </c>
      <c r="H30" s="12" t="s">
        <v>21</v>
      </c>
    </row>
    <row r="31" spans="1:11" ht="15" customHeight="1" x14ac:dyDescent="0.25">
      <c r="B31" s="16" t="s">
        <v>8</v>
      </c>
      <c r="C31" s="17"/>
      <c r="D31" s="17"/>
      <c r="E31" s="17"/>
      <c r="F31" s="18"/>
      <c r="G31" s="11">
        <f>+ROUND(G30*0.21,2)</f>
        <v>0</v>
      </c>
      <c r="H31" s="12" t="s">
        <v>22</v>
      </c>
    </row>
    <row r="32" spans="1:11" ht="15" customHeight="1" x14ac:dyDescent="0.25">
      <c r="B32" s="16" t="s">
        <v>9</v>
      </c>
      <c r="C32" s="17"/>
      <c r="D32" s="17"/>
      <c r="E32" s="17"/>
      <c r="F32" s="18"/>
      <c r="G32" s="11">
        <f>SUM(G30:G31)</f>
        <v>0</v>
      </c>
      <c r="H32" s="12" t="s">
        <v>23</v>
      </c>
    </row>
    <row r="34" ht="15" customHeight="1" x14ac:dyDescent="0.25"/>
    <row r="37" ht="15" customHeight="1" x14ac:dyDescent="0.25"/>
  </sheetData>
  <sheetProtection sheet="1" objects="1" scenarios="1" formatCells="0" formatColumns="0" formatRows="0"/>
  <mergeCells count="20">
    <mergeCell ref="J17:K17"/>
    <mergeCell ref="B12:B14"/>
    <mergeCell ref="K12:K14"/>
    <mergeCell ref="J15:K15"/>
    <mergeCell ref="J16:K16"/>
    <mergeCell ref="G15:I15"/>
    <mergeCell ref="G16:I16"/>
    <mergeCell ref="A1:H1"/>
    <mergeCell ref="A4:H4"/>
    <mergeCell ref="A3:H3"/>
    <mergeCell ref="B27:F27"/>
    <mergeCell ref="B28:F28"/>
    <mergeCell ref="G17:I17"/>
    <mergeCell ref="B29:F29"/>
    <mergeCell ref="B30:F30"/>
    <mergeCell ref="B31:F31"/>
    <mergeCell ref="B32:F32"/>
    <mergeCell ref="B22:B24"/>
    <mergeCell ref="B25:F25"/>
    <mergeCell ref="B26:F26"/>
  </mergeCells>
  <pageMargins left="0.7" right="0.7" top="0.75" bottom="0.75" header="0.3" footer="0.3"/>
  <pageSetup paperSize="9" orientation="portrait" r:id="rId1"/>
  <ignoredErrors>
    <ignoredError sqref="H25:H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Agraz, Borja</dc:creator>
  <cp:lastModifiedBy>Fernández Agraz, Borja</cp:lastModifiedBy>
  <dcterms:created xsi:type="dcterms:W3CDTF">2020-07-31T08:30:03Z</dcterms:created>
  <dcterms:modified xsi:type="dcterms:W3CDTF">2021-12-20T07:42:27Z</dcterms:modified>
</cp:coreProperties>
</file>