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5017\Desktop\"/>
    </mc:Choice>
  </mc:AlternateContent>
  <xr:revisionPtr revIDLastSave="0" documentId="13_ncr:1_{EB3FEB0C-4602-4365-B9A1-161DB5822944}" xr6:coauthVersionLast="36" xr6:coauthVersionMax="36" xr10:uidLastSave="{00000000-0000-0000-0000-000000000000}"/>
  <bookViews>
    <workbookView xWindow="0" yWindow="0" windowWidth="23040" windowHeight="8190" xr2:uid="{7F539A77-CC35-4DA0-AEB2-2483F20DDD8A}"/>
  </bookViews>
  <sheets>
    <sheet name="Hoja1" sheetId="1" r:id="rId1"/>
  </sheets>
  <definedNames>
    <definedName name="_xlnm.Print_Area" localSheetId="0">Hoja1!$A$1:$E$22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2" i="1" l="1"/>
  <c r="E2" i="1" s="1"/>
  <c r="D9" i="1" l="1"/>
  <c r="E9" i="1" s="1"/>
  <c r="D4" i="1"/>
  <c r="E4" i="1" s="1"/>
  <c r="D6" i="1"/>
  <c r="E6" i="1" s="1"/>
  <c r="D7" i="1"/>
  <c r="E7" i="1" s="1"/>
  <c r="D8" i="1"/>
  <c r="E8" i="1" s="1"/>
  <c r="E3" i="1"/>
  <c r="E10" i="1" l="1"/>
  <c r="E12" i="1" s="1"/>
  <c r="E14" i="1" l="1"/>
  <c r="E16" i="1" l="1"/>
  <c r="E18" i="1" s="1"/>
  <c r="E20" i="1" s="1"/>
</calcChain>
</file>

<file path=xl/sharedStrings.xml><?xml version="1.0" encoding="utf-8"?>
<sst xmlns="http://schemas.openxmlformats.org/spreadsheetml/2006/main" count="21" uniqueCount="21">
  <si>
    <t>CONCEPTO</t>
  </si>
  <si>
    <t>PRECIO UNITARIO</t>
  </si>
  <si>
    <t>CANTIDAD ANUAL</t>
  </si>
  <si>
    <t>PRECIO ANUAL</t>
  </si>
  <si>
    <t>Soportes fabricantes</t>
  </si>
  <si>
    <t xml:space="preserve">              CISCO</t>
  </si>
  <si>
    <t xml:space="preserve">              Infoblox</t>
  </si>
  <si>
    <t xml:space="preserve">              ForcePoint</t>
  </si>
  <si>
    <t>TOTAL</t>
  </si>
  <si>
    <t>PRECIO TOTAL
 (4 años)</t>
  </si>
  <si>
    <t xml:space="preserve">Elaboración y actualización de documentación y configuraciones </t>
  </si>
  <si>
    <t>Mantenimiento Evolutivo</t>
  </si>
  <si>
    <t>Auditoría infraestructura</t>
  </si>
  <si>
    <t>Importe de la oferta (IVA no incluido)</t>
  </si>
  <si>
    <t>Importe IVA</t>
  </si>
  <si>
    <t>Importe Total oferta (IVA incluido)</t>
  </si>
  <si>
    <t xml:space="preserve"> </t>
  </si>
  <si>
    <t xml:space="preserve">Se tendrán en cuenta las notas del apartado 27 del Pliego de Condiciones Particulares </t>
  </si>
  <si>
    <t>GASTOS GENERALES</t>
  </si>
  <si>
    <t>BENEFICIO INDUSTRIAL</t>
  </si>
  <si>
    <t>Soporte Integrador (365x24x7) Correctivo + recuperación desastres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</si>
</sst>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164" fontId="0" fillId="0" borderId="4" xfId="0" applyNumberForma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0" fillId="0" borderId="0" xfId="0" applyProtection="1"/>
    <xf numFmtId="9" fontId="0" fillId="0" borderId="0" xfId="0" applyNumberFormat="1" applyProtection="1"/>
    <xf numFmtId="0" fontId="0" fillId="0" borderId="0" xfId="0" applyFont="1" applyProtection="1"/>
    <xf numFmtId="0" fontId="2" fillId="0" borderId="7" xfId="0" applyFont="1" applyBorder="1" applyAlignment="1" applyProtection="1">
      <alignment horizontal="right" vertical="center"/>
    </xf>
    <xf numFmtId="164" fontId="3" fillId="3" borderId="7" xfId="0" applyNumberFormat="1" applyFont="1" applyFill="1" applyBorder="1" applyProtection="1"/>
    <xf numFmtId="0" fontId="3" fillId="0" borderId="0" xfId="0" applyFont="1" applyProtection="1"/>
    <xf numFmtId="9" fontId="2" fillId="0" borderId="7" xfId="0" applyNumberFormat="1" applyFont="1" applyBorder="1" applyAlignment="1" applyProtection="1">
      <alignment vertical="center"/>
    </xf>
    <xf numFmtId="164" fontId="2" fillId="3" borderId="7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164" fontId="3" fillId="3" borderId="7" xfId="0" applyNumberFormat="1" applyFont="1" applyFill="1" applyBorder="1" applyAlignment="1" applyProtection="1">
      <alignment horizontal="right" vertical="center"/>
    </xf>
    <xf numFmtId="0" fontId="0" fillId="0" borderId="7" xfId="0" applyBorder="1" applyAlignment="1" applyProtection="1">
      <alignment horizontal="right" vertical="center" wrapText="1"/>
    </xf>
    <xf numFmtId="0" fontId="0" fillId="0" borderId="7" xfId="0" applyBorder="1" applyAlignment="1" applyProtection="1">
      <alignment horizontal="right"/>
    </xf>
    <xf numFmtId="0" fontId="2" fillId="0" borderId="7" xfId="0" applyFont="1" applyBorder="1" applyAlignment="1" applyProtection="1">
      <alignment horizontal="right" vertical="center"/>
    </xf>
    <xf numFmtId="0" fontId="0" fillId="0" borderId="0" xfId="0" applyFont="1" applyAlignment="1" applyProtection="1">
      <alignment horizontal="right" vertical="center"/>
    </xf>
    <xf numFmtId="9" fontId="0" fillId="0" borderId="0" xfId="0" applyNumberFormat="1" applyFont="1" applyAlignment="1" applyProtection="1">
      <alignment horizontal="right" vertical="center"/>
    </xf>
    <xf numFmtId="164" fontId="4" fillId="0" borderId="0" xfId="0" applyNumberFormat="1" applyFont="1" applyAlignment="1" applyProtection="1">
      <alignment horizontal="right" vertical="center"/>
    </xf>
    <xf numFmtId="0" fontId="1" fillId="2" borderId="5" xfId="0" applyFont="1" applyFill="1" applyBorder="1" applyAlignment="1" applyProtection="1">
      <alignment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164" fontId="2" fillId="3" borderId="4" xfId="0" applyNumberFormat="1" applyFont="1" applyFill="1" applyBorder="1" applyAlignment="1" applyProtection="1">
      <alignment vertical="center" wrapText="1"/>
    </xf>
    <xf numFmtId="1" fontId="0" fillId="3" borderId="4" xfId="0" applyNumberFormat="1" applyFill="1" applyBorder="1" applyAlignment="1" applyProtection="1">
      <alignment horizontal="center" vertical="center" wrapText="1"/>
    </xf>
    <xf numFmtId="164" fontId="0" fillId="3" borderId="4" xfId="0" applyNumberFormat="1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9" fontId="2" fillId="0" borderId="7" xfId="0" applyNumberFormat="1" applyFont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8BF0-DB9A-4B24-A82F-205BA7D0F63B}">
  <sheetPr>
    <pageSetUpPr fitToPage="1"/>
  </sheetPr>
  <dimension ref="A1:G22"/>
  <sheetViews>
    <sheetView tabSelected="1" workbookViewId="0">
      <selection activeCell="H18" sqref="H18"/>
    </sheetView>
  </sheetViews>
  <sheetFormatPr baseColWidth="10" defaultColWidth="11.5703125" defaultRowHeight="15" x14ac:dyDescent="0.25"/>
  <cols>
    <col min="1" max="1" width="59" style="1" bestFit="1" customWidth="1"/>
    <col min="2" max="2" width="12.28515625" style="1" customWidth="1"/>
    <col min="3" max="3" width="12.42578125" style="1" customWidth="1"/>
    <col min="4" max="4" width="11.7109375" style="1" customWidth="1"/>
    <col min="5" max="5" width="25.28515625" style="1" customWidth="1"/>
    <col min="6" max="16384" width="11.5703125" style="1"/>
  </cols>
  <sheetData>
    <row r="1" spans="1:7" ht="30.75" thickBot="1" x14ac:dyDescent="0.3">
      <c r="A1" s="28" t="s">
        <v>0</v>
      </c>
      <c r="B1" s="29" t="s">
        <v>1</v>
      </c>
      <c r="C1" s="29" t="s">
        <v>2</v>
      </c>
      <c r="D1" s="29" t="s">
        <v>3</v>
      </c>
      <c r="E1" s="29" t="s">
        <v>9</v>
      </c>
    </row>
    <row r="2" spans="1:7" ht="15.75" thickBot="1" x14ac:dyDescent="0.3">
      <c r="A2" s="27" t="s">
        <v>12</v>
      </c>
      <c r="B2" s="2">
        <v>0</v>
      </c>
      <c r="C2" s="25">
        <v>1</v>
      </c>
      <c r="D2" s="26">
        <f>B2*C2</f>
        <v>0</v>
      </c>
      <c r="E2" s="26">
        <f>D2*4</f>
        <v>0</v>
      </c>
    </row>
    <row r="3" spans="1:7" ht="30.75" thickBot="1" x14ac:dyDescent="0.3">
      <c r="A3" s="27" t="s">
        <v>20</v>
      </c>
      <c r="B3" s="2">
        <v>0</v>
      </c>
      <c r="C3" s="25">
        <v>1</v>
      </c>
      <c r="D3" s="26">
        <f>B3*C3</f>
        <v>0</v>
      </c>
      <c r="E3" s="26">
        <f>D3*4</f>
        <v>0</v>
      </c>
      <c r="G3" s="1" t="s">
        <v>16</v>
      </c>
    </row>
    <row r="4" spans="1:7" ht="15.75" thickBot="1" x14ac:dyDescent="0.3">
      <c r="A4" s="27" t="s">
        <v>11</v>
      </c>
      <c r="B4" s="2">
        <v>0</v>
      </c>
      <c r="C4" s="25">
        <v>600</v>
      </c>
      <c r="D4" s="26">
        <f t="shared" ref="D4:D9" si="0">B4*C4</f>
        <v>0</v>
      </c>
      <c r="E4" s="26">
        <f t="shared" ref="E4:E9" si="1">D4*4</f>
        <v>0</v>
      </c>
    </row>
    <row r="5" spans="1:7" ht="15.75" thickBot="1" x14ac:dyDescent="0.3">
      <c r="A5" s="31" t="s">
        <v>4</v>
      </c>
      <c r="B5" s="26"/>
      <c r="C5" s="25"/>
      <c r="D5" s="26"/>
      <c r="E5" s="26"/>
    </row>
    <row r="6" spans="1:7" ht="15.75" thickBot="1" x14ac:dyDescent="0.3">
      <c r="A6" s="27" t="s">
        <v>5</v>
      </c>
      <c r="B6" s="2">
        <v>0</v>
      </c>
      <c r="C6" s="25">
        <v>1</v>
      </c>
      <c r="D6" s="26">
        <f t="shared" si="0"/>
        <v>0</v>
      </c>
      <c r="E6" s="26">
        <f t="shared" si="1"/>
        <v>0</v>
      </c>
    </row>
    <row r="7" spans="1:7" ht="15.75" thickBot="1" x14ac:dyDescent="0.3">
      <c r="A7" s="27" t="s">
        <v>6</v>
      </c>
      <c r="B7" s="2">
        <v>0</v>
      </c>
      <c r="C7" s="25">
        <v>1</v>
      </c>
      <c r="D7" s="26">
        <f t="shared" si="0"/>
        <v>0</v>
      </c>
      <c r="E7" s="26">
        <f t="shared" si="1"/>
        <v>0</v>
      </c>
    </row>
    <row r="8" spans="1:7" ht="15.75" thickBot="1" x14ac:dyDescent="0.3">
      <c r="A8" s="27" t="s">
        <v>7</v>
      </c>
      <c r="B8" s="2">
        <v>0</v>
      </c>
      <c r="C8" s="25">
        <v>1</v>
      </c>
      <c r="D8" s="26">
        <f t="shared" si="0"/>
        <v>0</v>
      </c>
      <c r="E8" s="26">
        <f t="shared" si="1"/>
        <v>0</v>
      </c>
    </row>
    <row r="9" spans="1:7" ht="15.75" thickBot="1" x14ac:dyDescent="0.3">
      <c r="A9" s="27" t="s">
        <v>10</v>
      </c>
      <c r="B9" s="2">
        <v>0</v>
      </c>
      <c r="C9" s="25">
        <v>1</v>
      </c>
      <c r="D9" s="26">
        <f t="shared" si="0"/>
        <v>0</v>
      </c>
      <c r="E9" s="26">
        <f t="shared" si="1"/>
        <v>0</v>
      </c>
    </row>
    <row r="10" spans="1:7" ht="19.5" thickBot="1" x14ac:dyDescent="0.3">
      <c r="A10" s="20" t="s">
        <v>8</v>
      </c>
      <c r="B10" s="21"/>
      <c r="C10" s="22"/>
      <c r="D10" s="23"/>
      <c r="E10" s="24">
        <f>SUM(E2:E9)</f>
        <v>0</v>
      </c>
    </row>
    <row r="11" spans="1:7" x14ac:dyDescent="0.25">
      <c r="A11" s="4"/>
      <c r="B11" s="4"/>
      <c r="C11" s="4"/>
      <c r="D11" s="4"/>
      <c r="E11" s="4"/>
    </row>
    <row r="12" spans="1:7" ht="18.75" x14ac:dyDescent="0.25">
      <c r="A12" s="7" t="s">
        <v>18</v>
      </c>
      <c r="B12" s="7"/>
      <c r="C12" s="7"/>
      <c r="D12" s="30">
        <v>0</v>
      </c>
      <c r="E12" s="13">
        <f>D12*E10</f>
        <v>0</v>
      </c>
    </row>
    <row r="13" spans="1:7" ht="3" customHeight="1" x14ac:dyDescent="0.25">
      <c r="A13" s="3"/>
      <c r="B13" s="4"/>
      <c r="C13" s="17"/>
      <c r="D13" s="18"/>
      <c r="E13" s="19"/>
    </row>
    <row r="14" spans="1:7" ht="18.75" x14ac:dyDescent="0.25">
      <c r="A14" s="14"/>
      <c r="B14" s="15"/>
      <c r="C14" s="16" t="s">
        <v>19</v>
      </c>
      <c r="D14" s="30">
        <v>0</v>
      </c>
      <c r="E14" s="13">
        <f>D14*E10</f>
        <v>0</v>
      </c>
    </row>
    <row r="15" spans="1:7" ht="6" customHeight="1" x14ac:dyDescent="0.25">
      <c r="A15" s="3"/>
      <c r="B15" s="4"/>
      <c r="C15" s="4"/>
      <c r="D15" s="5"/>
      <c r="E15" s="6"/>
    </row>
    <row r="16" spans="1:7" ht="18.75" x14ac:dyDescent="0.3">
      <c r="A16" s="7" t="s">
        <v>13</v>
      </c>
      <c r="B16" s="7"/>
      <c r="C16" s="7"/>
      <c r="D16" s="7"/>
      <c r="E16" s="8">
        <f>E10+E12+E14</f>
        <v>0</v>
      </c>
    </row>
    <row r="17" spans="1:5" ht="7.9" customHeight="1" x14ac:dyDescent="0.3">
      <c r="A17" s="4"/>
      <c r="B17" s="4"/>
      <c r="C17" s="4"/>
      <c r="D17" s="5"/>
      <c r="E17" s="9"/>
    </row>
    <row r="18" spans="1:5" ht="18.75" x14ac:dyDescent="0.3">
      <c r="A18" s="7" t="s">
        <v>14</v>
      </c>
      <c r="B18" s="7"/>
      <c r="C18" s="7"/>
      <c r="D18" s="10">
        <v>0.21</v>
      </c>
      <c r="E18" s="8">
        <f>E16*0.21</f>
        <v>0</v>
      </c>
    </row>
    <row r="19" spans="1:5" ht="6.6" customHeight="1" x14ac:dyDescent="0.25">
      <c r="A19" s="4"/>
      <c r="B19" s="4"/>
      <c r="C19" s="4"/>
      <c r="D19" s="4"/>
      <c r="E19" s="4"/>
    </row>
    <row r="20" spans="1:5" ht="18.75" x14ac:dyDescent="0.25">
      <c r="A20" s="7" t="s">
        <v>15</v>
      </c>
      <c r="B20" s="7"/>
      <c r="C20" s="7"/>
      <c r="D20" s="7"/>
      <c r="E20" s="11">
        <f>E16+E18</f>
        <v>0</v>
      </c>
    </row>
    <row r="21" spans="1:5" x14ac:dyDescent="0.25">
      <c r="A21" s="4"/>
      <c r="B21" s="4"/>
      <c r="C21" s="4"/>
      <c r="D21" s="4"/>
      <c r="E21" s="4"/>
    </row>
    <row r="22" spans="1:5" x14ac:dyDescent="0.25">
      <c r="A22" s="12" t="s">
        <v>17</v>
      </c>
      <c r="B22" s="12"/>
      <c r="C22" s="12"/>
      <c r="D22" s="4"/>
      <c r="E22" s="4"/>
    </row>
  </sheetData>
  <sheetProtection algorithmName="SHA-512" hashValue="XwfD8wwe32OskSGs0uXD7bcxhQsVr4zK5AP1Wrvnxk66dmyItiu7tQ5edRibG8a3tJf8H22HQ/IbQv4E5fotrA==" saltValue="J0OrBj3g4LOcP7U2K88Mgg==" spinCount="100000" sheet="1" objects="1" scenarios="1"/>
  <mergeCells count="6">
    <mergeCell ref="A10:C10"/>
    <mergeCell ref="A16:D16"/>
    <mergeCell ref="A20:D20"/>
    <mergeCell ref="A22:C22"/>
    <mergeCell ref="A18:C18"/>
    <mergeCell ref="A12:C12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Romaní Rodríguez, Fátima</dc:creator>
  <cp:lastModifiedBy>Luengo García, Pedro</cp:lastModifiedBy>
  <cp:lastPrinted>2021-12-28T10:36:38Z</cp:lastPrinted>
  <dcterms:created xsi:type="dcterms:W3CDTF">2021-02-26T11:54:07Z</dcterms:created>
  <dcterms:modified xsi:type="dcterms:W3CDTF">2021-12-28T10:56:04Z</dcterms:modified>
</cp:coreProperties>
</file>