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3ECDAA43-023F-4DAD-A69C-0BC4F253569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Preciario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8" i="10" l="1"/>
  <c r="I200" i="10"/>
  <c r="I199" i="10"/>
  <c r="I193" i="10" l="1"/>
  <c r="I192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4" i="10"/>
  <c r="I73" i="10"/>
  <c r="I72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3" i="10"/>
  <c r="I32" i="10"/>
  <c r="I31" i="10"/>
  <c r="I30" i="10"/>
  <c r="I29" i="10"/>
  <c r="I28" i="10"/>
  <c r="I27" i="10"/>
  <c r="I26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0" i="10"/>
  <c r="I9" i="10"/>
  <c r="I8" i="10"/>
  <c r="I7" i="10"/>
  <c r="I6" i="10"/>
  <c r="I5" i="10"/>
  <c r="I4" i="10"/>
  <c r="I3" i="10"/>
  <c r="I2" i="10"/>
  <c r="I196" i="10"/>
  <c r="G193" i="10"/>
  <c r="G192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4" i="10"/>
  <c r="G73" i="10"/>
  <c r="G72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3" i="10"/>
  <c r="G32" i="10"/>
  <c r="G31" i="10"/>
  <c r="G30" i="10"/>
  <c r="G29" i="10"/>
  <c r="G28" i="10"/>
  <c r="G27" i="10"/>
  <c r="G26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0" i="10"/>
  <c r="G9" i="10"/>
  <c r="G8" i="10"/>
  <c r="G7" i="10"/>
  <c r="G6" i="10"/>
  <c r="G5" i="10"/>
  <c r="G4" i="10"/>
  <c r="G3" i="10"/>
  <c r="G2" i="10"/>
  <c r="G196" i="10" l="1"/>
  <c r="G195" i="10"/>
  <c r="G198" i="10" s="1"/>
  <c r="I195" i="10"/>
  <c r="I201" i="10" s="1"/>
  <c r="I202" i="10" s="1"/>
  <c r="I203" i="10" s="1"/>
  <c r="G200" i="10" l="1"/>
  <c r="G199" i="10"/>
  <c r="G201" i="10" s="1"/>
  <c r="G202" i="10" l="1"/>
  <c r="G203" i="10" s="1"/>
</calcChain>
</file>

<file path=xl/sharedStrings.xml><?xml version="1.0" encoding="utf-8"?>
<sst xmlns="http://schemas.openxmlformats.org/spreadsheetml/2006/main" count="480" uniqueCount="326">
  <si>
    <t>Descripción</t>
  </si>
  <si>
    <t>Unidades previstas</t>
  </si>
  <si>
    <t>Precio unitario</t>
  </si>
  <si>
    <t>Total</t>
  </si>
  <si>
    <t>PS 307 2A</t>
  </si>
  <si>
    <t>CPU 314</t>
  </si>
  <si>
    <t>MMC</t>
  </si>
  <si>
    <t>Battery CPU 314</t>
  </si>
  <si>
    <t>CP 342-5</t>
  </si>
  <si>
    <t>CP 340-RS232C</t>
  </si>
  <si>
    <t>OP5</t>
  </si>
  <si>
    <t>M. obra</t>
  </si>
  <si>
    <t>Materiales</t>
  </si>
  <si>
    <t>total del listado</t>
  </si>
  <si>
    <t>Intervención técnica con presencia física en estación. Precio por hora de trabajo diurna.</t>
  </si>
  <si>
    <t>Intervención técnica con presencia física en estación. Precio por hora de trabajo nocturna.</t>
  </si>
  <si>
    <t xml:space="preserve">Intervención técnica con presencia física en estación. </t>
  </si>
  <si>
    <t>SIMOCODE</t>
  </si>
  <si>
    <t>BOMBAS PLUVIALES</t>
  </si>
  <si>
    <t>6ES7151-8AB00-0AB0</t>
  </si>
  <si>
    <t>IM 151-8 CPU PN/DP con controlador PROFINET, DP opcional</t>
  </si>
  <si>
    <t>6ES7953-8LJ30-0AA0</t>
  </si>
  <si>
    <t>Micro Memory Card  512 Kbytes</t>
  </si>
  <si>
    <t>6ES7138-4CA01-0AA0</t>
  </si>
  <si>
    <t>Módulo de potencia PM-E 24V DC para módulos electrónicos con diagnóstico</t>
  </si>
  <si>
    <t>6ES7131-4BD01-0AA0</t>
  </si>
  <si>
    <t>Módulo electrónico, 4DI, 24V DC, estándar (5 ud.)</t>
  </si>
  <si>
    <t>6ES7132-4BD02-0AA0</t>
  </si>
  <si>
    <t>Módulo electrónico, 4DO, 24V DC, estándar (5 ud.)</t>
  </si>
  <si>
    <t>6ES7134-4GD00-0AB0</t>
  </si>
  <si>
    <t>Módulo electrónico, 4AI, I, estándar, para 2 hilos</t>
  </si>
  <si>
    <t>6ES7138-4DF11-0AB0</t>
  </si>
  <si>
    <t>Tarjeta RS485 MODBUS RTU / USS</t>
  </si>
  <si>
    <t xml:space="preserve">7KM2112-0BA00-3AA0 </t>
  </si>
  <si>
    <t>Analizador de redes SENTRON PAC3200</t>
  </si>
  <si>
    <t>6AV6642-0BD01-3AX0</t>
  </si>
  <si>
    <t>TP 177B 4" COLOR PN/DP</t>
  </si>
  <si>
    <t>6ES7 307-1BA00-0AA0</t>
  </si>
  <si>
    <t>6ES7 314-1AE04-0AB0</t>
  </si>
  <si>
    <t>6ES7 951-0KD00-0AA0</t>
  </si>
  <si>
    <t>6ES7971-1AA00-0AA0</t>
  </si>
  <si>
    <t>6GK7 342-5DA00-0XE0</t>
  </si>
  <si>
    <t>6ES7 340-1AH01-0AE0</t>
  </si>
  <si>
    <t>6AV3505-1FB12</t>
  </si>
  <si>
    <t>6ES7214-1BD22-0XB0</t>
  </si>
  <si>
    <t>SIMATIC S7-200, CPU 224,</t>
  </si>
  <si>
    <t>6ES7214-1BG40-0XB0</t>
  </si>
  <si>
    <t>6ES7277-0AA22-0XA0</t>
  </si>
  <si>
    <t>TARJETA PROFIBUS CPU 22x</t>
  </si>
  <si>
    <t>6GK7242-5DX30-0XE0</t>
  </si>
  <si>
    <t>6ES7215-2BD00-0XB0</t>
  </si>
  <si>
    <t>SIMATIC S7-200 CPU 215 2 DP</t>
  </si>
  <si>
    <t>CUADROS BT (LINEA 6)</t>
  </si>
  <si>
    <t>MAESTRO</t>
  </si>
  <si>
    <t>6EP1334-2AA01</t>
  </si>
  <si>
    <t>SITOP SMART 24 V/10 A</t>
  </si>
  <si>
    <t>6ES7953-8LL20-0AA0</t>
  </si>
  <si>
    <t>MMC 2 MBYTES</t>
  </si>
  <si>
    <t>6ES7953-8LL31-0AA0</t>
  </si>
  <si>
    <t>6ES7 138-4HA00-0AB0</t>
  </si>
  <si>
    <t>TARJETA PROFIBUS MAESTRO</t>
  </si>
  <si>
    <t>6AV6 642-0BA01-1AX1</t>
  </si>
  <si>
    <t>TP177B 6" PN/DP</t>
  </si>
  <si>
    <t>6ES7 138-4CA01-0AA0</t>
  </si>
  <si>
    <t>PM-E DC24V</t>
  </si>
  <si>
    <t>6ES7 131-4BF00-0AA0</t>
  </si>
  <si>
    <t>8DI DC24V</t>
  </si>
  <si>
    <t>6ES7 132-4HB10-0AB0</t>
  </si>
  <si>
    <t>2RO NO/NC 24..230V/5A</t>
  </si>
  <si>
    <t>SOCORRO</t>
  </si>
  <si>
    <t>6ES7214-1BE30-0XB0</t>
  </si>
  <si>
    <t>SIMATIC S7-1200, CPU 1214C</t>
  </si>
  <si>
    <t xml:space="preserve">6ES7221-1BH30-0XB0 </t>
  </si>
  <si>
    <t>SIMATIC S7-1200, ENTRADA DIGIT. SM 1221, 16 DI</t>
  </si>
  <si>
    <t>Apagado Nocturno 1</t>
  </si>
  <si>
    <t>6ES7 151-1CA00-1BL0</t>
  </si>
  <si>
    <t>ET200S 32DI DP</t>
  </si>
  <si>
    <t>6ES7 132-4HB01-0AB0</t>
  </si>
  <si>
    <t>2RO NO 24..230V/5A</t>
  </si>
  <si>
    <t>Apagado Nocturno 2</t>
  </si>
  <si>
    <t>Usos Varios</t>
  </si>
  <si>
    <t>Módulo Conmutación</t>
  </si>
  <si>
    <t>6ES7 151-1CA00-0AB0</t>
  </si>
  <si>
    <t>ET200S DP</t>
  </si>
  <si>
    <t>Módulo Conmutación DS</t>
  </si>
  <si>
    <t>Duplicado Socorro</t>
  </si>
  <si>
    <t>Ventilación y Bombeo</t>
  </si>
  <si>
    <t>Escaleras Mecánicas</t>
  </si>
  <si>
    <t>6ES7 307-1EA00-0AA0</t>
  </si>
  <si>
    <t>F.A. 220VAC/24VDC 5A</t>
  </si>
  <si>
    <t>6ES7 313-6CE01-0AB0</t>
  </si>
  <si>
    <t>CPU 313C-2DP 16ED/16SD</t>
  </si>
  <si>
    <t>6ES7 331-1KF01-0AB0</t>
  </si>
  <si>
    <t>SM331 8EA S7-300 13 bits 40 polos</t>
  </si>
  <si>
    <t>6ES7 331-7KB02-0AB0</t>
  </si>
  <si>
    <t>SM331 2EA S7-300 20 polos</t>
  </si>
  <si>
    <t>6ES7 953-8LF11-0AA0</t>
  </si>
  <si>
    <t>Micro memory card 64K</t>
  </si>
  <si>
    <t>6GK7 343-1CX00-0XE0</t>
  </si>
  <si>
    <t>CP 343-1 Lean, Ethernet TCP/IP, 4 enlaces</t>
  </si>
  <si>
    <t xml:space="preserve">OP177B 5,7” </t>
  </si>
  <si>
    <t>6AV6641-0AA11-0AX0</t>
  </si>
  <si>
    <t>OP73</t>
  </si>
  <si>
    <t>6ED1052-2FB00-0BA6</t>
  </si>
  <si>
    <t>LOGO! 230RCO, MODULO LOGICO, AL/E/S: 230V/230V/RELE, 8 ED/4 SD, SIN DISPLAY; MEMORIA 200 BLOQUES, AMPLIABLE MODULARMENTE 230V AC/DC</t>
  </si>
  <si>
    <t>6ED1055-1FB00-0BA1</t>
  </si>
  <si>
    <t>LOGO! DM8 230R MOD.AMPLIACION, AL/E/S: 230V/230V/RELE, 2 MOD, 4 ED/ 4 SD</t>
  </si>
  <si>
    <t>6EP1332-2BA10</t>
  </si>
  <si>
    <t>SITOP 60W</t>
  </si>
  <si>
    <t>6EP1332-2BA20</t>
  </si>
  <si>
    <t>6EP1333-2BA20</t>
  </si>
  <si>
    <t>SITOP smart, PSU100S 24 V /5 A,</t>
  </si>
  <si>
    <t>6ES7 134-4FB01-0AB0</t>
  </si>
  <si>
    <t>2 EA 0..10 V</t>
  </si>
  <si>
    <t>6ES7 134-4GB01-0AB0</t>
  </si>
  <si>
    <t>2 EA 4..20 MA 2 Hilos</t>
  </si>
  <si>
    <t>6ES7 613-1CA01-0AE3</t>
  </si>
  <si>
    <t>C7-613</t>
  </si>
  <si>
    <t>1 módulo electrónico 4AI para ET200 4..20mA 2H</t>
  </si>
  <si>
    <t>6ES7 138-4AA01-0AA0</t>
  </si>
  <si>
    <t>MODULOS DE RESERVA</t>
  </si>
  <si>
    <t>6ES7135-4FB01-0AB0</t>
  </si>
  <si>
    <t>2 AO 0..10 V</t>
  </si>
  <si>
    <t>6ES7138-4HA00-0AB0</t>
  </si>
  <si>
    <t>SIMATIC ET 200, interfase maestra para IM 151-7 CPU</t>
  </si>
  <si>
    <t>SIMATIC ET 200, IM151-8 PN/DP CPU para ET 200S,</t>
  </si>
  <si>
    <t>6ES7953-8LG11-0AA0</t>
  </si>
  <si>
    <t>SIMATIC S7, Micro Memory Card para 128Kb</t>
  </si>
  <si>
    <t>6ES7953-8LJ20-0AA0</t>
  </si>
  <si>
    <t>SIMATIC S7, Micro Memory Card 512Kb</t>
  </si>
  <si>
    <t>Micro Memory Card  2 Mbytes</t>
  </si>
  <si>
    <t>MICRO MEMORY CARD</t>
  </si>
  <si>
    <t>6ES7131-4FB00-0AB0</t>
  </si>
  <si>
    <t>SIMATIC ET 200, 5 módulos electrónicos para ET 200S, 2 ED 230VAC</t>
  </si>
  <si>
    <t>6ES7138-4CB11-0AB0</t>
  </si>
  <si>
    <t xml:space="preserve">SIMATIC ET 200, 1 módulo de potencia PM-E DC 24 - 48V, AC 24 - 230V </t>
  </si>
  <si>
    <t>CPU 1214C (14 DI 24V DC; 10 DO relé; 2 AI), PS 230V AC</t>
  </si>
  <si>
    <t>6ES7223-1PH32-0XB0</t>
  </si>
  <si>
    <t>Entrada/salida digital, 8 DI, 24 V DC / 8 DO, relé</t>
  </si>
  <si>
    <t>6ES7231-4HD32-0XB0</t>
  </si>
  <si>
    <t>Entrada analógica 4 AI; 13 bits</t>
  </si>
  <si>
    <t>Módulo de comunicación CM 12425 esclavo PROFIBUS DP</t>
  </si>
  <si>
    <t>COMUNICACIONES Y CONVERSORES DE MEDIOS</t>
  </si>
  <si>
    <t>6GK5 324-0GG00-3AR2</t>
  </si>
  <si>
    <t>SCALANCE XR324-12M (AC 230 V, puertos RJ45 en el frontal)</t>
  </si>
  <si>
    <t>6GK5106-1BB00-2AA3</t>
  </si>
  <si>
    <t>SCALANCE X106-1,</t>
  </si>
  <si>
    <t>6GK5991-2AB00-8AA0</t>
  </si>
  <si>
    <t>MM991-2, 2x 100 Mbit/s BFOC-Port ópt. (Multimodo, vidrio), distancia max. 3 km</t>
  </si>
  <si>
    <t>6GK5992-2SA00-8AA0</t>
  </si>
  <si>
    <t>MM992-2CU,2 x 10/100/1000 Mbit/s puertas RJ45 el. sin bridas de fijación</t>
  </si>
  <si>
    <t>3UF7010-1AU00-0</t>
  </si>
  <si>
    <t>SIMOCODE PRO V AC220</t>
  </si>
  <si>
    <t>3UF7111-1AA00-0</t>
  </si>
  <si>
    <t>Trafo I/V 2,4-25</t>
  </si>
  <si>
    <t>3UF7112-1AA00-0</t>
  </si>
  <si>
    <t>Trafo I/V 10-100</t>
  </si>
  <si>
    <t>3UF7113-1AA00-0</t>
  </si>
  <si>
    <t>Trafo I/V 20-200</t>
  </si>
  <si>
    <t>3UF7200-1AA00-0</t>
  </si>
  <si>
    <t>SIMOCODE PANEL</t>
  </si>
  <si>
    <t>3UF7210-1AA00-0</t>
  </si>
  <si>
    <t>SIMOCODE PANEL+DISPLAY</t>
  </si>
  <si>
    <t>3UF7300-1AU00-0</t>
  </si>
  <si>
    <t>SIMOCODE 4E/2SR</t>
  </si>
  <si>
    <t>3UF7500-1AA00-0</t>
  </si>
  <si>
    <t>SIMOCODE FALTA A TIERRA</t>
  </si>
  <si>
    <t>3UF7510-1AA00-0</t>
  </si>
  <si>
    <t>SIMOCODE FALTA A TIERRA (3ul23)</t>
  </si>
  <si>
    <t>VARIADORES</t>
  </si>
  <si>
    <t>6SE6400-0BE00-0AA0</t>
  </si>
  <si>
    <t>PANEL BOP-2</t>
  </si>
  <si>
    <t>6SE6400-3CC05-2DD0</t>
  </si>
  <si>
    <t>BOBINA DE RED</t>
  </si>
  <si>
    <t xml:space="preserve">6SE6430-2UD33-0DA0 </t>
  </si>
  <si>
    <t>MICROMASTER 430 30KW</t>
  </si>
  <si>
    <t>6SE6430-2UD33-7EA0</t>
  </si>
  <si>
    <t>Micromaster 37KW MM430</t>
  </si>
  <si>
    <t>6SE6400-0BP00-0AA0</t>
  </si>
  <si>
    <t>PANEL OPERADOR BOP</t>
  </si>
  <si>
    <t>6SE6400-1PB00-0AA0</t>
  </si>
  <si>
    <t>MICROMASTER 4 PROFIBUS MODULO</t>
  </si>
  <si>
    <t>6SE6400-3CC04-4DD0</t>
  </si>
  <si>
    <t xml:space="preserve">MICROMASTER 4 COMMUTATING CHOKE 200-480 V 3AC 53,6A FOOTPRINT FSD - 0.29 MH </t>
  </si>
  <si>
    <t>6SE6400-3CC11-2FD0</t>
  </si>
  <si>
    <t>MICROMASTER 4 BOBINA DE CONMUTACION 380-600V 3AC 151A MONTAJE SEP. FSF - 0,15MH</t>
  </si>
  <si>
    <t>6SE6400-3TC15-4FD0</t>
  </si>
  <si>
    <t>MICROMASTER 4 BOBINA DE SALIDA 200-480V 3AC 154A MONTAJE SEP. FS F - 0,033 MH</t>
  </si>
  <si>
    <t>6SE6420-2UC13-7AA1</t>
  </si>
  <si>
    <t>MICROMASTER 420 CON FILTRO 0,37 KW</t>
  </si>
  <si>
    <t>6SE6420-2UD22-2BA1</t>
  </si>
  <si>
    <t>MICROMASTER 420 CON FILTRO 2,2 KW</t>
  </si>
  <si>
    <t>6SE6430-2UD32-2DA0</t>
  </si>
  <si>
    <t>MICROMASTER 430 22KW</t>
  </si>
  <si>
    <t xml:space="preserve">6SE6430-2UD37-5FA0 </t>
  </si>
  <si>
    <t>MICROMASTER 430 75KW</t>
  </si>
  <si>
    <t>6SL3225-0SE22-2UA1</t>
  </si>
  <si>
    <t>Convertidor de frecuencia Etapa de potencia IPM25 2,2 kW</t>
  </si>
  <si>
    <t>6SL3244-0SA00-1AA1</t>
  </si>
  <si>
    <t>Convertidor de frecuencia Etapa de regulación ICU24</t>
  </si>
  <si>
    <t>6SE6400-3CC00-2AD3</t>
  </si>
  <si>
    <t>BOBINA RED</t>
  </si>
  <si>
    <t>6SL3224-0BE15-5UA0</t>
  </si>
  <si>
    <t>POWER MODULE PM240 0,55 KW</t>
  </si>
  <si>
    <t>6SL3243-0BB30-1HA3</t>
  </si>
  <si>
    <t>CU230P-2 HVAC</t>
  </si>
  <si>
    <t>6SL3255-0AA00-4JA1</t>
  </si>
  <si>
    <t>IOP</t>
  </si>
  <si>
    <t>OTROS</t>
  </si>
  <si>
    <t>3TK2824-1AL20</t>
  </si>
  <si>
    <t>RELE SEGURIDAD 3TK8</t>
  </si>
  <si>
    <t>3TK2830-1AL20</t>
  </si>
  <si>
    <t>Ampliación Rele de Seguridad</t>
  </si>
  <si>
    <t>7KM2112-0BA00-3AA0</t>
  </si>
  <si>
    <t xml:space="preserve">SENTRON PAC3200; LCD; </t>
  </si>
  <si>
    <t>7KM9300-0AB00-0AA0</t>
  </si>
  <si>
    <t>PROFIBUS</t>
  </si>
  <si>
    <t>6SL3244-0BB12-1FA0</t>
  </si>
  <si>
    <t>CU240E-2 PN</t>
  </si>
  <si>
    <t>6SL3255-0AA00-4CA1</t>
  </si>
  <si>
    <t>BOP-2</t>
  </si>
  <si>
    <t>6SL3224-0BE24-0UA0</t>
  </si>
  <si>
    <t>POWER MODULE PM240 4 KW 7,7..10,2A FSB</t>
  </si>
  <si>
    <t>6SL3203-0CD21-4AA0</t>
  </si>
  <si>
    <t>BOBINA DE ENTRADA  FSB</t>
  </si>
  <si>
    <t>6SL3202-0AE21-4SA0</t>
  </si>
  <si>
    <t>BOBINA DE SALIDA 14,4A (FILTRO SENOIDAL)</t>
  </si>
  <si>
    <t>6SL3224-0BE32-2UA0</t>
  </si>
  <si>
    <t>POWER MODULE PM240 30 KW 45..60A FSD</t>
  </si>
  <si>
    <t>6SL3203-0CD25-3AA0</t>
  </si>
  <si>
    <t>BOBINA DE ENTRADA 63A FSD</t>
  </si>
  <si>
    <t>6SL3202-0AE26-2SA0</t>
  </si>
  <si>
    <t>BOBINA DE SALIDA 61,8A (FILTRO SENOIDAL)</t>
  </si>
  <si>
    <t>6SL3224-0BE33-7UA0</t>
  </si>
  <si>
    <t>POWER MODULE PM240 30 KW 75..90A FSE</t>
  </si>
  <si>
    <t>6SL3203-0CJ28-6AA0</t>
  </si>
  <si>
    <t>BOBINA DE ENTRADA FSE</t>
  </si>
  <si>
    <t>6SL3202-0AE28-8SA0</t>
  </si>
  <si>
    <t>BOBINA DE SALIDA 92A (FILTRO SENOIDAL)</t>
  </si>
  <si>
    <t>6SL3224-0BE33-0UA0</t>
  </si>
  <si>
    <t>POWER MODULE PM240 45 KW 60..75A FSE</t>
  </si>
  <si>
    <t>6SL3224-0BE35-5UA0</t>
  </si>
  <si>
    <t>POWER MODULE PM240 45 KW 110..145A FSF</t>
  </si>
  <si>
    <t>BOBINA DE ENTRADA 151A FSF</t>
  </si>
  <si>
    <t>6SL3202-0AE31-5SA0</t>
  </si>
  <si>
    <t>BOBINA DE SALIDA 150A  (FILTRO SENOIDAL)</t>
  </si>
  <si>
    <t>6ES7212-1HE40-0XB0</t>
  </si>
  <si>
    <t>CPU 1212C DC/DC/RELE 8ED/6SDR/2EA (0..10V)</t>
  </si>
  <si>
    <t>6GK7277-1AA10-0AA0</t>
  </si>
  <si>
    <t>Compact Switch Module CSM 1277 (4xRJ45)</t>
  </si>
  <si>
    <t>6EP1334-1LB00</t>
  </si>
  <si>
    <t>SITOP PSU100L  ENTRADA AC 120/230 V SALIDA: DC 24 V/10 A</t>
  </si>
  <si>
    <t>6EP1961-2BA11</t>
  </si>
  <si>
    <t>Módulo de corte selectivo PSE200U 3A</t>
  </si>
  <si>
    <t>6GK7243-5DX30-0XE0</t>
  </si>
  <si>
    <t>Módulo de comunicación CM 1243-5 maestro PROFIBUS DP</t>
  </si>
  <si>
    <t>6AV3688-3AY36-0AX0</t>
  </si>
  <si>
    <t>Panel de mando KP8 PN</t>
  </si>
  <si>
    <t>SITOP lite PSU100L 10A</t>
  </si>
  <si>
    <t>6EP1961-2BA21</t>
  </si>
  <si>
    <t>Módulo de corte selectivo PSE200U 10A</t>
  </si>
  <si>
    <t>6ES7131-6BF00-0AA0</t>
  </si>
  <si>
    <t>DI 8x24VDC BA</t>
  </si>
  <si>
    <t>6ES7132-6HD00-0BB1</t>
  </si>
  <si>
    <t>RQ NO 4x120VDC/230VAC/5A ST</t>
  </si>
  <si>
    <t>6ES7134-6GB00-0BA1</t>
  </si>
  <si>
    <t>AI 2xI 2-/4-wire ST</t>
  </si>
  <si>
    <t>6ES7134-6HD00-0BA1</t>
  </si>
  <si>
    <t>AI 4xU/I 2 hilos ST</t>
  </si>
  <si>
    <t>6ES7193-6AR00-0AA0</t>
  </si>
  <si>
    <t>Adaptador de bus 2xRJ45</t>
  </si>
  <si>
    <t>6ES7193-6BP00-0BA0</t>
  </si>
  <si>
    <t>Tipo BU A0, 16 Push-In, 2 bornes aliment. puenteados (digital/analógico, 24VDC/10A)</t>
  </si>
  <si>
    <t>6ES7193-6BP00-0DA0</t>
  </si>
  <si>
    <t>Tipo BU A0, 16 Push-In, 2 bornes aliment. separados (digital/analógico, máx.24VDC/10A)</t>
  </si>
  <si>
    <t>6ES7193-6BP20-0BB1</t>
  </si>
  <si>
    <t>Tipo BU B1</t>
  </si>
  <si>
    <t>6ES7510-1DJ01-0AB0</t>
  </si>
  <si>
    <t>CPU 1510SP-1 PN</t>
  </si>
  <si>
    <t>6ES7954-8LC02-0AA0</t>
  </si>
  <si>
    <t>Memory Card, 4 MB</t>
  </si>
  <si>
    <t>6ES7221-3BD30-0XB0</t>
  </si>
  <si>
    <t xml:space="preserve">Signal Borad 4xED 24VDC </t>
  </si>
  <si>
    <t>CONVERSORES DE MEDIOS</t>
  </si>
  <si>
    <t>6GK5101-1BB00-2AA3</t>
  </si>
  <si>
    <t>CONVERTIDOR FO BFOC RJ45 10/100 FCMM 100</t>
  </si>
  <si>
    <t>6GK5106-2BB00-2AC2</t>
  </si>
  <si>
    <t xml:space="preserve">SCALANCE XC106­2 </t>
  </si>
  <si>
    <t>6ED1052-1MD00-0BA8</t>
  </si>
  <si>
    <t>LOGO! 12/24RCEO, logic module, PS/I/O: 12/24VDC/relay, 8 (4AI)/4 DO, with display</t>
  </si>
  <si>
    <t>6ED1052-2MD00-0BA8</t>
  </si>
  <si>
    <t>LOGO! 12/24RCEO, logic module, PS/I/O: 12/24VDC/relay, 8 (4AI)/4 DO, without display</t>
  </si>
  <si>
    <t>6EP1332-1SH43</t>
  </si>
  <si>
    <t>LOGO!Power 24 V/2.5 A</t>
  </si>
  <si>
    <t>CPU 1214C (14 DI 24V DC; 10 DO relé; 2 AI), PS 230V AC</t>
  </si>
  <si>
    <t>6ES7241-1AH32-0XB0</t>
  </si>
  <si>
    <t>Módulo de comunicación CM 1241, RS232</t>
  </si>
  <si>
    <t>6ES7241-1CH30-1XB0</t>
  </si>
  <si>
    <t>Communication Board CB 1241 RS485</t>
  </si>
  <si>
    <t>CUADROS BT (LINEA 3)</t>
  </si>
  <si>
    <t>6ES7131-6BH00-0BA0</t>
  </si>
  <si>
    <t>DI 16x24VDC ST</t>
  </si>
  <si>
    <t>6ES7132-6BH00-0BA0</t>
  </si>
  <si>
    <t>DQ 16x24VDC/0,5A ST</t>
  </si>
  <si>
    <t>6ES7137-6AA00-0BA0</t>
  </si>
  <si>
    <t>CM PtP (Freeport, 3964R, USS, Modbus RTU)</t>
  </si>
  <si>
    <t>6ES7954-8LE02-0AA0</t>
  </si>
  <si>
    <t>Memory Card, 12 MB</t>
  </si>
  <si>
    <t>Sistema</t>
  </si>
  <si>
    <t xml:space="preserve">CANCELAS </t>
  </si>
  <si>
    <t>Grupo</t>
  </si>
  <si>
    <t>Nomenclatura SIEMENS</t>
  </si>
  <si>
    <t>AUTÓMATAS</t>
  </si>
  <si>
    <t>VENTILACION      (HASTA 2016)</t>
  </si>
  <si>
    <t>VENTILACION       (DESDE 2016)</t>
  </si>
  <si>
    <t xml:space="preserve">MEDIDA TEMPERATURA ESTACIONES </t>
  </si>
  <si>
    <t>Precio unitario ofertado</t>
  </si>
  <si>
    <t>Total ofertado</t>
  </si>
  <si>
    <t>TOTAL OFERTA (IVA NO INCLUIDO)</t>
  </si>
  <si>
    <t xml:space="preserve">IVA </t>
  </si>
  <si>
    <t>TOTAL OFERTA (IVA  INCLUIDO)</t>
  </si>
  <si>
    <t>Gastos generales</t>
  </si>
  <si>
    <t>%</t>
  </si>
  <si>
    <t>Nota:                                                                                   Se tendrán en cuenta las Notas del apartado “27.Evaluación de las ofertas” del cuadro resumen del Pliego de Condiciones Particulares</t>
  </si>
  <si>
    <t>TOTAL Presupuesto</t>
  </si>
  <si>
    <t>Beneficio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</si>
</sst>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name val="Arial"/>
      <family val="2"/>
    </font>
    <font>
      <sz val="7"/>
      <color theme="1"/>
      <name val="Arial"/>
      <family val="2"/>
    </font>
    <font>
      <i/>
      <sz val="10"/>
      <color rgb="FF000000"/>
      <name val="Calibri"/>
      <family val="2"/>
    </font>
    <font>
      <sz val="7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theme="4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theme="4" tint="0.59999389629810485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9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9" fontId="7" fillId="10" borderId="1" xfId="0" applyNumberFormat="1" applyFont="1" applyFill="1" applyBorder="1" applyAlignment="1">
      <alignment horizontal="right" vertical="center"/>
    </xf>
    <xf numFmtId="164" fontId="3" fillId="10" borderId="1" xfId="0" applyNumberFormat="1" applyFont="1" applyFill="1" applyBorder="1" applyAlignment="1">
      <alignment vertical="center" wrapText="1"/>
    </xf>
    <xf numFmtId="164" fontId="3" fillId="11" borderId="1" xfId="0" applyNumberFormat="1" applyFont="1" applyFill="1" applyBorder="1" applyAlignment="1">
      <alignment vertical="center" wrapText="1"/>
    </xf>
    <xf numFmtId="164" fontId="9" fillId="12" borderId="12" xfId="0" applyNumberFormat="1" applyFont="1" applyFill="1" applyBorder="1" applyAlignment="1">
      <alignment horizontal="center" vertical="center" wrapText="1"/>
    </xf>
    <xf numFmtId="164" fontId="8" fillId="12" borderId="13" xfId="0" applyNumberFormat="1" applyFont="1" applyFill="1" applyBorder="1" applyAlignment="1">
      <alignment horizontal="center" vertical="center" wrapText="1"/>
    </xf>
    <xf numFmtId="164" fontId="8" fillId="12" borderId="14" xfId="0" applyNumberFormat="1" applyFont="1" applyFill="1" applyBorder="1" applyAlignment="1">
      <alignment horizontal="center" vertical="center" wrapText="1"/>
    </xf>
    <xf numFmtId="164" fontId="8" fillId="12" borderId="15" xfId="0" applyNumberFormat="1" applyFont="1" applyFill="1" applyBorder="1" applyAlignment="1">
      <alignment horizontal="center" vertical="center" wrapText="1"/>
    </xf>
    <xf numFmtId="164" fontId="8" fillId="12" borderId="0" xfId="0" applyNumberFormat="1" applyFont="1" applyFill="1" applyBorder="1" applyAlignment="1">
      <alignment horizontal="center" vertical="center" wrapText="1"/>
    </xf>
    <xf numFmtId="164" fontId="8" fillId="12" borderId="16" xfId="0" applyNumberFormat="1" applyFont="1" applyFill="1" applyBorder="1" applyAlignment="1">
      <alignment horizontal="center" vertical="center" wrapText="1"/>
    </xf>
    <xf numFmtId="164" fontId="8" fillId="12" borderId="17" xfId="0" applyNumberFormat="1" applyFont="1" applyFill="1" applyBorder="1" applyAlignment="1">
      <alignment horizontal="center" vertical="center" wrapText="1"/>
    </xf>
    <xf numFmtId="164" fontId="8" fillId="12" borderId="18" xfId="0" applyNumberFormat="1" applyFont="1" applyFill="1" applyBorder="1" applyAlignment="1">
      <alignment horizontal="center" vertical="center" wrapText="1"/>
    </xf>
    <xf numFmtId="164" fontId="8" fillId="12" borderId="19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_materiales" xfId="1" xr:uid="{792DEA89-B555-4E09-8B98-5F351B31C69C}"/>
  </cellStyles>
  <dxfs count="0"/>
  <tableStyles count="0" defaultTableStyle="TableStyleMedium2" defaultPivotStyle="PivotStyleLight16"/>
  <colors>
    <mruColors>
      <color rgb="FFF0FFF0"/>
      <color rgb="FF5B5E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CC05-E0C4-483A-B592-674402D70686}">
  <dimension ref="A1:I211"/>
  <sheetViews>
    <sheetView tabSelected="1" topLeftCell="A184" workbookViewId="0">
      <selection activeCell="J195" sqref="J195"/>
    </sheetView>
  </sheetViews>
  <sheetFormatPr baseColWidth="10" defaultColWidth="11.5546875" defaultRowHeight="9.6" x14ac:dyDescent="0.3"/>
  <cols>
    <col min="1" max="1" width="9.44140625" style="4" customWidth="1"/>
    <col min="2" max="2" width="10.88671875" style="4" customWidth="1"/>
    <col min="3" max="3" width="13.6640625" style="4" customWidth="1"/>
    <col min="4" max="4" width="37.109375" style="4" customWidth="1"/>
    <col min="5" max="5" width="7.88671875" style="19" customWidth="1"/>
    <col min="6" max="6" width="7.109375" style="4" customWidth="1"/>
    <col min="7" max="7" width="8" style="19" customWidth="1"/>
    <col min="8" max="9" width="14.88671875" style="19" bestFit="1" customWidth="1"/>
    <col min="10" max="16384" width="11.5546875" style="4"/>
  </cols>
  <sheetData>
    <row r="1" spans="1:9" ht="19.2" x14ac:dyDescent="0.3">
      <c r="A1" s="1" t="s">
        <v>308</v>
      </c>
      <c r="B1" s="1" t="s">
        <v>310</v>
      </c>
      <c r="C1" s="2" t="s">
        <v>311</v>
      </c>
      <c r="D1" s="2" t="s">
        <v>0</v>
      </c>
      <c r="E1" s="3" t="s">
        <v>2</v>
      </c>
      <c r="F1" s="2" t="s">
        <v>1</v>
      </c>
      <c r="G1" s="3" t="s">
        <v>3</v>
      </c>
      <c r="H1" s="3" t="s">
        <v>316</v>
      </c>
      <c r="I1" s="3" t="s">
        <v>317</v>
      </c>
    </row>
    <row r="2" spans="1:9" x14ac:dyDescent="0.3">
      <c r="A2" s="44" t="s">
        <v>18</v>
      </c>
      <c r="B2" s="47" t="s">
        <v>312</v>
      </c>
      <c r="C2" s="5" t="s">
        <v>35</v>
      </c>
      <c r="D2" s="5" t="s">
        <v>36</v>
      </c>
      <c r="E2" s="6">
        <v>496.64347826086959</v>
      </c>
      <c r="F2" s="5">
        <v>1</v>
      </c>
      <c r="G2" s="6">
        <f t="shared" ref="G2:G68" si="0">+E2*F2</f>
        <v>496.64347826086959</v>
      </c>
      <c r="H2" s="24"/>
      <c r="I2" s="6">
        <f>+H2*F2</f>
        <v>0</v>
      </c>
    </row>
    <row r="3" spans="1:9" x14ac:dyDescent="0.3">
      <c r="A3" s="45"/>
      <c r="B3" s="48"/>
      <c r="C3" s="7" t="s">
        <v>25</v>
      </c>
      <c r="D3" s="7" t="s">
        <v>26</v>
      </c>
      <c r="E3" s="8">
        <v>30.511304347826091</v>
      </c>
      <c r="F3" s="7">
        <v>1</v>
      </c>
      <c r="G3" s="8">
        <f t="shared" si="0"/>
        <v>30.511304347826091</v>
      </c>
      <c r="H3" s="23"/>
      <c r="I3" s="8">
        <f t="shared" ref="I3:I10" si="1">+H3*F3</f>
        <v>0</v>
      </c>
    </row>
    <row r="4" spans="1:9" x14ac:dyDescent="0.3">
      <c r="A4" s="45"/>
      <c r="B4" s="48"/>
      <c r="C4" s="5" t="s">
        <v>27</v>
      </c>
      <c r="D4" s="5" t="s">
        <v>28</v>
      </c>
      <c r="E4" s="6">
        <v>41.504347826086963</v>
      </c>
      <c r="F4" s="5">
        <v>1</v>
      </c>
      <c r="G4" s="6">
        <f t="shared" si="0"/>
        <v>41.504347826086963</v>
      </c>
      <c r="H4" s="24"/>
      <c r="I4" s="6">
        <f t="shared" si="1"/>
        <v>0</v>
      </c>
    </row>
    <row r="5" spans="1:9" x14ac:dyDescent="0.3">
      <c r="A5" s="45"/>
      <c r="B5" s="48"/>
      <c r="C5" s="7" t="s">
        <v>29</v>
      </c>
      <c r="D5" s="7" t="s">
        <v>30</v>
      </c>
      <c r="E5" s="8">
        <v>195.18260869565219</v>
      </c>
      <c r="F5" s="7">
        <v>1</v>
      </c>
      <c r="G5" s="8">
        <f t="shared" si="0"/>
        <v>195.18260869565219</v>
      </c>
      <c r="H5" s="23"/>
      <c r="I5" s="8">
        <f t="shared" si="1"/>
        <v>0</v>
      </c>
    </row>
    <row r="6" spans="1:9" ht="19.2" x14ac:dyDescent="0.3">
      <c r="A6" s="45"/>
      <c r="B6" s="48"/>
      <c r="C6" s="5" t="s">
        <v>23</v>
      </c>
      <c r="D6" s="5" t="s">
        <v>24</v>
      </c>
      <c r="E6" s="6">
        <v>16.156521739130433</v>
      </c>
      <c r="F6" s="5">
        <v>1</v>
      </c>
      <c r="G6" s="6">
        <f t="shared" si="0"/>
        <v>16.156521739130433</v>
      </c>
      <c r="H6" s="24"/>
      <c r="I6" s="6">
        <f t="shared" si="1"/>
        <v>0</v>
      </c>
    </row>
    <row r="7" spans="1:9" x14ac:dyDescent="0.3">
      <c r="A7" s="45"/>
      <c r="B7" s="48"/>
      <c r="C7" s="7" t="s">
        <v>31</v>
      </c>
      <c r="D7" s="7" t="s">
        <v>32</v>
      </c>
      <c r="E7" s="8">
        <v>425.13913043478266</v>
      </c>
      <c r="F7" s="7">
        <v>1</v>
      </c>
      <c r="G7" s="8">
        <f t="shared" si="0"/>
        <v>425.13913043478266</v>
      </c>
      <c r="H7" s="23"/>
      <c r="I7" s="8">
        <f t="shared" si="1"/>
        <v>0</v>
      </c>
    </row>
    <row r="8" spans="1:9" x14ac:dyDescent="0.3">
      <c r="A8" s="45"/>
      <c r="B8" s="48"/>
      <c r="C8" s="5" t="s">
        <v>19</v>
      </c>
      <c r="D8" s="5" t="s">
        <v>20</v>
      </c>
      <c r="E8" s="6">
        <v>891.68695652173926</v>
      </c>
      <c r="F8" s="5">
        <v>1</v>
      </c>
      <c r="G8" s="6">
        <f t="shared" si="0"/>
        <v>891.68695652173926</v>
      </c>
      <c r="H8" s="24"/>
      <c r="I8" s="6">
        <f t="shared" si="1"/>
        <v>0</v>
      </c>
    </row>
    <row r="9" spans="1:9" x14ac:dyDescent="0.3">
      <c r="A9" s="45"/>
      <c r="B9" s="48"/>
      <c r="C9" s="7" t="s">
        <v>21</v>
      </c>
      <c r="D9" s="7" t="s">
        <v>22</v>
      </c>
      <c r="E9" s="8">
        <v>220.89565217391305</v>
      </c>
      <c r="F9" s="7">
        <v>0</v>
      </c>
      <c r="G9" s="8">
        <f t="shared" si="0"/>
        <v>0</v>
      </c>
      <c r="H9" s="23"/>
      <c r="I9" s="8">
        <f t="shared" si="1"/>
        <v>0</v>
      </c>
    </row>
    <row r="10" spans="1:9" x14ac:dyDescent="0.3">
      <c r="A10" s="46"/>
      <c r="B10" s="49"/>
      <c r="C10" s="9" t="s">
        <v>33</v>
      </c>
      <c r="D10" s="9" t="s">
        <v>34</v>
      </c>
      <c r="E10" s="10">
        <v>925.35652173913059</v>
      </c>
      <c r="F10" s="9">
        <v>0</v>
      </c>
      <c r="G10" s="10">
        <f t="shared" si="0"/>
        <v>0</v>
      </c>
      <c r="H10" s="24"/>
      <c r="I10" s="10">
        <f t="shared" si="1"/>
        <v>0</v>
      </c>
    </row>
    <row r="11" spans="1:9" ht="19.2" x14ac:dyDescent="0.3">
      <c r="A11" s="1" t="s">
        <v>308</v>
      </c>
      <c r="B11" s="1" t="s">
        <v>310</v>
      </c>
      <c r="C11" s="2" t="s">
        <v>311</v>
      </c>
      <c r="D11" s="2" t="s">
        <v>0</v>
      </c>
      <c r="E11" s="3" t="s">
        <v>2</v>
      </c>
      <c r="F11" s="2" t="s">
        <v>1</v>
      </c>
      <c r="G11" s="3" t="s">
        <v>3</v>
      </c>
      <c r="H11" s="3" t="s">
        <v>316</v>
      </c>
      <c r="I11" s="3" t="s">
        <v>317</v>
      </c>
    </row>
    <row r="12" spans="1:9" x14ac:dyDescent="0.3">
      <c r="A12" s="44" t="s">
        <v>309</v>
      </c>
      <c r="B12" s="47" t="s">
        <v>312</v>
      </c>
      <c r="C12" s="7" t="s">
        <v>46</v>
      </c>
      <c r="D12" s="7" t="s">
        <v>294</v>
      </c>
      <c r="E12" s="8">
        <v>400.69565217391306</v>
      </c>
      <c r="F12" s="7">
        <v>0</v>
      </c>
      <c r="G12" s="8">
        <f t="shared" si="0"/>
        <v>0</v>
      </c>
      <c r="H12" s="23"/>
      <c r="I12" s="8">
        <f t="shared" ref="I12:I24" si="2">+H12*F12</f>
        <v>0</v>
      </c>
    </row>
    <row r="13" spans="1:9" x14ac:dyDescent="0.3">
      <c r="A13" s="45"/>
      <c r="B13" s="48"/>
      <c r="C13" s="5" t="s">
        <v>295</v>
      </c>
      <c r="D13" s="5" t="s">
        <v>296</v>
      </c>
      <c r="E13" s="6">
        <v>125.84347826086957</v>
      </c>
      <c r="F13" s="5">
        <v>1</v>
      </c>
      <c r="G13" s="6">
        <f t="shared" si="0"/>
        <v>125.84347826086957</v>
      </c>
      <c r="H13" s="24"/>
      <c r="I13" s="6">
        <f t="shared" si="2"/>
        <v>0</v>
      </c>
    </row>
    <row r="14" spans="1:9" x14ac:dyDescent="0.3">
      <c r="A14" s="45"/>
      <c r="B14" s="48"/>
      <c r="C14" s="7" t="s">
        <v>297</v>
      </c>
      <c r="D14" s="7" t="s">
        <v>298</v>
      </c>
      <c r="E14" s="8">
        <v>81.547826086956533</v>
      </c>
      <c r="F14" s="7">
        <v>1</v>
      </c>
      <c r="G14" s="8">
        <f t="shared" si="0"/>
        <v>81.547826086956533</v>
      </c>
      <c r="H14" s="23"/>
      <c r="I14" s="8">
        <f t="shared" si="2"/>
        <v>0</v>
      </c>
    </row>
    <row r="15" spans="1:9" x14ac:dyDescent="0.3">
      <c r="A15" s="45"/>
      <c r="B15" s="48"/>
      <c r="C15" s="5" t="s">
        <v>43</v>
      </c>
      <c r="D15" s="5" t="s">
        <v>10</v>
      </c>
      <c r="E15" s="11">
        <v>702.17391304347836</v>
      </c>
      <c r="F15" s="5">
        <v>1</v>
      </c>
      <c r="G15" s="11">
        <f t="shared" si="0"/>
        <v>702.17391304347836</v>
      </c>
      <c r="H15" s="24"/>
      <c r="I15" s="11">
        <f t="shared" si="2"/>
        <v>0</v>
      </c>
    </row>
    <row r="16" spans="1:9" x14ac:dyDescent="0.3">
      <c r="A16" s="45"/>
      <c r="B16" s="48"/>
      <c r="C16" s="7" t="s">
        <v>37</v>
      </c>
      <c r="D16" s="7" t="s">
        <v>4</v>
      </c>
      <c r="E16" s="12">
        <v>128.86956521739131</v>
      </c>
      <c r="F16" s="7">
        <v>1</v>
      </c>
      <c r="G16" s="12">
        <f t="shared" si="0"/>
        <v>128.86956521739131</v>
      </c>
      <c r="H16" s="23"/>
      <c r="I16" s="12">
        <f t="shared" si="2"/>
        <v>0</v>
      </c>
    </row>
    <row r="17" spans="1:9" x14ac:dyDescent="0.3">
      <c r="A17" s="45"/>
      <c r="B17" s="48"/>
      <c r="C17" s="9" t="s">
        <v>38</v>
      </c>
      <c r="D17" s="9" t="s">
        <v>5</v>
      </c>
      <c r="E17" s="11">
        <v>806.52173913043487</v>
      </c>
      <c r="F17" s="9">
        <v>1</v>
      </c>
      <c r="G17" s="11">
        <f t="shared" si="0"/>
        <v>806.52173913043487</v>
      </c>
      <c r="H17" s="24"/>
      <c r="I17" s="11">
        <f t="shared" si="2"/>
        <v>0</v>
      </c>
    </row>
    <row r="18" spans="1:9" x14ac:dyDescent="0.3">
      <c r="A18" s="45"/>
      <c r="B18" s="48"/>
      <c r="C18" s="7" t="s">
        <v>42</v>
      </c>
      <c r="D18" s="7" t="s">
        <v>9</v>
      </c>
      <c r="E18" s="12">
        <v>607.93913043478267</v>
      </c>
      <c r="F18" s="7">
        <v>1</v>
      </c>
      <c r="G18" s="12">
        <f t="shared" si="0"/>
        <v>607.93913043478267</v>
      </c>
      <c r="H18" s="23"/>
      <c r="I18" s="12">
        <f t="shared" si="2"/>
        <v>0</v>
      </c>
    </row>
    <row r="19" spans="1:9" x14ac:dyDescent="0.3">
      <c r="A19" s="45"/>
      <c r="B19" s="48"/>
      <c r="C19" s="5" t="s">
        <v>39</v>
      </c>
      <c r="D19" s="5" t="s">
        <v>6</v>
      </c>
      <c r="E19" s="11">
        <v>220.89565217391305</v>
      </c>
      <c r="F19" s="5">
        <v>1</v>
      </c>
      <c r="G19" s="11">
        <f t="shared" si="0"/>
        <v>220.89565217391305</v>
      </c>
      <c r="H19" s="24"/>
      <c r="I19" s="11">
        <f t="shared" si="2"/>
        <v>0</v>
      </c>
    </row>
    <row r="20" spans="1:9" x14ac:dyDescent="0.3">
      <c r="A20" s="45"/>
      <c r="B20" s="48"/>
      <c r="C20" s="7" t="s">
        <v>44</v>
      </c>
      <c r="D20" s="7" t="s">
        <v>45</v>
      </c>
      <c r="E20" s="12">
        <v>400.69565217391306</v>
      </c>
      <c r="F20" s="7">
        <v>1</v>
      </c>
      <c r="G20" s="12">
        <f t="shared" si="0"/>
        <v>400.69565217391306</v>
      </c>
      <c r="H20" s="23"/>
      <c r="I20" s="12">
        <f t="shared" si="2"/>
        <v>0</v>
      </c>
    </row>
    <row r="21" spans="1:9" x14ac:dyDescent="0.3">
      <c r="A21" s="45"/>
      <c r="B21" s="48"/>
      <c r="C21" s="9" t="s">
        <v>50</v>
      </c>
      <c r="D21" s="9" t="s">
        <v>51</v>
      </c>
      <c r="E21" s="10">
        <v>400.69565217391306</v>
      </c>
      <c r="F21" s="9">
        <v>0</v>
      </c>
      <c r="G21" s="10">
        <f t="shared" si="0"/>
        <v>0</v>
      </c>
      <c r="H21" s="24"/>
      <c r="I21" s="10">
        <f t="shared" si="2"/>
        <v>0</v>
      </c>
    </row>
    <row r="22" spans="1:9" x14ac:dyDescent="0.3">
      <c r="A22" s="45"/>
      <c r="B22" s="48"/>
      <c r="C22" s="7" t="s">
        <v>47</v>
      </c>
      <c r="D22" s="7" t="s">
        <v>48</v>
      </c>
      <c r="E22" s="12">
        <v>303.46956521739133</v>
      </c>
      <c r="F22" s="7">
        <v>1</v>
      </c>
      <c r="G22" s="12">
        <f t="shared" si="0"/>
        <v>303.46956521739133</v>
      </c>
      <c r="H22" s="23"/>
      <c r="I22" s="12">
        <f t="shared" si="2"/>
        <v>0</v>
      </c>
    </row>
    <row r="23" spans="1:9" x14ac:dyDescent="0.3">
      <c r="A23" s="45"/>
      <c r="B23" s="48"/>
      <c r="C23" s="9" t="s">
        <v>40</v>
      </c>
      <c r="D23" s="9" t="s">
        <v>7</v>
      </c>
      <c r="E23" s="13">
        <v>17.695652173913047</v>
      </c>
      <c r="F23" s="9">
        <v>1</v>
      </c>
      <c r="G23" s="13">
        <f t="shared" si="0"/>
        <v>17.695652173913047</v>
      </c>
      <c r="H23" s="24"/>
      <c r="I23" s="13">
        <f t="shared" si="2"/>
        <v>0</v>
      </c>
    </row>
    <row r="24" spans="1:9" x14ac:dyDescent="0.3">
      <c r="A24" s="46"/>
      <c r="B24" s="49"/>
      <c r="C24" s="7" t="s">
        <v>41</v>
      </c>
      <c r="D24" s="7" t="s">
        <v>8</v>
      </c>
      <c r="E24" s="12">
        <v>1050.4086956521739</v>
      </c>
      <c r="F24" s="7">
        <v>0</v>
      </c>
      <c r="G24" s="12">
        <f t="shared" si="0"/>
        <v>0</v>
      </c>
      <c r="H24" s="23"/>
      <c r="I24" s="12">
        <f t="shared" si="2"/>
        <v>0</v>
      </c>
    </row>
    <row r="25" spans="1:9" ht="19.2" x14ac:dyDescent="0.3">
      <c r="A25" s="1" t="s">
        <v>308</v>
      </c>
      <c r="B25" s="1" t="s">
        <v>310</v>
      </c>
      <c r="C25" s="2" t="s">
        <v>311</v>
      </c>
      <c r="D25" s="2" t="s">
        <v>0</v>
      </c>
      <c r="E25" s="3" t="s">
        <v>2</v>
      </c>
      <c r="F25" s="2" t="s">
        <v>1</v>
      </c>
      <c r="G25" s="3" t="s">
        <v>3</v>
      </c>
      <c r="H25" s="3" t="s">
        <v>316</v>
      </c>
      <c r="I25" s="3" t="s">
        <v>317</v>
      </c>
    </row>
    <row r="26" spans="1:9" x14ac:dyDescent="0.3">
      <c r="A26" s="44" t="s">
        <v>299</v>
      </c>
      <c r="B26" s="47" t="s">
        <v>312</v>
      </c>
      <c r="C26" s="5" t="s">
        <v>300</v>
      </c>
      <c r="D26" s="5" t="s">
        <v>301</v>
      </c>
      <c r="E26" s="6">
        <v>94.34782608695653</v>
      </c>
      <c r="F26" s="5">
        <v>1</v>
      </c>
      <c r="G26" s="6">
        <f t="shared" si="0"/>
        <v>94.34782608695653</v>
      </c>
      <c r="H26" s="24"/>
      <c r="I26" s="6">
        <f t="shared" ref="I26:I33" si="3">+H26*F26</f>
        <v>0</v>
      </c>
    </row>
    <row r="27" spans="1:9" x14ac:dyDescent="0.3">
      <c r="A27" s="45"/>
      <c r="B27" s="48"/>
      <c r="C27" s="7" t="s">
        <v>302</v>
      </c>
      <c r="D27" s="7" t="s">
        <v>303</v>
      </c>
      <c r="E27" s="8">
        <v>109.56521739130436</v>
      </c>
      <c r="F27" s="7">
        <v>1</v>
      </c>
      <c r="G27" s="8">
        <f t="shared" si="0"/>
        <v>109.56521739130436</v>
      </c>
      <c r="H27" s="23"/>
      <c r="I27" s="8">
        <f t="shared" si="3"/>
        <v>0</v>
      </c>
    </row>
    <row r="28" spans="1:9" x14ac:dyDescent="0.3">
      <c r="A28" s="45"/>
      <c r="B28" s="48"/>
      <c r="C28" s="5" t="s">
        <v>304</v>
      </c>
      <c r="D28" s="5" t="s">
        <v>305</v>
      </c>
      <c r="E28" s="6">
        <v>341.47826086956525</v>
      </c>
      <c r="F28" s="5">
        <v>1</v>
      </c>
      <c r="G28" s="6">
        <f t="shared" si="0"/>
        <v>341.47826086956525</v>
      </c>
      <c r="H28" s="24"/>
      <c r="I28" s="6">
        <f t="shared" si="3"/>
        <v>0</v>
      </c>
    </row>
    <row r="29" spans="1:9" x14ac:dyDescent="0.3">
      <c r="A29" s="45"/>
      <c r="B29" s="48"/>
      <c r="C29" s="7" t="s">
        <v>269</v>
      </c>
      <c r="D29" s="7" t="s">
        <v>270</v>
      </c>
      <c r="E29" s="8">
        <v>60.869565217391312</v>
      </c>
      <c r="F29" s="7">
        <v>0</v>
      </c>
      <c r="G29" s="8">
        <f t="shared" si="0"/>
        <v>0</v>
      </c>
      <c r="H29" s="23"/>
      <c r="I29" s="8">
        <f t="shared" si="3"/>
        <v>0</v>
      </c>
    </row>
    <row r="30" spans="1:9" ht="19.2" x14ac:dyDescent="0.3">
      <c r="A30" s="45"/>
      <c r="B30" s="48"/>
      <c r="C30" s="5" t="s">
        <v>271</v>
      </c>
      <c r="D30" s="5" t="s">
        <v>272</v>
      </c>
      <c r="E30" s="6">
        <v>16.556521739130435</v>
      </c>
      <c r="F30" s="5">
        <v>0</v>
      </c>
      <c r="G30" s="6">
        <f t="shared" si="0"/>
        <v>0</v>
      </c>
      <c r="H30" s="24"/>
      <c r="I30" s="6">
        <f t="shared" si="3"/>
        <v>0</v>
      </c>
    </row>
    <row r="31" spans="1:9" ht="19.2" x14ac:dyDescent="0.3">
      <c r="A31" s="45"/>
      <c r="B31" s="48"/>
      <c r="C31" s="7" t="s">
        <v>273</v>
      </c>
      <c r="D31" s="7" t="s">
        <v>274</v>
      </c>
      <c r="E31" s="8">
        <v>29.217391304347828</v>
      </c>
      <c r="F31" s="7">
        <v>0</v>
      </c>
      <c r="G31" s="8">
        <f t="shared" si="0"/>
        <v>0</v>
      </c>
      <c r="H31" s="23"/>
      <c r="I31" s="8">
        <f t="shared" si="3"/>
        <v>0</v>
      </c>
    </row>
    <row r="32" spans="1:9" x14ac:dyDescent="0.3">
      <c r="A32" s="45"/>
      <c r="B32" s="48"/>
      <c r="C32" s="5" t="s">
        <v>277</v>
      </c>
      <c r="D32" s="5" t="s">
        <v>278</v>
      </c>
      <c r="E32" s="6">
        <v>730.17391304347836</v>
      </c>
      <c r="F32" s="5">
        <v>0</v>
      </c>
      <c r="G32" s="6">
        <f t="shared" si="0"/>
        <v>0</v>
      </c>
      <c r="H32" s="24"/>
      <c r="I32" s="6">
        <f t="shared" si="3"/>
        <v>0</v>
      </c>
    </row>
    <row r="33" spans="1:9" x14ac:dyDescent="0.3">
      <c r="A33" s="46"/>
      <c r="B33" s="49"/>
      <c r="C33" s="7" t="s">
        <v>306</v>
      </c>
      <c r="D33" s="7" t="s">
        <v>307</v>
      </c>
      <c r="E33" s="8">
        <v>173.84347826086957</v>
      </c>
      <c r="F33" s="7">
        <v>1</v>
      </c>
      <c r="G33" s="8">
        <f t="shared" si="0"/>
        <v>173.84347826086957</v>
      </c>
      <c r="H33" s="23"/>
      <c r="I33" s="8">
        <f t="shared" si="3"/>
        <v>0</v>
      </c>
    </row>
    <row r="34" spans="1:9" ht="19.2" x14ac:dyDescent="0.3">
      <c r="A34" s="1" t="s">
        <v>308</v>
      </c>
      <c r="B34" s="1" t="s">
        <v>310</v>
      </c>
      <c r="C34" s="2" t="s">
        <v>311</v>
      </c>
      <c r="D34" s="2" t="s">
        <v>0</v>
      </c>
      <c r="E34" s="3" t="s">
        <v>2</v>
      </c>
      <c r="F34" s="2" t="s">
        <v>1</v>
      </c>
      <c r="G34" s="3" t="s">
        <v>3</v>
      </c>
      <c r="H34" s="3" t="s">
        <v>316</v>
      </c>
      <c r="I34" s="3" t="s">
        <v>317</v>
      </c>
    </row>
    <row r="35" spans="1:9" x14ac:dyDescent="0.3">
      <c r="A35" s="44" t="s">
        <v>52</v>
      </c>
      <c r="B35" s="59" t="s">
        <v>74</v>
      </c>
      <c r="C35" s="9" t="s">
        <v>77</v>
      </c>
      <c r="D35" s="9" t="s">
        <v>78</v>
      </c>
      <c r="E35" s="10">
        <v>54.96521739130435</v>
      </c>
      <c r="F35" s="9">
        <v>1</v>
      </c>
      <c r="G35" s="10">
        <f t="shared" si="0"/>
        <v>54.96521739130435</v>
      </c>
      <c r="H35" s="24"/>
      <c r="I35" s="10">
        <f t="shared" ref="I35:I70" si="4">+H35*F35</f>
        <v>0</v>
      </c>
    </row>
    <row r="36" spans="1:9" x14ac:dyDescent="0.3">
      <c r="A36" s="45"/>
      <c r="B36" s="60"/>
      <c r="C36" s="7" t="s">
        <v>63</v>
      </c>
      <c r="D36" s="7" t="s">
        <v>64</v>
      </c>
      <c r="E36" s="8">
        <v>16.156521739130433</v>
      </c>
      <c r="F36" s="7">
        <v>0</v>
      </c>
      <c r="G36" s="8">
        <f t="shared" si="0"/>
        <v>0</v>
      </c>
      <c r="H36" s="23"/>
      <c r="I36" s="8">
        <f t="shared" si="4"/>
        <v>0</v>
      </c>
    </row>
    <row r="37" spans="1:9" x14ac:dyDescent="0.3">
      <c r="A37" s="45"/>
      <c r="B37" s="61"/>
      <c r="C37" s="9" t="s">
        <v>75</v>
      </c>
      <c r="D37" s="9" t="s">
        <v>76</v>
      </c>
      <c r="E37" s="10">
        <v>541.304347826087</v>
      </c>
      <c r="F37" s="9">
        <v>1</v>
      </c>
      <c r="G37" s="10">
        <f t="shared" si="0"/>
        <v>541.304347826087</v>
      </c>
      <c r="H37" s="24"/>
      <c r="I37" s="10">
        <f t="shared" si="4"/>
        <v>0</v>
      </c>
    </row>
    <row r="38" spans="1:9" x14ac:dyDescent="0.3">
      <c r="A38" s="45"/>
      <c r="B38" s="59" t="s">
        <v>79</v>
      </c>
      <c r="C38" s="7" t="s">
        <v>77</v>
      </c>
      <c r="D38" s="7" t="s">
        <v>78</v>
      </c>
      <c r="E38" s="8">
        <v>54.96521739130435</v>
      </c>
      <c r="F38" s="7">
        <v>0</v>
      </c>
      <c r="G38" s="8">
        <f t="shared" si="0"/>
        <v>0</v>
      </c>
      <c r="H38" s="23"/>
      <c r="I38" s="8">
        <f t="shared" si="4"/>
        <v>0</v>
      </c>
    </row>
    <row r="39" spans="1:9" x14ac:dyDescent="0.3">
      <c r="A39" s="45"/>
      <c r="B39" s="60"/>
      <c r="C39" s="5" t="s">
        <v>63</v>
      </c>
      <c r="D39" s="5" t="s">
        <v>64</v>
      </c>
      <c r="E39" s="6">
        <v>16.156521739130433</v>
      </c>
      <c r="F39" s="5">
        <v>0</v>
      </c>
      <c r="G39" s="6">
        <f t="shared" si="0"/>
        <v>0</v>
      </c>
      <c r="H39" s="24"/>
      <c r="I39" s="6">
        <f t="shared" si="4"/>
        <v>0</v>
      </c>
    </row>
    <row r="40" spans="1:9" x14ac:dyDescent="0.3">
      <c r="A40" s="45"/>
      <c r="B40" s="61"/>
      <c r="C40" s="7" t="s">
        <v>75</v>
      </c>
      <c r="D40" s="7" t="s">
        <v>76</v>
      </c>
      <c r="E40" s="8">
        <v>541.304347826087</v>
      </c>
      <c r="F40" s="7">
        <v>0</v>
      </c>
      <c r="G40" s="8">
        <f t="shared" si="0"/>
        <v>0</v>
      </c>
      <c r="H40" s="23"/>
      <c r="I40" s="8">
        <f t="shared" si="4"/>
        <v>0</v>
      </c>
    </row>
    <row r="41" spans="1:9" ht="19.2" x14ac:dyDescent="0.3">
      <c r="A41" s="45"/>
      <c r="B41" s="14" t="s">
        <v>85</v>
      </c>
      <c r="C41" s="9" t="s">
        <v>75</v>
      </c>
      <c r="D41" s="9" t="s">
        <v>76</v>
      </c>
      <c r="E41" s="10">
        <v>541.304347826087</v>
      </c>
      <c r="F41" s="9">
        <v>0</v>
      </c>
      <c r="G41" s="10">
        <f t="shared" si="0"/>
        <v>0</v>
      </c>
      <c r="H41" s="24"/>
      <c r="I41" s="10">
        <f t="shared" si="4"/>
        <v>0</v>
      </c>
    </row>
    <row r="42" spans="1:9" x14ac:dyDescent="0.3">
      <c r="A42" s="45"/>
      <c r="B42" s="59" t="s">
        <v>87</v>
      </c>
      <c r="C42" s="7" t="s">
        <v>65</v>
      </c>
      <c r="D42" s="7" t="s">
        <v>66</v>
      </c>
      <c r="E42" s="8">
        <v>52.278260869565216</v>
      </c>
      <c r="F42" s="7">
        <v>0</v>
      </c>
      <c r="G42" s="8">
        <f t="shared" si="0"/>
        <v>0</v>
      </c>
      <c r="H42" s="23"/>
      <c r="I42" s="8">
        <f t="shared" si="4"/>
        <v>0</v>
      </c>
    </row>
    <row r="43" spans="1:9" x14ac:dyDescent="0.3">
      <c r="A43" s="45"/>
      <c r="B43" s="60"/>
      <c r="C43" s="5" t="s">
        <v>63</v>
      </c>
      <c r="D43" s="5" t="s">
        <v>64</v>
      </c>
      <c r="E43" s="6">
        <v>16.156521739130433</v>
      </c>
      <c r="F43" s="5">
        <v>0</v>
      </c>
      <c r="G43" s="6">
        <f t="shared" si="0"/>
        <v>0</v>
      </c>
      <c r="H43" s="24"/>
      <c r="I43" s="6">
        <f t="shared" si="4"/>
        <v>0</v>
      </c>
    </row>
    <row r="44" spans="1:9" x14ac:dyDescent="0.3">
      <c r="A44" s="45"/>
      <c r="B44" s="61"/>
      <c r="C44" s="7" t="s">
        <v>82</v>
      </c>
      <c r="D44" s="7" t="s">
        <v>83</v>
      </c>
      <c r="E44" s="8">
        <v>287.60869565217394</v>
      </c>
      <c r="F44" s="7">
        <v>0</v>
      </c>
      <c r="G44" s="8">
        <f t="shared" si="0"/>
        <v>0</v>
      </c>
      <c r="H44" s="23"/>
      <c r="I44" s="8">
        <f t="shared" si="4"/>
        <v>0</v>
      </c>
    </row>
    <row r="45" spans="1:9" x14ac:dyDescent="0.3">
      <c r="A45" s="45"/>
      <c r="B45" s="59" t="s">
        <v>53</v>
      </c>
      <c r="C45" s="9" t="s">
        <v>61</v>
      </c>
      <c r="D45" s="9" t="s">
        <v>62</v>
      </c>
      <c r="E45" s="10">
        <v>762.56521739130449</v>
      </c>
      <c r="F45" s="9">
        <v>1</v>
      </c>
      <c r="G45" s="10">
        <f t="shared" si="0"/>
        <v>762.56521739130449</v>
      </c>
      <c r="H45" s="24"/>
      <c r="I45" s="10">
        <f t="shared" si="4"/>
        <v>0</v>
      </c>
    </row>
    <row r="46" spans="1:9" x14ac:dyDescent="0.3">
      <c r="A46" s="45"/>
      <c r="B46" s="60"/>
      <c r="C46" s="7" t="s">
        <v>54</v>
      </c>
      <c r="D46" s="7" t="s">
        <v>55</v>
      </c>
      <c r="E46" s="8">
        <v>162.31304347826088</v>
      </c>
      <c r="F46" s="7">
        <v>1</v>
      </c>
      <c r="G46" s="8">
        <f t="shared" si="0"/>
        <v>162.31304347826088</v>
      </c>
      <c r="H46" s="23"/>
      <c r="I46" s="8">
        <f t="shared" si="4"/>
        <v>0</v>
      </c>
    </row>
    <row r="47" spans="1:9" x14ac:dyDescent="0.3">
      <c r="A47" s="45"/>
      <c r="B47" s="60"/>
      <c r="C47" s="9" t="s">
        <v>65</v>
      </c>
      <c r="D47" s="9" t="s">
        <v>66</v>
      </c>
      <c r="E47" s="10">
        <v>52.278260869565216</v>
      </c>
      <c r="F47" s="9">
        <v>1</v>
      </c>
      <c r="G47" s="10">
        <f t="shared" si="0"/>
        <v>52.278260869565216</v>
      </c>
      <c r="H47" s="24"/>
      <c r="I47" s="10">
        <f t="shared" si="4"/>
        <v>0</v>
      </c>
    </row>
    <row r="48" spans="1:9" x14ac:dyDescent="0.3">
      <c r="A48" s="45"/>
      <c r="B48" s="60"/>
      <c r="C48" s="7" t="s">
        <v>67</v>
      </c>
      <c r="D48" s="7" t="s">
        <v>68</v>
      </c>
      <c r="E48" s="8">
        <v>54.96521739130435</v>
      </c>
      <c r="F48" s="7">
        <v>0</v>
      </c>
      <c r="G48" s="8">
        <f t="shared" si="0"/>
        <v>0</v>
      </c>
      <c r="H48" s="23"/>
      <c r="I48" s="8">
        <f t="shared" si="4"/>
        <v>0</v>
      </c>
    </row>
    <row r="49" spans="1:9" x14ac:dyDescent="0.3">
      <c r="A49" s="45"/>
      <c r="B49" s="60"/>
      <c r="C49" s="5" t="s">
        <v>63</v>
      </c>
      <c r="D49" s="5" t="s">
        <v>64</v>
      </c>
      <c r="E49" s="6">
        <v>16.156521739130433</v>
      </c>
      <c r="F49" s="5">
        <v>1</v>
      </c>
      <c r="G49" s="6">
        <f t="shared" si="0"/>
        <v>16.156521739130433</v>
      </c>
      <c r="H49" s="24"/>
      <c r="I49" s="6">
        <f t="shared" si="4"/>
        <v>0</v>
      </c>
    </row>
    <row r="50" spans="1:9" x14ac:dyDescent="0.3">
      <c r="A50" s="45"/>
      <c r="B50" s="60"/>
      <c r="C50" s="7" t="s">
        <v>59</v>
      </c>
      <c r="D50" s="7" t="s">
        <v>60</v>
      </c>
      <c r="E50" s="8">
        <v>590.12173913043478</v>
      </c>
      <c r="F50" s="7">
        <v>1</v>
      </c>
      <c r="G50" s="8">
        <f t="shared" si="0"/>
        <v>590.12173913043478</v>
      </c>
      <c r="H50" s="23"/>
      <c r="I50" s="8">
        <f t="shared" si="4"/>
        <v>0</v>
      </c>
    </row>
    <row r="51" spans="1:9" x14ac:dyDescent="0.3">
      <c r="A51" s="45"/>
      <c r="B51" s="60"/>
      <c r="C51" s="5" t="s">
        <v>19</v>
      </c>
      <c r="D51" s="5" t="s">
        <v>20</v>
      </c>
      <c r="E51" s="6">
        <v>891.68695652173926</v>
      </c>
      <c r="F51" s="5">
        <v>0</v>
      </c>
      <c r="G51" s="6">
        <f t="shared" si="0"/>
        <v>0</v>
      </c>
      <c r="H51" s="24"/>
      <c r="I51" s="6">
        <f t="shared" si="4"/>
        <v>0</v>
      </c>
    </row>
    <row r="52" spans="1:9" x14ac:dyDescent="0.3">
      <c r="A52" s="45"/>
      <c r="B52" s="61"/>
      <c r="C52" s="7" t="s">
        <v>56</v>
      </c>
      <c r="D52" s="7" t="s">
        <v>57</v>
      </c>
      <c r="E52" s="8">
        <v>315.73043478260871</v>
      </c>
      <c r="F52" s="7">
        <v>1</v>
      </c>
      <c r="G52" s="8">
        <f t="shared" si="0"/>
        <v>315.73043478260871</v>
      </c>
      <c r="H52" s="23"/>
      <c r="I52" s="8">
        <f t="shared" si="4"/>
        <v>0</v>
      </c>
    </row>
    <row r="53" spans="1:9" x14ac:dyDescent="0.3">
      <c r="A53" s="45"/>
      <c r="B53" s="59" t="s">
        <v>81</v>
      </c>
      <c r="C53" s="9" t="s">
        <v>65</v>
      </c>
      <c r="D53" s="9" t="s">
        <v>66</v>
      </c>
      <c r="E53" s="10">
        <v>52.278260869565216</v>
      </c>
      <c r="F53" s="9">
        <v>0</v>
      </c>
      <c r="G53" s="10">
        <f t="shared" si="0"/>
        <v>0</v>
      </c>
      <c r="H53" s="24"/>
      <c r="I53" s="10">
        <f t="shared" si="4"/>
        <v>0</v>
      </c>
    </row>
    <row r="54" spans="1:9" x14ac:dyDescent="0.3">
      <c r="A54" s="45"/>
      <c r="B54" s="60"/>
      <c r="C54" s="7" t="s">
        <v>77</v>
      </c>
      <c r="D54" s="7" t="s">
        <v>78</v>
      </c>
      <c r="E54" s="8">
        <v>54.96521739130435</v>
      </c>
      <c r="F54" s="7">
        <v>0</v>
      </c>
      <c r="G54" s="8">
        <f t="shared" si="0"/>
        <v>0</v>
      </c>
      <c r="H54" s="23"/>
      <c r="I54" s="8">
        <f t="shared" si="4"/>
        <v>0</v>
      </c>
    </row>
    <row r="55" spans="1:9" x14ac:dyDescent="0.3">
      <c r="A55" s="45"/>
      <c r="B55" s="60"/>
      <c r="C55" s="5" t="s">
        <v>63</v>
      </c>
      <c r="D55" s="5" t="s">
        <v>64</v>
      </c>
      <c r="E55" s="6">
        <v>16.156521739130433</v>
      </c>
      <c r="F55" s="5">
        <v>0</v>
      </c>
      <c r="G55" s="6">
        <f t="shared" si="0"/>
        <v>0</v>
      </c>
      <c r="H55" s="24"/>
      <c r="I55" s="6">
        <f t="shared" si="4"/>
        <v>0</v>
      </c>
    </row>
    <row r="56" spans="1:9" x14ac:dyDescent="0.3">
      <c r="A56" s="45"/>
      <c r="B56" s="61"/>
      <c r="C56" s="7" t="s">
        <v>82</v>
      </c>
      <c r="D56" s="7" t="s">
        <v>83</v>
      </c>
      <c r="E56" s="8">
        <v>287.60869565217394</v>
      </c>
      <c r="F56" s="7">
        <v>1</v>
      </c>
      <c r="G56" s="8">
        <f t="shared" si="0"/>
        <v>287.60869565217394</v>
      </c>
      <c r="H56" s="23"/>
      <c r="I56" s="8">
        <f t="shared" si="4"/>
        <v>0</v>
      </c>
    </row>
    <row r="57" spans="1:9" x14ac:dyDescent="0.3">
      <c r="A57" s="45"/>
      <c r="B57" s="59" t="s">
        <v>84</v>
      </c>
      <c r="C57" s="9" t="s">
        <v>65</v>
      </c>
      <c r="D57" s="9" t="s">
        <v>66</v>
      </c>
      <c r="E57" s="10">
        <v>52.278260869565216</v>
      </c>
      <c r="F57" s="9">
        <v>0</v>
      </c>
      <c r="G57" s="10">
        <f t="shared" si="0"/>
        <v>0</v>
      </c>
      <c r="H57" s="24"/>
      <c r="I57" s="10">
        <f t="shared" si="4"/>
        <v>0</v>
      </c>
    </row>
    <row r="58" spans="1:9" x14ac:dyDescent="0.3">
      <c r="A58" s="45"/>
      <c r="B58" s="60"/>
      <c r="C58" s="7" t="s">
        <v>77</v>
      </c>
      <c r="D58" s="7" t="s">
        <v>78</v>
      </c>
      <c r="E58" s="8">
        <v>54.96521739130435</v>
      </c>
      <c r="F58" s="7">
        <v>0</v>
      </c>
      <c r="G58" s="8">
        <f t="shared" si="0"/>
        <v>0</v>
      </c>
      <c r="H58" s="23"/>
      <c r="I58" s="8">
        <f t="shared" si="4"/>
        <v>0</v>
      </c>
    </row>
    <row r="59" spans="1:9" x14ac:dyDescent="0.3">
      <c r="A59" s="45"/>
      <c r="B59" s="60"/>
      <c r="C59" s="5" t="s">
        <v>63</v>
      </c>
      <c r="D59" s="5" t="s">
        <v>64</v>
      </c>
      <c r="E59" s="6">
        <v>16.156521739130433</v>
      </c>
      <c r="F59" s="5">
        <v>0</v>
      </c>
      <c r="G59" s="6">
        <f t="shared" si="0"/>
        <v>0</v>
      </c>
      <c r="H59" s="24"/>
      <c r="I59" s="6">
        <f t="shared" si="4"/>
        <v>0</v>
      </c>
    </row>
    <row r="60" spans="1:9" x14ac:dyDescent="0.3">
      <c r="A60" s="45"/>
      <c r="B60" s="61"/>
      <c r="C60" s="7" t="s">
        <v>82</v>
      </c>
      <c r="D60" s="7" t="s">
        <v>83</v>
      </c>
      <c r="E60" s="8">
        <v>287.60869565217394</v>
      </c>
      <c r="F60" s="7">
        <v>0</v>
      </c>
      <c r="G60" s="8">
        <f t="shared" si="0"/>
        <v>0</v>
      </c>
      <c r="H60" s="23"/>
      <c r="I60" s="8">
        <f t="shared" si="4"/>
        <v>0</v>
      </c>
    </row>
    <row r="61" spans="1:9" x14ac:dyDescent="0.3">
      <c r="A61" s="45"/>
      <c r="B61" s="59" t="s">
        <v>69</v>
      </c>
      <c r="C61" s="5" t="s">
        <v>70</v>
      </c>
      <c r="D61" s="5" t="s">
        <v>71</v>
      </c>
      <c r="E61" s="6">
        <v>400.69565217391306</v>
      </c>
      <c r="F61" s="5">
        <v>1</v>
      </c>
      <c r="G61" s="6">
        <f t="shared" si="0"/>
        <v>400.69565217391306</v>
      </c>
      <c r="H61" s="24"/>
      <c r="I61" s="6">
        <f t="shared" si="4"/>
        <v>0</v>
      </c>
    </row>
    <row r="62" spans="1:9" x14ac:dyDescent="0.3">
      <c r="A62" s="45"/>
      <c r="B62" s="61"/>
      <c r="C62" s="7" t="s">
        <v>72</v>
      </c>
      <c r="D62" s="7" t="s">
        <v>73</v>
      </c>
      <c r="E62" s="8">
        <v>170.73913043478262</v>
      </c>
      <c r="F62" s="7">
        <v>1</v>
      </c>
      <c r="G62" s="8">
        <f t="shared" si="0"/>
        <v>170.73913043478262</v>
      </c>
      <c r="H62" s="23"/>
      <c r="I62" s="8">
        <f t="shared" si="4"/>
        <v>0</v>
      </c>
    </row>
    <row r="63" spans="1:9" x14ac:dyDescent="0.3">
      <c r="A63" s="45"/>
      <c r="B63" s="59" t="s">
        <v>80</v>
      </c>
      <c r="C63" s="9" t="s">
        <v>65</v>
      </c>
      <c r="D63" s="9" t="s">
        <v>66</v>
      </c>
      <c r="E63" s="10">
        <v>52.278260869565216</v>
      </c>
      <c r="F63" s="9">
        <v>0</v>
      </c>
      <c r="G63" s="10">
        <f t="shared" si="0"/>
        <v>0</v>
      </c>
      <c r="H63" s="24"/>
      <c r="I63" s="10">
        <f t="shared" si="4"/>
        <v>0</v>
      </c>
    </row>
    <row r="64" spans="1:9" x14ac:dyDescent="0.3">
      <c r="A64" s="45"/>
      <c r="B64" s="60"/>
      <c r="C64" s="7" t="s">
        <v>77</v>
      </c>
      <c r="D64" s="7" t="s">
        <v>78</v>
      </c>
      <c r="E64" s="8">
        <v>54.96521739130435</v>
      </c>
      <c r="F64" s="7">
        <v>0</v>
      </c>
      <c r="G64" s="8">
        <f t="shared" si="0"/>
        <v>0</v>
      </c>
      <c r="H64" s="23"/>
      <c r="I64" s="8">
        <f t="shared" si="4"/>
        <v>0</v>
      </c>
    </row>
    <row r="65" spans="1:9" x14ac:dyDescent="0.3">
      <c r="A65" s="45"/>
      <c r="B65" s="60"/>
      <c r="C65" s="5" t="s">
        <v>63</v>
      </c>
      <c r="D65" s="5" t="s">
        <v>64</v>
      </c>
      <c r="E65" s="6">
        <v>16.156521739130433</v>
      </c>
      <c r="F65" s="5">
        <v>0</v>
      </c>
      <c r="G65" s="6">
        <f t="shared" si="0"/>
        <v>0</v>
      </c>
      <c r="H65" s="24"/>
      <c r="I65" s="6">
        <f t="shared" si="4"/>
        <v>0</v>
      </c>
    </row>
    <row r="66" spans="1:9" x14ac:dyDescent="0.3">
      <c r="A66" s="45"/>
      <c r="B66" s="61"/>
      <c r="C66" s="7" t="s">
        <v>75</v>
      </c>
      <c r="D66" s="7" t="s">
        <v>76</v>
      </c>
      <c r="E66" s="8">
        <v>541.304347826087</v>
      </c>
      <c r="F66" s="7">
        <v>0</v>
      </c>
      <c r="G66" s="8">
        <f t="shared" si="0"/>
        <v>0</v>
      </c>
      <c r="H66" s="23"/>
      <c r="I66" s="8">
        <f t="shared" si="4"/>
        <v>0</v>
      </c>
    </row>
    <row r="67" spans="1:9" x14ac:dyDescent="0.3">
      <c r="A67" s="45"/>
      <c r="B67" s="59" t="s">
        <v>86</v>
      </c>
      <c r="C67" s="9" t="s">
        <v>65</v>
      </c>
      <c r="D67" s="9" t="s">
        <v>66</v>
      </c>
      <c r="E67" s="10">
        <v>52.278260869565216</v>
      </c>
      <c r="F67" s="9">
        <v>0</v>
      </c>
      <c r="G67" s="10">
        <f t="shared" si="0"/>
        <v>0</v>
      </c>
      <c r="H67" s="24"/>
      <c r="I67" s="10">
        <f t="shared" si="4"/>
        <v>0</v>
      </c>
    </row>
    <row r="68" spans="1:9" x14ac:dyDescent="0.3">
      <c r="A68" s="45"/>
      <c r="B68" s="60"/>
      <c r="C68" s="7" t="s">
        <v>77</v>
      </c>
      <c r="D68" s="7" t="s">
        <v>78</v>
      </c>
      <c r="E68" s="8">
        <v>54.96521739130435</v>
      </c>
      <c r="F68" s="7">
        <v>0</v>
      </c>
      <c r="G68" s="8">
        <f t="shared" si="0"/>
        <v>0</v>
      </c>
      <c r="H68" s="23"/>
      <c r="I68" s="8">
        <f t="shared" si="4"/>
        <v>0</v>
      </c>
    </row>
    <row r="69" spans="1:9" x14ac:dyDescent="0.3">
      <c r="A69" s="45"/>
      <c r="B69" s="60"/>
      <c r="C69" s="5" t="s">
        <v>63</v>
      </c>
      <c r="D69" s="5" t="s">
        <v>64</v>
      </c>
      <c r="E69" s="6">
        <v>16.156521739130433</v>
      </c>
      <c r="F69" s="5">
        <v>0</v>
      </c>
      <c r="G69" s="6">
        <f t="shared" ref="G69:G135" si="5">+E69*F69</f>
        <v>0</v>
      </c>
      <c r="H69" s="24"/>
      <c r="I69" s="6">
        <f t="shared" si="4"/>
        <v>0</v>
      </c>
    </row>
    <row r="70" spans="1:9" x14ac:dyDescent="0.3">
      <c r="A70" s="46"/>
      <c r="B70" s="61"/>
      <c r="C70" s="7" t="s">
        <v>82</v>
      </c>
      <c r="D70" s="7" t="s">
        <v>83</v>
      </c>
      <c r="E70" s="8">
        <v>287.60869565217394</v>
      </c>
      <c r="F70" s="7">
        <v>0</v>
      </c>
      <c r="G70" s="8">
        <f t="shared" si="5"/>
        <v>0</v>
      </c>
      <c r="H70" s="23"/>
      <c r="I70" s="8">
        <f t="shared" si="4"/>
        <v>0</v>
      </c>
    </row>
    <row r="71" spans="1:9" ht="19.2" x14ac:dyDescent="0.3">
      <c r="A71" s="1" t="s">
        <v>308</v>
      </c>
      <c r="B71" s="1" t="s">
        <v>310</v>
      </c>
      <c r="C71" s="2" t="s">
        <v>311</v>
      </c>
      <c r="D71" s="2" t="s">
        <v>0</v>
      </c>
      <c r="E71" s="3" t="s">
        <v>2</v>
      </c>
      <c r="F71" s="2" t="s">
        <v>1</v>
      </c>
      <c r="G71" s="3" t="s">
        <v>3</v>
      </c>
      <c r="H71" s="3" t="s">
        <v>316</v>
      </c>
      <c r="I71" s="3" t="s">
        <v>317</v>
      </c>
    </row>
    <row r="72" spans="1:9" ht="14.4" customHeight="1" x14ac:dyDescent="0.3">
      <c r="A72" s="44" t="s">
        <v>315</v>
      </c>
      <c r="B72" s="47" t="s">
        <v>312</v>
      </c>
      <c r="C72" s="9" t="s">
        <v>288</v>
      </c>
      <c r="D72" s="9" t="s">
        <v>289</v>
      </c>
      <c r="E72" s="10">
        <v>132.36521739130436</v>
      </c>
      <c r="F72" s="9">
        <v>1</v>
      </c>
      <c r="G72" s="10">
        <f t="shared" si="5"/>
        <v>132.36521739130436</v>
      </c>
      <c r="H72" s="24"/>
      <c r="I72" s="10">
        <f t="shared" ref="I72:I74" si="6">+H72*F72</f>
        <v>0</v>
      </c>
    </row>
    <row r="73" spans="1:9" ht="19.2" x14ac:dyDescent="0.3">
      <c r="A73" s="45"/>
      <c r="B73" s="48"/>
      <c r="C73" s="7" t="s">
        <v>290</v>
      </c>
      <c r="D73" s="7" t="s">
        <v>291</v>
      </c>
      <c r="E73" s="8">
        <v>105.68695652173915</v>
      </c>
      <c r="F73" s="7">
        <v>1</v>
      </c>
      <c r="G73" s="8">
        <f t="shared" si="5"/>
        <v>105.68695652173915</v>
      </c>
      <c r="H73" s="23"/>
      <c r="I73" s="8">
        <f t="shared" si="6"/>
        <v>0</v>
      </c>
    </row>
    <row r="74" spans="1:9" x14ac:dyDescent="0.3">
      <c r="A74" s="46"/>
      <c r="B74" s="49"/>
      <c r="C74" s="9" t="s">
        <v>292</v>
      </c>
      <c r="D74" s="9" t="s">
        <v>293</v>
      </c>
      <c r="E74" s="10">
        <v>65</v>
      </c>
      <c r="F74" s="9">
        <v>1</v>
      </c>
      <c r="G74" s="10">
        <f t="shared" si="5"/>
        <v>65</v>
      </c>
      <c r="H74" s="24"/>
      <c r="I74" s="10">
        <f t="shared" si="6"/>
        <v>0</v>
      </c>
    </row>
    <row r="75" spans="1:9" ht="19.2" x14ac:dyDescent="0.3">
      <c r="A75" s="1" t="s">
        <v>308</v>
      </c>
      <c r="B75" s="1" t="s">
        <v>310</v>
      </c>
      <c r="C75" s="2" t="s">
        <v>311</v>
      </c>
      <c r="D75" s="2" t="s">
        <v>0</v>
      </c>
      <c r="E75" s="3" t="s">
        <v>2</v>
      </c>
      <c r="F75" s="2" t="s">
        <v>1</v>
      </c>
      <c r="G75" s="3" t="s">
        <v>3</v>
      </c>
      <c r="H75" s="3" t="s">
        <v>316</v>
      </c>
      <c r="I75" s="3" t="s">
        <v>317</v>
      </c>
    </row>
    <row r="76" spans="1:9" ht="14.4" customHeight="1" x14ac:dyDescent="0.3">
      <c r="A76" s="44" t="s">
        <v>314</v>
      </c>
      <c r="B76" s="47" t="s">
        <v>312</v>
      </c>
      <c r="C76" s="7" t="s">
        <v>256</v>
      </c>
      <c r="D76" s="7" t="s">
        <v>257</v>
      </c>
      <c r="E76" s="8">
        <v>246.60869565217396</v>
      </c>
      <c r="F76" s="7">
        <v>1</v>
      </c>
      <c r="G76" s="8">
        <f t="shared" si="5"/>
        <v>246.60869565217396</v>
      </c>
      <c r="H76" s="23"/>
      <c r="I76" s="8">
        <f t="shared" ref="I76:I113" si="7">+H76*F76</f>
        <v>0</v>
      </c>
    </row>
    <row r="77" spans="1:9" x14ac:dyDescent="0.3">
      <c r="A77" s="45"/>
      <c r="B77" s="48"/>
      <c r="C77" s="9" t="s">
        <v>250</v>
      </c>
      <c r="D77" s="9" t="s">
        <v>251</v>
      </c>
      <c r="E77" s="10">
        <v>110.7913043478261</v>
      </c>
      <c r="F77" s="9">
        <v>1</v>
      </c>
      <c r="G77" s="10">
        <f t="shared" si="5"/>
        <v>110.7913043478261</v>
      </c>
      <c r="H77" s="24"/>
      <c r="I77" s="10">
        <f t="shared" si="7"/>
        <v>0</v>
      </c>
    </row>
    <row r="78" spans="1:9" x14ac:dyDescent="0.3">
      <c r="A78" s="45"/>
      <c r="B78" s="48"/>
      <c r="C78" s="7" t="s">
        <v>250</v>
      </c>
      <c r="D78" s="7" t="s">
        <v>258</v>
      </c>
      <c r="E78" s="8">
        <v>110.7913043478261</v>
      </c>
      <c r="F78" s="7">
        <v>1</v>
      </c>
      <c r="G78" s="8">
        <f t="shared" si="5"/>
        <v>110.7913043478261</v>
      </c>
      <c r="H78" s="23"/>
      <c r="I78" s="8">
        <f t="shared" si="7"/>
        <v>0</v>
      </c>
    </row>
    <row r="79" spans="1:9" x14ac:dyDescent="0.3">
      <c r="A79" s="45"/>
      <c r="B79" s="48"/>
      <c r="C79" s="5" t="s">
        <v>252</v>
      </c>
      <c r="D79" s="5" t="s">
        <v>253</v>
      </c>
      <c r="E79" s="6">
        <v>96.15652173913044</v>
      </c>
      <c r="F79" s="5">
        <v>1</v>
      </c>
      <c r="G79" s="6">
        <f t="shared" si="5"/>
        <v>96.15652173913044</v>
      </c>
      <c r="H79" s="24"/>
      <c r="I79" s="6">
        <f t="shared" si="7"/>
        <v>0</v>
      </c>
    </row>
    <row r="80" spans="1:9" x14ac:dyDescent="0.3">
      <c r="A80" s="45"/>
      <c r="B80" s="48"/>
      <c r="C80" s="7" t="s">
        <v>259</v>
      </c>
      <c r="D80" s="7" t="s">
        <v>260</v>
      </c>
      <c r="E80" s="8">
        <v>106.06956521739133</v>
      </c>
      <c r="F80" s="7">
        <v>1</v>
      </c>
      <c r="G80" s="8">
        <f t="shared" si="5"/>
        <v>106.06956521739133</v>
      </c>
      <c r="H80" s="23"/>
      <c r="I80" s="8">
        <f t="shared" si="7"/>
        <v>0</v>
      </c>
    </row>
    <row r="81" spans="1:9" x14ac:dyDescent="0.3">
      <c r="A81" s="45"/>
      <c r="B81" s="48"/>
      <c r="C81" s="9" t="s">
        <v>261</v>
      </c>
      <c r="D81" s="9" t="s">
        <v>262</v>
      </c>
      <c r="E81" s="10">
        <v>52.226086956521748</v>
      </c>
      <c r="F81" s="9">
        <v>1</v>
      </c>
      <c r="G81" s="10">
        <f t="shared" si="5"/>
        <v>52.226086956521748</v>
      </c>
      <c r="H81" s="24"/>
      <c r="I81" s="10">
        <f t="shared" si="7"/>
        <v>0</v>
      </c>
    </row>
    <row r="82" spans="1:9" x14ac:dyDescent="0.3">
      <c r="A82" s="45"/>
      <c r="B82" s="48"/>
      <c r="C82" s="7" t="s">
        <v>263</v>
      </c>
      <c r="D82" s="7" t="s">
        <v>264</v>
      </c>
      <c r="E82" s="8">
        <v>74.50434782608697</v>
      </c>
      <c r="F82" s="7">
        <v>1</v>
      </c>
      <c r="G82" s="8">
        <f t="shared" si="5"/>
        <v>74.50434782608697</v>
      </c>
      <c r="H82" s="23"/>
      <c r="I82" s="8">
        <f t="shared" si="7"/>
        <v>0</v>
      </c>
    </row>
    <row r="83" spans="1:9" x14ac:dyDescent="0.3">
      <c r="A83" s="45"/>
      <c r="B83" s="48"/>
      <c r="C83" s="9" t="s">
        <v>265</v>
      </c>
      <c r="D83" s="9" t="s">
        <v>266</v>
      </c>
      <c r="E83" s="10">
        <v>158.50434782608696</v>
      </c>
      <c r="F83" s="9">
        <v>1</v>
      </c>
      <c r="G83" s="10">
        <f t="shared" si="5"/>
        <v>158.50434782608696</v>
      </c>
      <c r="H83" s="24"/>
      <c r="I83" s="10">
        <f t="shared" si="7"/>
        <v>0</v>
      </c>
    </row>
    <row r="84" spans="1:9" x14ac:dyDescent="0.3">
      <c r="A84" s="45"/>
      <c r="B84" s="48"/>
      <c r="C84" s="7" t="s">
        <v>267</v>
      </c>
      <c r="D84" s="7" t="s">
        <v>268</v>
      </c>
      <c r="E84" s="8">
        <v>189.91304347826087</v>
      </c>
      <c r="F84" s="7">
        <v>1</v>
      </c>
      <c r="G84" s="8">
        <f t="shared" si="5"/>
        <v>189.91304347826087</v>
      </c>
      <c r="H84" s="23"/>
      <c r="I84" s="8">
        <f t="shared" si="7"/>
        <v>0</v>
      </c>
    </row>
    <row r="85" spans="1:9" x14ac:dyDescent="0.3">
      <c r="A85" s="45"/>
      <c r="B85" s="48"/>
      <c r="C85" s="9" t="s">
        <v>269</v>
      </c>
      <c r="D85" s="9" t="s">
        <v>270</v>
      </c>
      <c r="E85" s="10">
        <v>60.869565217391312</v>
      </c>
      <c r="F85" s="9">
        <v>1</v>
      </c>
      <c r="G85" s="10">
        <f t="shared" si="5"/>
        <v>60.869565217391312</v>
      </c>
      <c r="H85" s="24"/>
      <c r="I85" s="10">
        <f t="shared" si="7"/>
        <v>0</v>
      </c>
    </row>
    <row r="86" spans="1:9" ht="19.2" x14ac:dyDescent="0.3">
      <c r="A86" s="45"/>
      <c r="B86" s="48"/>
      <c r="C86" s="7" t="s">
        <v>271</v>
      </c>
      <c r="D86" s="7" t="s">
        <v>272</v>
      </c>
      <c r="E86" s="8">
        <v>16.556521739130435</v>
      </c>
      <c r="F86" s="7">
        <v>1</v>
      </c>
      <c r="G86" s="8">
        <f t="shared" si="5"/>
        <v>16.556521739130435</v>
      </c>
      <c r="H86" s="23"/>
      <c r="I86" s="8">
        <f t="shared" si="7"/>
        <v>0</v>
      </c>
    </row>
    <row r="87" spans="1:9" ht="19.2" x14ac:dyDescent="0.3">
      <c r="A87" s="45"/>
      <c r="B87" s="48"/>
      <c r="C87" s="9" t="s">
        <v>273</v>
      </c>
      <c r="D87" s="9" t="s">
        <v>274</v>
      </c>
      <c r="E87" s="10">
        <v>29.217391304347828</v>
      </c>
      <c r="F87" s="9">
        <v>1</v>
      </c>
      <c r="G87" s="10">
        <f t="shared" si="5"/>
        <v>29.217391304347828</v>
      </c>
      <c r="H87" s="24"/>
      <c r="I87" s="10">
        <f t="shared" si="7"/>
        <v>0</v>
      </c>
    </row>
    <row r="88" spans="1:9" x14ac:dyDescent="0.3">
      <c r="A88" s="45"/>
      <c r="B88" s="48"/>
      <c r="C88" s="7" t="s">
        <v>275</v>
      </c>
      <c r="D88" s="7" t="s">
        <v>276</v>
      </c>
      <c r="E88" s="8">
        <v>22.765217391304351</v>
      </c>
      <c r="F88" s="7">
        <v>1</v>
      </c>
      <c r="G88" s="8">
        <f t="shared" si="5"/>
        <v>22.765217391304351</v>
      </c>
      <c r="H88" s="23"/>
      <c r="I88" s="8">
        <f t="shared" si="7"/>
        <v>0</v>
      </c>
    </row>
    <row r="89" spans="1:9" x14ac:dyDescent="0.3">
      <c r="A89" s="45"/>
      <c r="B89" s="48"/>
      <c r="C89" s="9" t="s">
        <v>246</v>
      </c>
      <c r="D89" s="9" t="s">
        <v>247</v>
      </c>
      <c r="E89" s="10">
        <v>246.26956521739132</v>
      </c>
      <c r="F89" s="9">
        <v>1</v>
      </c>
      <c r="G89" s="10">
        <f t="shared" si="5"/>
        <v>246.26956521739132</v>
      </c>
      <c r="H89" s="24"/>
      <c r="I89" s="10">
        <f t="shared" si="7"/>
        <v>0</v>
      </c>
    </row>
    <row r="90" spans="1:9" x14ac:dyDescent="0.3">
      <c r="A90" s="45"/>
      <c r="B90" s="48"/>
      <c r="C90" s="7" t="s">
        <v>281</v>
      </c>
      <c r="D90" s="7" t="s">
        <v>282</v>
      </c>
      <c r="E90" s="8">
        <v>63.017391304347832</v>
      </c>
      <c r="F90" s="7">
        <v>1</v>
      </c>
      <c r="G90" s="8">
        <f t="shared" si="5"/>
        <v>63.017391304347832</v>
      </c>
      <c r="H90" s="23"/>
      <c r="I90" s="8">
        <f t="shared" si="7"/>
        <v>0</v>
      </c>
    </row>
    <row r="91" spans="1:9" x14ac:dyDescent="0.3">
      <c r="A91" s="45"/>
      <c r="B91" s="48"/>
      <c r="C91" s="9" t="s">
        <v>277</v>
      </c>
      <c r="D91" s="9" t="s">
        <v>278</v>
      </c>
      <c r="E91" s="10">
        <v>730.17391304347836</v>
      </c>
      <c r="F91" s="9">
        <v>1</v>
      </c>
      <c r="G91" s="10">
        <f t="shared" si="5"/>
        <v>730.17391304347836</v>
      </c>
      <c r="H91" s="24"/>
      <c r="I91" s="10">
        <f t="shared" si="7"/>
        <v>0</v>
      </c>
    </row>
    <row r="92" spans="1:9" x14ac:dyDescent="0.3">
      <c r="A92" s="45"/>
      <c r="B92" s="48"/>
      <c r="C92" s="7" t="s">
        <v>279</v>
      </c>
      <c r="D92" s="7" t="s">
        <v>280</v>
      </c>
      <c r="E92" s="8">
        <v>73.173913043478265</v>
      </c>
      <c r="F92" s="7">
        <v>1</v>
      </c>
      <c r="G92" s="8">
        <f t="shared" si="5"/>
        <v>73.173913043478265</v>
      </c>
      <c r="H92" s="23"/>
      <c r="I92" s="8">
        <f t="shared" si="7"/>
        <v>0</v>
      </c>
    </row>
    <row r="93" spans="1:9" x14ac:dyDescent="0.3">
      <c r="A93" s="45"/>
      <c r="B93" s="48"/>
      <c r="C93" s="9" t="s">
        <v>254</v>
      </c>
      <c r="D93" s="9" t="s">
        <v>255</v>
      </c>
      <c r="E93" s="10">
        <v>432.05217391304353</v>
      </c>
      <c r="F93" s="9">
        <v>1</v>
      </c>
      <c r="G93" s="10">
        <f t="shared" si="5"/>
        <v>432.05217391304353</v>
      </c>
      <c r="H93" s="24"/>
      <c r="I93" s="10">
        <f t="shared" si="7"/>
        <v>0</v>
      </c>
    </row>
    <row r="94" spans="1:9" x14ac:dyDescent="0.3">
      <c r="A94" s="45"/>
      <c r="B94" s="49"/>
      <c r="C94" s="7" t="s">
        <v>248</v>
      </c>
      <c r="D94" s="7" t="s">
        <v>249</v>
      </c>
      <c r="E94" s="8">
        <v>138.87826086956522</v>
      </c>
      <c r="F94" s="7">
        <v>1</v>
      </c>
      <c r="G94" s="8">
        <f t="shared" si="5"/>
        <v>138.87826086956522</v>
      </c>
      <c r="H94" s="23"/>
      <c r="I94" s="8">
        <f t="shared" si="7"/>
        <v>0</v>
      </c>
    </row>
    <row r="95" spans="1:9" x14ac:dyDescent="0.3">
      <c r="A95" s="45"/>
      <c r="B95" s="56" t="s">
        <v>169</v>
      </c>
      <c r="C95" s="5" t="s">
        <v>184</v>
      </c>
      <c r="D95" s="5" t="s">
        <v>243</v>
      </c>
      <c r="E95" s="6">
        <v>780.00000000000011</v>
      </c>
      <c r="F95" s="5">
        <v>0</v>
      </c>
      <c r="G95" s="6">
        <f t="shared" si="5"/>
        <v>0</v>
      </c>
      <c r="H95" s="24"/>
      <c r="I95" s="6">
        <f t="shared" si="7"/>
        <v>0</v>
      </c>
    </row>
    <row r="96" spans="1:9" x14ac:dyDescent="0.3">
      <c r="A96" s="45"/>
      <c r="B96" s="57"/>
      <c r="C96" s="7" t="s">
        <v>225</v>
      </c>
      <c r="D96" s="7" t="s">
        <v>226</v>
      </c>
      <c r="E96" s="8">
        <v>713.91304347826087</v>
      </c>
      <c r="F96" s="7">
        <v>0</v>
      </c>
      <c r="G96" s="8">
        <f t="shared" si="5"/>
        <v>0</v>
      </c>
      <c r="H96" s="23"/>
      <c r="I96" s="8">
        <f t="shared" si="7"/>
        <v>0</v>
      </c>
    </row>
    <row r="97" spans="1:9" x14ac:dyDescent="0.3">
      <c r="A97" s="45"/>
      <c r="B97" s="57"/>
      <c r="C97" s="5" t="s">
        <v>231</v>
      </c>
      <c r="D97" s="5" t="s">
        <v>232</v>
      </c>
      <c r="E97" s="6">
        <v>2191.304347826087</v>
      </c>
      <c r="F97" s="5">
        <v>0</v>
      </c>
      <c r="G97" s="6">
        <f t="shared" si="5"/>
        <v>0</v>
      </c>
      <c r="H97" s="24"/>
      <c r="I97" s="6">
        <f t="shared" si="7"/>
        <v>0</v>
      </c>
    </row>
    <row r="98" spans="1:9" x14ac:dyDescent="0.3">
      <c r="A98" s="45"/>
      <c r="B98" s="57"/>
      <c r="C98" s="7" t="s">
        <v>237</v>
      </c>
      <c r="D98" s="7" t="s">
        <v>238</v>
      </c>
      <c r="E98" s="8">
        <v>2895.6521739130435</v>
      </c>
      <c r="F98" s="7">
        <v>0</v>
      </c>
      <c r="G98" s="8">
        <f t="shared" si="5"/>
        <v>0</v>
      </c>
      <c r="H98" s="23"/>
      <c r="I98" s="8">
        <f t="shared" si="7"/>
        <v>0</v>
      </c>
    </row>
    <row r="99" spans="1:9" x14ac:dyDescent="0.3">
      <c r="A99" s="45"/>
      <c r="B99" s="57"/>
      <c r="C99" s="5" t="s">
        <v>237</v>
      </c>
      <c r="D99" s="5" t="s">
        <v>238</v>
      </c>
      <c r="E99" s="6">
        <v>2895.6521739130435</v>
      </c>
      <c r="F99" s="5">
        <v>0</v>
      </c>
      <c r="G99" s="6">
        <f t="shared" si="5"/>
        <v>0</v>
      </c>
      <c r="H99" s="24"/>
      <c r="I99" s="6">
        <f t="shared" si="7"/>
        <v>0</v>
      </c>
    </row>
    <row r="100" spans="1:9" x14ac:dyDescent="0.3">
      <c r="A100" s="45"/>
      <c r="B100" s="57"/>
      <c r="C100" s="7" t="s">
        <v>244</v>
      </c>
      <c r="D100" s="7" t="s">
        <v>245</v>
      </c>
      <c r="E100" s="8">
        <v>3947.826086956522</v>
      </c>
      <c r="F100" s="7">
        <v>0</v>
      </c>
      <c r="G100" s="8">
        <f t="shared" si="5"/>
        <v>0</v>
      </c>
      <c r="H100" s="23"/>
      <c r="I100" s="8">
        <f t="shared" si="7"/>
        <v>0</v>
      </c>
    </row>
    <row r="101" spans="1:9" x14ac:dyDescent="0.3">
      <c r="A101" s="45"/>
      <c r="B101" s="57"/>
      <c r="C101" s="5" t="s">
        <v>223</v>
      </c>
      <c r="D101" s="5" t="s">
        <v>224</v>
      </c>
      <c r="E101" s="6">
        <v>220.00000000000003</v>
      </c>
      <c r="F101" s="5">
        <v>1</v>
      </c>
      <c r="G101" s="6">
        <f t="shared" si="5"/>
        <v>220.00000000000003</v>
      </c>
      <c r="H101" s="24"/>
      <c r="I101" s="6">
        <f t="shared" si="7"/>
        <v>0</v>
      </c>
    </row>
    <row r="102" spans="1:9" x14ac:dyDescent="0.3">
      <c r="A102" s="45"/>
      <c r="B102" s="57"/>
      <c r="C102" s="7" t="s">
        <v>229</v>
      </c>
      <c r="D102" s="7" t="s">
        <v>230</v>
      </c>
      <c r="E102" s="8">
        <v>421.73913043478262</v>
      </c>
      <c r="F102" s="7">
        <v>1</v>
      </c>
      <c r="G102" s="8">
        <f t="shared" si="5"/>
        <v>421.73913043478262</v>
      </c>
      <c r="H102" s="23"/>
      <c r="I102" s="8">
        <f t="shared" si="7"/>
        <v>0</v>
      </c>
    </row>
    <row r="103" spans="1:9" x14ac:dyDescent="0.3">
      <c r="A103" s="45"/>
      <c r="B103" s="57"/>
      <c r="C103" s="5" t="s">
        <v>235</v>
      </c>
      <c r="D103" s="5" t="s">
        <v>236</v>
      </c>
      <c r="E103" s="6">
        <v>580</v>
      </c>
      <c r="F103" s="5">
        <v>1</v>
      </c>
      <c r="G103" s="6">
        <f t="shared" si="5"/>
        <v>580</v>
      </c>
      <c r="H103" s="24"/>
      <c r="I103" s="6">
        <f t="shared" si="7"/>
        <v>0</v>
      </c>
    </row>
    <row r="104" spans="1:9" x14ac:dyDescent="0.3">
      <c r="A104" s="45"/>
      <c r="B104" s="57"/>
      <c r="C104" s="7" t="s">
        <v>235</v>
      </c>
      <c r="D104" s="7" t="s">
        <v>236</v>
      </c>
      <c r="E104" s="8">
        <v>580</v>
      </c>
      <c r="F104" s="7">
        <v>0</v>
      </c>
      <c r="G104" s="8">
        <f t="shared" si="5"/>
        <v>0</v>
      </c>
      <c r="H104" s="23"/>
      <c r="I104" s="8">
        <f t="shared" si="7"/>
        <v>0</v>
      </c>
    </row>
    <row r="105" spans="1:9" x14ac:dyDescent="0.3">
      <c r="A105" s="45"/>
      <c r="B105" s="57"/>
      <c r="C105" s="9" t="s">
        <v>221</v>
      </c>
      <c r="D105" s="9" t="s">
        <v>222</v>
      </c>
      <c r="E105" s="10">
        <v>1164.9391304347828</v>
      </c>
      <c r="F105" s="9">
        <v>0</v>
      </c>
      <c r="G105" s="10">
        <f t="shared" si="5"/>
        <v>0</v>
      </c>
      <c r="H105" s="24"/>
      <c r="I105" s="10">
        <f t="shared" si="7"/>
        <v>0</v>
      </c>
    </row>
    <row r="106" spans="1:9" x14ac:dyDescent="0.3">
      <c r="A106" s="45"/>
      <c r="B106" s="57"/>
      <c r="C106" s="7" t="s">
        <v>227</v>
      </c>
      <c r="D106" s="7" t="s">
        <v>228</v>
      </c>
      <c r="E106" s="8">
        <v>4342.3304347826088</v>
      </c>
      <c r="F106" s="7">
        <v>0</v>
      </c>
      <c r="G106" s="8">
        <f t="shared" si="5"/>
        <v>0</v>
      </c>
      <c r="H106" s="23"/>
      <c r="I106" s="8">
        <f t="shared" si="7"/>
        <v>0</v>
      </c>
    </row>
    <row r="107" spans="1:9" x14ac:dyDescent="0.3">
      <c r="A107" s="45"/>
      <c r="B107" s="57"/>
      <c r="C107" s="5" t="s">
        <v>239</v>
      </c>
      <c r="D107" s="5" t="s">
        <v>240</v>
      </c>
      <c r="E107" s="6">
        <v>5315.608695652174</v>
      </c>
      <c r="F107" s="5">
        <v>0</v>
      </c>
      <c r="G107" s="6">
        <f t="shared" si="5"/>
        <v>0</v>
      </c>
      <c r="H107" s="24"/>
      <c r="I107" s="6">
        <f t="shared" si="7"/>
        <v>0</v>
      </c>
    </row>
    <row r="108" spans="1:9" x14ac:dyDescent="0.3">
      <c r="A108" s="45"/>
      <c r="B108" s="57"/>
      <c r="C108" s="7" t="s">
        <v>233</v>
      </c>
      <c r="D108" s="7" t="s">
        <v>234</v>
      </c>
      <c r="E108" s="8">
        <v>6438.6260869565222</v>
      </c>
      <c r="F108" s="7">
        <v>0</v>
      </c>
      <c r="G108" s="8">
        <f t="shared" si="5"/>
        <v>0</v>
      </c>
      <c r="H108" s="23"/>
      <c r="I108" s="8">
        <f t="shared" si="7"/>
        <v>0</v>
      </c>
    </row>
    <row r="109" spans="1:9" x14ac:dyDescent="0.3">
      <c r="A109" s="45"/>
      <c r="B109" s="57"/>
      <c r="C109" s="9" t="s">
        <v>241</v>
      </c>
      <c r="D109" s="9" t="s">
        <v>242</v>
      </c>
      <c r="E109" s="10">
        <v>8909.2608695652179</v>
      </c>
      <c r="F109" s="9">
        <v>0</v>
      </c>
      <c r="G109" s="10">
        <f t="shared" si="5"/>
        <v>0</v>
      </c>
      <c r="H109" s="24"/>
      <c r="I109" s="10">
        <f t="shared" si="7"/>
        <v>0</v>
      </c>
    </row>
    <row r="110" spans="1:9" x14ac:dyDescent="0.3">
      <c r="A110" s="45"/>
      <c r="B110" s="57"/>
      <c r="C110" s="7" t="s">
        <v>217</v>
      </c>
      <c r="D110" s="7" t="s">
        <v>218</v>
      </c>
      <c r="E110" s="8">
        <v>351.304347826087</v>
      </c>
      <c r="F110" s="7">
        <v>1</v>
      </c>
      <c r="G110" s="8">
        <f t="shared" si="5"/>
        <v>351.304347826087</v>
      </c>
      <c r="H110" s="23"/>
      <c r="I110" s="8">
        <f t="shared" si="7"/>
        <v>0</v>
      </c>
    </row>
    <row r="111" spans="1:9" x14ac:dyDescent="0.3">
      <c r="A111" s="45"/>
      <c r="B111" s="58"/>
      <c r="C111" s="5" t="s">
        <v>219</v>
      </c>
      <c r="D111" s="5" t="s">
        <v>220</v>
      </c>
      <c r="E111" s="6">
        <v>58.173913043478272</v>
      </c>
      <c r="F111" s="5">
        <v>1</v>
      </c>
      <c r="G111" s="6">
        <f t="shared" si="5"/>
        <v>58.173913043478272</v>
      </c>
      <c r="H111" s="24"/>
      <c r="I111" s="6">
        <f t="shared" si="7"/>
        <v>0</v>
      </c>
    </row>
    <row r="112" spans="1:9" x14ac:dyDescent="0.3">
      <c r="A112" s="45"/>
      <c r="B112" s="56" t="s">
        <v>283</v>
      </c>
      <c r="C112" s="7" t="s">
        <v>284</v>
      </c>
      <c r="D112" s="7" t="s">
        <v>285</v>
      </c>
      <c r="E112" s="8">
        <v>325.21739130434787</v>
      </c>
      <c r="F112" s="7">
        <v>1</v>
      </c>
      <c r="G112" s="8">
        <f t="shared" si="5"/>
        <v>325.21739130434787</v>
      </c>
      <c r="H112" s="23"/>
      <c r="I112" s="8">
        <f t="shared" si="7"/>
        <v>0</v>
      </c>
    </row>
    <row r="113" spans="1:9" x14ac:dyDescent="0.3">
      <c r="A113" s="46"/>
      <c r="B113" s="58"/>
      <c r="C113" s="5" t="s">
        <v>286</v>
      </c>
      <c r="D113" s="5" t="s">
        <v>287</v>
      </c>
      <c r="E113" s="6">
        <v>506.95652173913049</v>
      </c>
      <c r="F113" s="5">
        <v>1</v>
      </c>
      <c r="G113" s="6">
        <f t="shared" si="5"/>
        <v>506.95652173913049</v>
      </c>
      <c r="H113" s="24"/>
      <c r="I113" s="6">
        <f t="shared" si="7"/>
        <v>0</v>
      </c>
    </row>
    <row r="114" spans="1:9" ht="19.2" x14ac:dyDescent="0.3">
      <c r="A114" s="1" t="s">
        <v>308</v>
      </c>
      <c r="B114" s="1" t="s">
        <v>310</v>
      </c>
      <c r="C114" s="2" t="s">
        <v>311</v>
      </c>
      <c r="D114" s="2" t="s">
        <v>0</v>
      </c>
      <c r="E114" s="3" t="s">
        <v>2</v>
      </c>
      <c r="F114" s="2" t="s">
        <v>1</v>
      </c>
      <c r="G114" s="3" t="s">
        <v>3</v>
      </c>
      <c r="H114" s="3" t="s">
        <v>316</v>
      </c>
      <c r="I114" s="3" t="s">
        <v>317</v>
      </c>
    </row>
    <row r="115" spans="1:9" ht="14.4" customHeight="1" x14ac:dyDescent="0.3">
      <c r="A115" s="44" t="s">
        <v>313</v>
      </c>
      <c r="B115" s="47" t="s">
        <v>312</v>
      </c>
      <c r="C115" s="7" t="s">
        <v>61</v>
      </c>
      <c r="D115" s="7" t="s">
        <v>100</v>
      </c>
      <c r="E115" s="8">
        <v>762.56521739130449</v>
      </c>
      <c r="F115" s="7">
        <v>0</v>
      </c>
      <c r="G115" s="8">
        <f t="shared" si="5"/>
        <v>0</v>
      </c>
      <c r="H115" s="23"/>
      <c r="I115" s="8">
        <f t="shared" ref="I115:I178" si="8">+H115*F115</f>
        <v>0</v>
      </c>
    </row>
    <row r="116" spans="1:9" x14ac:dyDescent="0.3">
      <c r="A116" s="45"/>
      <c r="B116" s="48"/>
      <c r="C116" s="5" t="s">
        <v>101</v>
      </c>
      <c r="D116" s="5" t="s">
        <v>102</v>
      </c>
      <c r="E116" s="6">
        <v>506.08695652173918</v>
      </c>
      <c r="F116" s="5">
        <v>1</v>
      </c>
      <c r="G116" s="6">
        <f t="shared" si="5"/>
        <v>506.08695652173918</v>
      </c>
      <c r="H116" s="24"/>
      <c r="I116" s="6">
        <f t="shared" si="8"/>
        <v>0</v>
      </c>
    </row>
    <row r="117" spans="1:9" ht="28.8" x14ac:dyDescent="0.3">
      <c r="A117" s="45"/>
      <c r="B117" s="48"/>
      <c r="C117" s="7" t="s">
        <v>103</v>
      </c>
      <c r="D117" s="7" t="s">
        <v>104</v>
      </c>
      <c r="E117" s="8">
        <v>174.78260869565219</v>
      </c>
      <c r="F117" s="7">
        <v>1</v>
      </c>
      <c r="G117" s="8">
        <f t="shared" si="5"/>
        <v>174.78260869565219</v>
      </c>
      <c r="H117" s="23"/>
      <c r="I117" s="8">
        <f t="shared" si="8"/>
        <v>0</v>
      </c>
    </row>
    <row r="118" spans="1:9" ht="19.2" x14ac:dyDescent="0.3">
      <c r="A118" s="45"/>
      <c r="B118" s="48"/>
      <c r="C118" s="5" t="s">
        <v>105</v>
      </c>
      <c r="D118" s="5" t="s">
        <v>106</v>
      </c>
      <c r="E118" s="6">
        <v>116.34782608695654</v>
      </c>
      <c r="F118" s="5">
        <v>1</v>
      </c>
      <c r="G118" s="6">
        <f t="shared" si="5"/>
        <v>116.34782608695654</v>
      </c>
      <c r="H118" s="24"/>
      <c r="I118" s="6">
        <f t="shared" si="8"/>
        <v>0</v>
      </c>
    </row>
    <row r="119" spans="1:9" x14ac:dyDescent="0.3">
      <c r="A119" s="45"/>
      <c r="B119" s="48"/>
      <c r="C119" s="7" t="s">
        <v>107</v>
      </c>
      <c r="D119" s="7" t="s">
        <v>108</v>
      </c>
      <c r="E119" s="8">
        <v>85.930434782608685</v>
      </c>
      <c r="F119" s="7">
        <v>1</v>
      </c>
      <c r="G119" s="8">
        <f t="shared" si="5"/>
        <v>85.930434782608685</v>
      </c>
      <c r="H119" s="23"/>
      <c r="I119" s="8">
        <f t="shared" si="8"/>
        <v>0</v>
      </c>
    </row>
    <row r="120" spans="1:9" x14ac:dyDescent="0.3">
      <c r="A120" s="45"/>
      <c r="B120" s="48"/>
      <c r="C120" s="5" t="s">
        <v>109</v>
      </c>
      <c r="D120" s="5" t="s">
        <v>108</v>
      </c>
      <c r="E120" s="10">
        <v>85.930434782608685</v>
      </c>
      <c r="F120" s="5">
        <v>1</v>
      </c>
      <c r="G120" s="10">
        <f t="shared" si="5"/>
        <v>85.930434782608685</v>
      </c>
      <c r="H120" s="24"/>
      <c r="I120" s="10">
        <f t="shared" si="8"/>
        <v>0</v>
      </c>
    </row>
    <row r="121" spans="1:9" x14ac:dyDescent="0.3">
      <c r="A121" s="45"/>
      <c r="B121" s="48"/>
      <c r="C121" s="7" t="s">
        <v>110</v>
      </c>
      <c r="D121" s="7" t="s">
        <v>111</v>
      </c>
      <c r="E121" s="8">
        <v>108.20869565217392</v>
      </c>
      <c r="F121" s="7">
        <v>1</v>
      </c>
      <c r="G121" s="8">
        <f t="shared" si="5"/>
        <v>108.20869565217392</v>
      </c>
      <c r="H121" s="23"/>
      <c r="I121" s="8">
        <f t="shared" si="8"/>
        <v>0</v>
      </c>
    </row>
    <row r="122" spans="1:9" x14ac:dyDescent="0.3">
      <c r="A122" s="45"/>
      <c r="B122" s="48"/>
      <c r="C122" s="9" t="s">
        <v>65</v>
      </c>
      <c r="D122" s="9" t="s">
        <v>66</v>
      </c>
      <c r="E122" s="10">
        <v>52.278260869565216</v>
      </c>
      <c r="F122" s="9">
        <v>0</v>
      </c>
      <c r="G122" s="10">
        <f t="shared" si="5"/>
        <v>0</v>
      </c>
      <c r="H122" s="24"/>
      <c r="I122" s="10">
        <f t="shared" si="8"/>
        <v>0</v>
      </c>
    </row>
    <row r="123" spans="1:9" x14ac:dyDescent="0.3">
      <c r="A123" s="45"/>
      <c r="B123" s="48"/>
      <c r="C123" s="7" t="s">
        <v>77</v>
      </c>
      <c r="D123" s="7" t="s">
        <v>78</v>
      </c>
      <c r="E123" s="8">
        <v>54.96521739130435</v>
      </c>
      <c r="F123" s="7">
        <v>0</v>
      </c>
      <c r="G123" s="8">
        <f t="shared" si="5"/>
        <v>0</v>
      </c>
      <c r="H123" s="23"/>
      <c r="I123" s="8">
        <f t="shared" si="8"/>
        <v>0</v>
      </c>
    </row>
    <row r="124" spans="1:9" x14ac:dyDescent="0.3">
      <c r="A124" s="45"/>
      <c r="B124" s="48"/>
      <c r="C124" s="5" t="s">
        <v>67</v>
      </c>
      <c r="D124" s="9" t="s">
        <v>78</v>
      </c>
      <c r="E124" s="10">
        <v>54.96521739130435</v>
      </c>
      <c r="F124" s="5">
        <v>0</v>
      </c>
      <c r="G124" s="10">
        <f t="shared" si="5"/>
        <v>0</v>
      </c>
      <c r="H124" s="24"/>
      <c r="I124" s="10">
        <f t="shared" si="8"/>
        <v>0</v>
      </c>
    </row>
    <row r="125" spans="1:9" x14ac:dyDescent="0.3">
      <c r="A125" s="45"/>
      <c r="B125" s="48"/>
      <c r="C125" s="7" t="s">
        <v>112</v>
      </c>
      <c r="D125" s="7" t="s">
        <v>113</v>
      </c>
      <c r="E125" s="8">
        <v>156.47826086956522</v>
      </c>
      <c r="F125" s="7">
        <v>1</v>
      </c>
      <c r="G125" s="8">
        <f t="shared" si="5"/>
        <v>156.47826086956522</v>
      </c>
      <c r="H125" s="23"/>
      <c r="I125" s="8">
        <f t="shared" si="8"/>
        <v>0</v>
      </c>
    </row>
    <row r="126" spans="1:9" x14ac:dyDescent="0.3">
      <c r="A126" s="45"/>
      <c r="B126" s="48"/>
      <c r="C126" s="9" t="s">
        <v>114</v>
      </c>
      <c r="D126" s="9" t="s">
        <v>115</v>
      </c>
      <c r="E126" s="10">
        <v>156.47826086956522</v>
      </c>
      <c r="F126" s="9">
        <v>1</v>
      </c>
      <c r="G126" s="10">
        <f t="shared" si="5"/>
        <v>156.47826086956522</v>
      </c>
      <c r="H126" s="24"/>
      <c r="I126" s="10">
        <f t="shared" si="8"/>
        <v>0</v>
      </c>
    </row>
    <row r="127" spans="1:9" x14ac:dyDescent="0.3">
      <c r="A127" s="45"/>
      <c r="B127" s="48"/>
      <c r="C127" s="7" t="s">
        <v>119</v>
      </c>
      <c r="D127" s="7" t="s">
        <v>120</v>
      </c>
      <c r="E127" s="8">
        <v>16.714782608695653</v>
      </c>
      <c r="F127" s="7">
        <v>1</v>
      </c>
      <c r="G127" s="8">
        <f t="shared" si="5"/>
        <v>16.714782608695653</v>
      </c>
      <c r="H127" s="23"/>
      <c r="I127" s="8">
        <f t="shared" si="8"/>
        <v>0</v>
      </c>
    </row>
    <row r="128" spans="1:9" x14ac:dyDescent="0.3">
      <c r="A128" s="45"/>
      <c r="B128" s="48"/>
      <c r="C128" s="5" t="s">
        <v>63</v>
      </c>
      <c r="D128" s="5" t="s">
        <v>64</v>
      </c>
      <c r="E128" s="6">
        <v>16.156521739130433</v>
      </c>
      <c r="F128" s="5">
        <v>0</v>
      </c>
      <c r="G128" s="6">
        <f t="shared" si="5"/>
        <v>0</v>
      </c>
      <c r="H128" s="24"/>
      <c r="I128" s="6">
        <f t="shared" si="8"/>
        <v>0</v>
      </c>
    </row>
    <row r="129" spans="1:9" x14ac:dyDescent="0.3">
      <c r="A129" s="45"/>
      <c r="B129" s="48"/>
      <c r="C129" s="7" t="s">
        <v>63</v>
      </c>
      <c r="D129" s="7" t="s">
        <v>64</v>
      </c>
      <c r="E129" s="8">
        <v>16.156521739130433</v>
      </c>
      <c r="F129" s="7">
        <v>0</v>
      </c>
      <c r="G129" s="8">
        <f t="shared" si="5"/>
        <v>0</v>
      </c>
      <c r="H129" s="23"/>
      <c r="I129" s="8">
        <f t="shared" si="8"/>
        <v>0</v>
      </c>
    </row>
    <row r="130" spans="1:9" x14ac:dyDescent="0.3">
      <c r="A130" s="45"/>
      <c r="B130" s="48"/>
      <c r="C130" s="5" t="s">
        <v>82</v>
      </c>
      <c r="D130" s="5" t="s">
        <v>83</v>
      </c>
      <c r="E130" s="6">
        <v>287.60869565217394</v>
      </c>
      <c r="F130" s="5">
        <v>0</v>
      </c>
      <c r="G130" s="6">
        <f t="shared" si="5"/>
        <v>0</v>
      </c>
      <c r="H130" s="24"/>
      <c r="I130" s="6">
        <f t="shared" si="8"/>
        <v>0</v>
      </c>
    </row>
    <row r="131" spans="1:9" x14ac:dyDescent="0.3">
      <c r="A131" s="45"/>
      <c r="B131" s="48"/>
      <c r="C131" s="7" t="s">
        <v>88</v>
      </c>
      <c r="D131" s="7" t="s">
        <v>89</v>
      </c>
      <c r="E131" s="8">
        <v>170.75652173913045</v>
      </c>
      <c r="F131" s="7">
        <v>1</v>
      </c>
      <c r="G131" s="8">
        <f t="shared" si="5"/>
        <v>170.75652173913045</v>
      </c>
      <c r="H131" s="23"/>
      <c r="I131" s="8">
        <f t="shared" si="8"/>
        <v>0</v>
      </c>
    </row>
    <row r="132" spans="1:9" x14ac:dyDescent="0.3">
      <c r="A132" s="45"/>
      <c r="B132" s="48"/>
      <c r="C132" s="5" t="s">
        <v>90</v>
      </c>
      <c r="D132" s="5" t="s">
        <v>91</v>
      </c>
      <c r="E132" s="6">
        <v>1540.3565217391306</v>
      </c>
      <c r="F132" s="5">
        <v>0</v>
      </c>
      <c r="G132" s="6">
        <f t="shared" si="5"/>
        <v>0</v>
      </c>
      <c r="H132" s="24"/>
      <c r="I132" s="6">
        <f t="shared" si="8"/>
        <v>0</v>
      </c>
    </row>
    <row r="133" spans="1:9" x14ac:dyDescent="0.3">
      <c r="A133" s="45"/>
      <c r="B133" s="48"/>
      <c r="C133" s="7" t="s">
        <v>92</v>
      </c>
      <c r="D133" s="7" t="s">
        <v>93</v>
      </c>
      <c r="E133" s="8">
        <v>552.81739130434789</v>
      </c>
      <c r="F133" s="7">
        <v>1</v>
      </c>
      <c r="G133" s="8">
        <f t="shared" si="5"/>
        <v>552.81739130434789</v>
      </c>
      <c r="H133" s="23"/>
      <c r="I133" s="8">
        <f t="shared" si="8"/>
        <v>0</v>
      </c>
    </row>
    <row r="134" spans="1:9" x14ac:dyDescent="0.3">
      <c r="A134" s="45"/>
      <c r="B134" s="48"/>
      <c r="C134" s="5" t="s">
        <v>94</v>
      </c>
      <c r="D134" s="5" t="s">
        <v>95</v>
      </c>
      <c r="E134" s="6">
        <v>252.704347826087</v>
      </c>
      <c r="F134" s="5">
        <v>1</v>
      </c>
      <c r="G134" s="6">
        <f t="shared" si="5"/>
        <v>252.704347826087</v>
      </c>
      <c r="H134" s="24"/>
      <c r="I134" s="6">
        <f t="shared" si="8"/>
        <v>0</v>
      </c>
    </row>
    <row r="135" spans="1:9" x14ac:dyDescent="0.3">
      <c r="A135" s="45"/>
      <c r="B135" s="48"/>
      <c r="C135" s="7" t="s">
        <v>116</v>
      </c>
      <c r="D135" s="7" t="s">
        <v>117</v>
      </c>
      <c r="E135" s="8">
        <v>3532.608695652174</v>
      </c>
      <c r="F135" s="7">
        <v>0</v>
      </c>
      <c r="G135" s="8">
        <f t="shared" si="5"/>
        <v>0</v>
      </c>
      <c r="H135" s="23"/>
      <c r="I135" s="8">
        <f t="shared" si="8"/>
        <v>0</v>
      </c>
    </row>
    <row r="136" spans="1:9" x14ac:dyDescent="0.3">
      <c r="A136" s="45"/>
      <c r="B136" s="48"/>
      <c r="C136" s="9" t="s">
        <v>96</v>
      </c>
      <c r="D136" s="9" t="s">
        <v>97</v>
      </c>
      <c r="E136" s="10">
        <v>54.521739130434788</v>
      </c>
      <c r="F136" s="9">
        <v>1</v>
      </c>
      <c r="G136" s="10">
        <f t="shared" ref="G136:G190" si="9">+E136*F136</f>
        <v>54.521739130434788</v>
      </c>
      <c r="H136" s="24"/>
      <c r="I136" s="10">
        <f t="shared" si="8"/>
        <v>0</v>
      </c>
    </row>
    <row r="137" spans="1:9" ht="19.2" x14ac:dyDescent="0.3">
      <c r="A137" s="45"/>
      <c r="B137" s="48"/>
      <c r="C137" s="7" t="s">
        <v>132</v>
      </c>
      <c r="D137" s="7" t="s">
        <v>133</v>
      </c>
      <c r="E137" s="8">
        <v>42.514782608695661</v>
      </c>
      <c r="F137" s="7">
        <v>1</v>
      </c>
      <c r="G137" s="8">
        <f t="shared" si="9"/>
        <v>42.514782608695661</v>
      </c>
      <c r="H137" s="23"/>
      <c r="I137" s="8">
        <f t="shared" si="8"/>
        <v>0</v>
      </c>
    </row>
    <row r="138" spans="1:9" x14ac:dyDescent="0.3">
      <c r="A138" s="45"/>
      <c r="B138" s="48"/>
      <c r="C138" s="9" t="s">
        <v>29</v>
      </c>
      <c r="D138" s="9" t="s">
        <v>118</v>
      </c>
      <c r="E138" s="10">
        <v>195.18260869565219</v>
      </c>
      <c r="F138" s="9">
        <v>0</v>
      </c>
      <c r="G138" s="10">
        <f t="shared" si="9"/>
        <v>0</v>
      </c>
      <c r="H138" s="24"/>
      <c r="I138" s="10">
        <f t="shared" si="8"/>
        <v>0</v>
      </c>
    </row>
    <row r="139" spans="1:9" x14ac:dyDescent="0.3">
      <c r="A139" s="45"/>
      <c r="B139" s="48"/>
      <c r="C139" s="7" t="s">
        <v>121</v>
      </c>
      <c r="D139" s="7" t="s">
        <v>122</v>
      </c>
      <c r="E139" s="8">
        <v>155.36521739130436</v>
      </c>
      <c r="F139" s="7">
        <v>1</v>
      </c>
      <c r="G139" s="8">
        <f t="shared" si="9"/>
        <v>155.36521739130436</v>
      </c>
      <c r="H139" s="23"/>
      <c r="I139" s="8">
        <f t="shared" si="8"/>
        <v>0</v>
      </c>
    </row>
    <row r="140" spans="1:9" ht="19.2" x14ac:dyDescent="0.3">
      <c r="A140" s="45"/>
      <c r="B140" s="48"/>
      <c r="C140" s="9" t="s">
        <v>134</v>
      </c>
      <c r="D140" s="9" t="s">
        <v>135</v>
      </c>
      <c r="E140" s="10">
        <v>42.4</v>
      </c>
      <c r="F140" s="9">
        <v>1</v>
      </c>
      <c r="G140" s="10">
        <f t="shared" si="9"/>
        <v>42.4</v>
      </c>
      <c r="H140" s="24"/>
      <c r="I140" s="10">
        <f t="shared" si="8"/>
        <v>0</v>
      </c>
    </row>
    <row r="141" spans="1:9" x14ac:dyDescent="0.3">
      <c r="A141" s="45"/>
      <c r="B141" s="48"/>
      <c r="C141" s="7" t="s">
        <v>123</v>
      </c>
      <c r="D141" s="7" t="s">
        <v>124</v>
      </c>
      <c r="E141" s="8">
        <v>590.12173913043478</v>
      </c>
      <c r="F141" s="7">
        <v>1</v>
      </c>
      <c r="G141" s="8">
        <f t="shared" si="9"/>
        <v>590.12173913043478</v>
      </c>
      <c r="H141" s="23"/>
      <c r="I141" s="8">
        <f t="shared" si="8"/>
        <v>0</v>
      </c>
    </row>
    <row r="142" spans="1:9" x14ac:dyDescent="0.3">
      <c r="A142" s="45"/>
      <c r="B142" s="48"/>
      <c r="C142" s="9" t="s">
        <v>19</v>
      </c>
      <c r="D142" s="9" t="s">
        <v>125</v>
      </c>
      <c r="E142" s="10">
        <v>774.00000000000011</v>
      </c>
      <c r="F142" s="9">
        <v>1</v>
      </c>
      <c r="G142" s="10">
        <f t="shared" si="9"/>
        <v>774.00000000000011</v>
      </c>
      <c r="H142" s="24"/>
      <c r="I142" s="10">
        <f t="shared" si="8"/>
        <v>0</v>
      </c>
    </row>
    <row r="143" spans="1:9" x14ac:dyDescent="0.3">
      <c r="A143" s="45"/>
      <c r="B143" s="48"/>
      <c r="C143" s="7" t="s">
        <v>19</v>
      </c>
      <c r="D143" s="7" t="s">
        <v>20</v>
      </c>
      <c r="E143" s="8">
        <v>891.68695652173926</v>
      </c>
      <c r="F143" s="7">
        <v>0</v>
      </c>
      <c r="G143" s="8">
        <f t="shared" si="9"/>
        <v>0</v>
      </c>
      <c r="H143" s="23"/>
      <c r="I143" s="8">
        <f t="shared" si="8"/>
        <v>0</v>
      </c>
    </row>
    <row r="144" spans="1:9" x14ac:dyDescent="0.3">
      <c r="A144" s="45"/>
      <c r="B144" s="48"/>
      <c r="C144" s="5" t="s">
        <v>46</v>
      </c>
      <c r="D144" s="5" t="s">
        <v>136</v>
      </c>
      <c r="E144" s="6">
        <v>400.69565217391306</v>
      </c>
      <c r="F144" s="5">
        <v>0</v>
      </c>
      <c r="G144" s="6">
        <f t="shared" si="9"/>
        <v>0</v>
      </c>
      <c r="H144" s="24"/>
      <c r="I144" s="6">
        <f t="shared" si="8"/>
        <v>0</v>
      </c>
    </row>
    <row r="145" spans="1:9" x14ac:dyDescent="0.3">
      <c r="A145" s="45"/>
      <c r="B145" s="48"/>
      <c r="C145" s="7" t="s">
        <v>137</v>
      </c>
      <c r="D145" s="7" t="s">
        <v>138</v>
      </c>
      <c r="E145" s="8">
        <v>170.73913043478262</v>
      </c>
      <c r="F145" s="7">
        <v>1</v>
      </c>
      <c r="G145" s="8">
        <f t="shared" si="9"/>
        <v>170.73913043478262</v>
      </c>
      <c r="H145" s="23"/>
      <c r="I145" s="8">
        <f t="shared" si="8"/>
        <v>0</v>
      </c>
    </row>
    <row r="146" spans="1:9" x14ac:dyDescent="0.3">
      <c r="A146" s="45"/>
      <c r="B146" s="48"/>
      <c r="C146" s="5" t="s">
        <v>139</v>
      </c>
      <c r="D146" s="5" t="s">
        <v>140</v>
      </c>
      <c r="E146" s="6">
        <v>220.9304347826087</v>
      </c>
      <c r="F146" s="5">
        <v>1</v>
      </c>
      <c r="G146" s="6">
        <f t="shared" si="9"/>
        <v>220.9304347826087</v>
      </c>
      <c r="H146" s="24"/>
      <c r="I146" s="6">
        <f t="shared" si="8"/>
        <v>0</v>
      </c>
    </row>
    <row r="147" spans="1:9" x14ac:dyDescent="0.3">
      <c r="A147" s="45"/>
      <c r="B147" s="48"/>
      <c r="C147" s="7" t="s">
        <v>126</v>
      </c>
      <c r="D147" s="7" t="s">
        <v>127</v>
      </c>
      <c r="E147" s="8">
        <v>92.747826086956536</v>
      </c>
      <c r="F147" s="7">
        <v>1</v>
      </c>
      <c r="G147" s="8">
        <f t="shared" si="9"/>
        <v>92.747826086956536</v>
      </c>
      <c r="H147" s="23"/>
      <c r="I147" s="8">
        <f t="shared" si="8"/>
        <v>0</v>
      </c>
    </row>
    <row r="148" spans="1:9" ht="19.2" x14ac:dyDescent="0.3">
      <c r="A148" s="45"/>
      <c r="B148" s="48"/>
      <c r="C148" s="15" t="s">
        <v>128</v>
      </c>
      <c r="D148" s="15" t="s">
        <v>129</v>
      </c>
      <c r="E148" s="6">
        <v>220.89565217391305</v>
      </c>
      <c r="F148" s="15">
        <v>1</v>
      </c>
      <c r="G148" s="6">
        <f t="shared" si="9"/>
        <v>220.89565217391305</v>
      </c>
      <c r="H148" s="24"/>
      <c r="I148" s="6">
        <f t="shared" si="8"/>
        <v>0</v>
      </c>
    </row>
    <row r="149" spans="1:9" ht="19.2" x14ac:dyDescent="0.3">
      <c r="A149" s="45"/>
      <c r="B149" s="48"/>
      <c r="C149" s="16" t="s">
        <v>21</v>
      </c>
      <c r="D149" s="16" t="s">
        <v>22</v>
      </c>
      <c r="E149" s="8">
        <v>220.89565217391305</v>
      </c>
      <c r="F149" s="16">
        <v>0</v>
      </c>
      <c r="G149" s="8">
        <f t="shared" si="9"/>
        <v>0</v>
      </c>
      <c r="H149" s="23"/>
      <c r="I149" s="8">
        <f t="shared" si="8"/>
        <v>0</v>
      </c>
    </row>
    <row r="150" spans="1:9" x14ac:dyDescent="0.3">
      <c r="A150" s="45"/>
      <c r="B150" s="48"/>
      <c r="C150" s="5" t="s">
        <v>56</v>
      </c>
      <c r="D150" s="5" t="s">
        <v>130</v>
      </c>
      <c r="E150" s="6">
        <v>315.73043478260871</v>
      </c>
      <c r="F150" s="5">
        <v>0</v>
      </c>
      <c r="G150" s="6">
        <f t="shared" si="9"/>
        <v>0</v>
      </c>
      <c r="H150" s="24"/>
      <c r="I150" s="6">
        <f t="shared" si="8"/>
        <v>0</v>
      </c>
    </row>
    <row r="151" spans="1:9" x14ac:dyDescent="0.3">
      <c r="A151" s="45"/>
      <c r="B151" s="48"/>
      <c r="C151" s="7" t="s">
        <v>58</v>
      </c>
      <c r="D151" s="7" t="s">
        <v>131</v>
      </c>
      <c r="E151" s="8">
        <v>315.73043478260871</v>
      </c>
      <c r="F151" s="7">
        <v>0</v>
      </c>
      <c r="G151" s="8">
        <f t="shared" si="9"/>
        <v>0</v>
      </c>
      <c r="H151" s="23"/>
      <c r="I151" s="8">
        <f t="shared" si="8"/>
        <v>0</v>
      </c>
    </row>
    <row r="152" spans="1:9" x14ac:dyDescent="0.3">
      <c r="A152" s="45"/>
      <c r="B152" s="48"/>
      <c r="C152" s="5" t="s">
        <v>98</v>
      </c>
      <c r="D152" s="5" t="s">
        <v>99</v>
      </c>
      <c r="E152" s="6">
        <v>941.93913043478267</v>
      </c>
      <c r="F152" s="5">
        <v>0</v>
      </c>
      <c r="G152" s="6">
        <f t="shared" si="9"/>
        <v>0</v>
      </c>
      <c r="H152" s="24"/>
      <c r="I152" s="6">
        <f t="shared" si="8"/>
        <v>0</v>
      </c>
    </row>
    <row r="153" spans="1:9" x14ac:dyDescent="0.3">
      <c r="A153" s="45"/>
      <c r="B153" s="49"/>
      <c r="C153" s="7" t="s">
        <v>49</v>
      </c>
      <c r="D153" s="7" t="s">
        <v>141</v>
      </c>
      <c r="E153" s="8">
        <v>303.46956521739133</v>
      </c>
      <c r="F153" s="7">
        <v>1</v>
      </c>
      <c r="G153" s="8">
        <f t="shared" si="9"/>
        <v>303.46956521739133</v>
      </c>
      <c r="H153" s="23"/>
      <c r="I153" s="8">
        <f t="shared" si="8"/>
        <v>0</v>
      </c>
    </row>
    <row r="154" spans="1:9" x14ac:dyDescent="0.3">
      <c r="A154" s="45"/>
      <c r="B154" s="50" t="s">
        <v>142</v>
      </c>
      <c r="C154" s="9" t="s">
        <v>143</v>
      </c>
      <c r="D154" s="9" t="s">
        <v>144</v>
      </c>
      <c r="E154" s="10">
        <v>1955.6521739130437</v>
      </c>
      <c r="F154" s="9">
        <v>0</v>
      </c>
      <c r="G154" s="10">
        <f t="shared" si="9"/>
        <v>0</v>
      </c>
      <c r="H154" s="24"/>
      <c r="I154" s="10">
        <f t="shared" si="8"/>
        <v>0</v>
      </c>
    </row>
    <row r="155" spans="1:9" x14ac:dyDescent="0.3">
      <c r="A155" s="45"/>
      <c r="B155" s="51"/>
      <c r="C155" s="7" t="s">
        <v>145</v>
      </c>
      <c r="D155" s="7" t="s">
        <v>146</v>
      </c>
      <c r="E155" s="8">
        <v>456.26086956521749</v>
      </c>
      <c r="F155" s="7">
        <v>1</v>
      </c>
      <c r="G155" s="8">
        <f t="shared" si="9"/>
        <v>456.26086956521749</v>
      </c>
      <c r="H155" s="23"/>
      <c r="I155" s="8">
        <f t="shared" si="8"/>
        <v>0</v>
      </c>
    </row>
    <row r="156" spans="1:9" ht="19.2" x14ac:dyDescent="0.3">
      <c r="A156" s="45"/>
      <c r="B156" s="51"/>
      <c r="C156" s="9" t="s">
        <v>147</v>
      </c>
      <c r="D156" s="9" t="s">
        <v>148</v>
      </c>
      <c r="E156" s="10">
        <v>387.39130434782612</v>
      </c>
      <c r="F156" s="9">
        <v>1</v>
      </c>
      <c r="G156" s="10">
        <f t="shared" si="9"/>
        <v>387.39130434782612</v>
      </c>
      <c r="H156" s="24"/>
      <c r="I156" s="10">
        <f t="shared" si="8"/>
        <v>0</v>
      </c>
    </row>
    <row r="157" spans="1:9" ht="19.2" x14ac:dyDescent="0.3">
      <c r="A157" s="45"/>
      <c r="B157" s="52"/>
      <c r="C157" s="7" t="s">
        <v>149</v>
      </c>
      <c r="D157" s="7" t="s">
        <v>150</v>
      </c>
      <c r="E157" s="8">
        <v>252.39130434782609</v>
      </c>
      <c r="F157" s="7">
        <v>1</v>
      </c>
      <c r="G157" s="8">
        <f t="shared" si="9"/>
        <v>252.39130434782609</v>
      </c>
      <c r="H157" s="23"/>
      <c r="I157" s="8">
        <f t="shared" si="8"/>
        <v>0</v>
      </c>
    </row>
    <row r="158" spans="1:9" x14ac:dyDescent="0.3">
      <c r="A158" s="45"/>
      <c r="B158" s="53" t="s">
        <v>169</v>
      </c>
      <c r="C158" s="5" t="s">
        <v>170</v>
      </c>
      <c r="D158" s="5" t="s">
        <v>171</v>
      </c>
      <c r="E158" s="6">
        <v>114.78260869565219</v>
      </c>
      <c r="F158" s="5">
        <v>1</v>
      </c>
      <c r="G158" s="6">
        <f t="shared" si="9"/>
        <v>114.78260869565219</v>
      </c>
      <c r="H158" s="24"/>
      <c r="I158" s="6">
        <f t="shared" si="8"/>
        <v>0</v>
      </c>
    </row>
    <row r="159" spans="1:9" x14ac:dyDescent="0.3">
      <c r="A159" s="45"/>
      <c r="B159" s="54"/>
      <c r="C159" s="7" t="s">
        <v>178</v>
      </c>
      <c r="D159" s="7" t="s">
        <v>179</v>
      </c>
      <c r="E159" s="8">
        <v>114.78260869565219</v>
      </c>
      <c r="F159" s="7">
        <v>0</v>
      </c>
      <c r="G159" s="8">
        <f t="shared" si="9"/>
        <v>0</v>
      </c>
      <c r="H159" s="23"/>
      <c r="I159" s="8">
        <f t="shared" si="8"/>
        <v>0</v>
      </c>
    </row>
    <row r="160" spans="1:9" x14ac:dyDescent="0.3">
      <c r="A160" s="45"/>
      <c r="B160" s="54"/>
      <c r="C160" s="9" t="s">
        <v>180</v>
      </c>
      <c r="D160" s="9" t="s">
        <v>181</v>
      </c>
      <c r="E160" s="10">
        <v>400.86956521739131</v>
      </c>
      <c r="F160" s="9">
        <v>1</v>
      </c>
      <c r="G160" s="10">
        <f t="shared" si="9"/>
        <v>400.86956521739131</v>
      </c>
      <c r="H160" s="24"/>
      <c r="I160" s="10">
        <f t="shared" si="8"/>
        <v>0</v>
      </c>
    </row>
    <row r="161" spans="1:9" x14ac:dyDescent="0.3">
      <c r="A161" s="45"/>
      <c r="B161" s="54"/>
      <c r="C161" s="7" t="s">
        <v>200</v>
      </c>
      <c r="D161" s="7" t="s">
        <v>201</v>
      </c>
      <c r="E161" s="8">
        <v>173.91304347826087</v>
      </c>
      <c r="F161" s="7">
        <v>1</v>
      </c>
      <c r="G161" s="8">
        <f t="shared" si="9"/>
        <v>173.91304347826087</v>
      </c>
      <c r="H161" s="23"/>
      <c r="I161" s="8">
        <f t="shared" si="8"/>
        <v>0</v>
      </c>
    </row>
    <row r="162" spans="1:9" x14ac:dyDescent="0.3">
      <c r="A162" s="45"/>
      <c r="B162" s="54"/>
      <c r="C162" s="5" t="s">
        <v>182</v>
      </c>
      <c r="D162" s="5" t="s">
        <v>173</v>
      </c>
      <c r="E162" s="6">
        <v>797.39130434782612</v>
      </c>
      <c r="F162" s="5">
        <v>1</v>
      </c>
      <c r="G162" s="6">
        <f t="shared" si="9"/>
        <v>797.39130434782612</v>
      </c>
      <c r="H162" s="24"/>
      <c r="I162" s="6">
        <f t="shared" si="8"/>
        <v>0</v>
      </c>
    </row>
    <row r="163" spans="1:9" x14ac:dyDescent="0.3">
      <c r="A163" s="45"/>
      <c r="B163" s="54"/>
      <c r="C163" s="7" t="s">
        <v>172</v>
      </c>
      <c r="D163" s="7" t="s">
        <v>173</v>
      </c>
      <c r="E163" s="8">
        <v>824.34782608695662</v>
      </c>
      <c r="F163" s="7">
        <v>1</v>
      </c>
      <c r="G163" s="8">
        <f t="shared" si="9"/>
        <v>824.34782608695662</v>
      </c>
      <c r="H163" s="23"/>
      <c r="I163" s="8">
        <f t="shared" si="8"/>
        <v>0</v>
      </c>
    </row>
    <row r="164" spans="1:9" ht="19.2" x14ac:dyDescent="0.3">
      <c r="A164" s="45"/>
      <c r="B164" s="54"/>
      <c r="C164" s="9" t="s">
        <v>172</v>
      </c>
      <c r="D164" s="9" t="s">
        <v>183</v>
      </c>
      <c r="E164" s="10">
        <v>824.34782608695662</v>
      </c>
      <c r="F164" s="9">
        <v>0</v>
      </c>
      <c r="G164" s="10">
        <f t="shared" si="9"/>
        <v>0</v>
      </c>
      <c r="H164" s="24"/>
      <c r="I164" s="10">
        <f t="shared" si="8"/>
        <v>0</v>
      </c>
    </row>
    <row r="165" spans="1:9" ht="19.2" x14ac:dyDescent="0.3">
      <c r="A165" s="45"/>
      <c r="B165" s="54"/>
      <c r="C165" s="7" t="s">
        <v>184</v>
      </c>
      <c r="D165" s="7" t="s">
        <v>185</v>
      </c>
      <c r="E165" s="8">
        <v>780.00000000000011</v>
      </c>
      <c r="F165" s="7">
        <v>1</v>
      </c>
      <c r="G165" s="8">
        <f t="shared" si="9"/>
        <v>780.00000000000011</v>
      </c>
      <c r="H165" s="23"/>
      <c r="I165" s="8">
        <f t="shared" si="8"/>
        <v>0</v>
      </c>
    </row>
    <row r="166" spans="1:9" ht="19.2" x14ac:dyDescent="0.3">
      <c r="A166" s="45"/>
      <c r="B166" s="54"/>
      <c r="C166" s="9" t="s">
        <v>186</v>
      </c>
      <c r="D166" s="9" t="s">
        <v>187</v>
      </c>
      <c r="E166" s="10">
        <v>1156.521739130435</v>
      </c>
      <c r="F166" s="9">
        <v>0</v>
      </c>
      <c r="G166" s="10">
        <f t="shared" si="9"/>
        <v>0</v>
      </c>
      <c r="H166" s="24"/>
      <c r="I166" s="10">
        <f t="shared" si="8"/>
        <v>0</v>
      </c>
    </row>
    <row r="167" spans="1:9" x14ac:dyDescent="0.3">
      <c r="A167" s="45"/>
      <c r="B167" s="54"/>
      <c r="C167" s="7" t="s">
        <v>188</v>
      </c>
      <c r="D167" s="7" t="s">
        <v>189</v>
      </c>
      <c r="E167" s="8">
        <v>613.91304347826087</v>
      </c>
      <c r="F167" s="7">
        <v>1</v>
      </c>
      <c r="G167" s="8">
        <f t="shared" si="9"/>
        <v>613.91304347826087</v>
      </c>
      <c r="H167" s="23"/>
      <c r="I167" s="8">
        <f t="shared" si="8"/>
        <v>0</v>
      </c>
    </row>
    <row r="168" spans="1:9" x14ac:dyDescent="0.3">
      <c r="A168" s="45"/>
      <c r="B168" s="54"/>
      <c r="C168" s="9" t="s">
        <v>190</v>
      </c>
      <c r="D168" s="9" t="s">
        <v>191</v>
      </c>
      <c r="E168" s="10">
        <v>1634.7826086956522</v>
      </c>
      <c r="F168" s="9">
        <v>0</v>
      </c>
      <c r="G168" s="10">
        <f t="shared" si="9"/>
        <v>0</v>
      </c>
      <c r="H168" s="24"/>
      <c r="I168" s="10">
        <f t="shared" si="8"/>
        <v>0</v>
      </c>
    </row>
    <row r="169" spans="1:9" x14ac:dyDescent="0.3">
      <c r="A169" s="45"/>
      <c r="B169" s="54"/>
      <c r="C169" s="7" t="s">
        <v>192</v>
      </c>
      <c r="D169" s="7" t="s">
        <v>193</v>
      </c>
      <c r="E169" s="8">
        <v>6878.2608695652179</v>
      </c>
      <c r="F169" s="7">
        <v>0</v>
      </c>
      <c r="G169" s="8">
        <f t="shared" si="9"/>
        <v>0</v>
      </c>
      <c r="H169" s="23"/>
      <c r="I169" s="8">
        <f t="shared" si="8"/>
        <v>0</v>
      </c>
    </row>
    <row r="170" spans="1:9" x14ac:dyDescent="0.3">
      <c r="A170" s="45"/>
      <c r="B170" s="54"/>
      <c r="C170" s="5" t="s">
        <v>174</v>
      </c>
      <c r="D170" s="5" t="s">
        <v>175</v>
      </c>
      <c r="E170" s="6">
        <v>8017.3913043478269</v>
      </c>
      <c r="F170" s="5">
        <v>0</v>
      </c>
      <c r="G170" s="6">
        <f t="shared" si="9"/>
        <v>0</v>
      </c>
      <c r="H170" s="24"/>
      <c r="I170" s="6">
        <f t="shared" si="8"/>
        <v>0</v>
      </c>
    </row>
    <row r="171" spans="1:9" x14ac:dyDescent="0.3">
      <c r="A171" s="45"/>
      <c r="B171" s="54"/>
      <c r="C171" s="7" t="s">
        <v>176</v>
      </c>
      <c r="D171" s="7" t="s">
        <v>177</v>
      </c>
      <c r="E171" s="8">
        <v>10260.869565217392</v>
      </c>
      <c r="F171" s="7">
        <v>0</v>
      </c>
      <c r="G171" s="8">
        <f t="shared" si="9"/>
        <v>0</v>
      </c>
      <c r="H171" s="23"/>
      <c r="I171" s="8">
        <f t="shared" si="8"/>
        <v>0</v>
      </c>
    </row>
    <row r="172" spans="1:9" x14ac:dyDescent="0.3">
      <c r="A172" s="45"/>
      <c r="B172" s="54"/>
      <c r="C172" s="9" t="s">
        <v>194</v>
      </c>
      <c r="D172" s="9" t="s">
        <v>195</v>
      </c>
      <c r="E172" s="10">
        <v>15478.260869565218</v>
      </c>
      <c r="F172" s="9">
        <v>0</v>
      </c>
      <c r="G172" s="10">
        <f t="shared" si="9"/>
        <v>0</v>
      </c>
      <c r="H172" s="24"/>
      <c r="I172" s="10">
        <f t="shared" si="8"/>
        <v>0</v>
      </c>
    </row>
    <row r="173" spans="1:9" x14ac:dyDescent="0.3">
      <c r="A173" s="45"/>
      <c r="B173" s="54"/>
      <c r="C173" s="7" t="s">
        <v>202</v>
      </c>
      <c r="D173" s="7" t="s">
        <v>203</v>
      </c>
      <c r="E173" s="8">
        <v>456.54782608695655</v>
      </c>
      <c r="F173" s="7">
        <v>1</v>
      </c>
      <c r="G173" s="8">
        <f t="shared" si="9"/>
        <v>456.54782608695655</v>
      </c>
      <c r="H173" s="23"/>
      <c r="I173" s="8">
        <f t="shared" si="8"/>
        <v>0</v>
      </c>
    </row>
    <row r="174" spans="1:9" x14ac:dyDescent="0.3">
      <c r="A174" s="45"/>
      <c r="B174" s="54"/>
      <c r="C174" s="5" t="s">
        <v>196</v>
      </c>
      <c r="D174" s="5" t="s">
        <v>197</v>
      </c>
      <c r="E174" s="6">
        <v>1280.4782608695652</v>
      </c>
      <c r="F174" s="5">
        <v>0</v>
      </c>
      <c r="G174" s="6">
        <f t="shared" si="9"/>
        <v>0</v>
      </c>
      <c r="H174" s="24"/>
      <c r="I174" s="6">
        <f t="shared" si="8"/>
        <v>0</v>
      </c>
    </row>
    <row r="175" spans="1:9" x14ac:dyDescent="0.3">
      <c r="A175" s="45"/>
      <c r="B175" s="54"/>
      <c r="C175" s="7" t="s">
        <v>204</v>
      </c>
      <c r="D175" s="7" t="s">
        <v>205</v>
      </c>
      <c r="E175" s="8">
        <v>353.91304347826087</v>
      </c>
      <c r="F175" s="7">
        <v>1</v>
      </c>
      <c r="G175" s="8">
        <f t="shared" si="9"/>
        <v>353.91304347826087</v>
      </c>
      <c r="H175" s="23"/>
      <c r="I175" s="8">
        <f t="shared" si="8"/>
        <v>0</v>
      </c>
    </row>
    <row r="176" spans="1:9" x14ac:dyDescent="0.3">
      <c r="A176" s="45"/>
      <c r="B176" s="54"/>
      <c r="C176" s="9" t="s">
        <v>198</v>
      </c>
      <c r="D176" s="9" t="s">
        <v>199</v>
      </c>
      <c r="E176" s="10">
        <v>684.00000000000011</v>
      </c>
      <c r="F176" s="9">
        <v>1</v>
      </c>
      <c r="G176" s="10">
        <f t="shared" si="9"/>
        <v>684.00000000000011</v>
      </c>
      <c r="H176" s="24"/>
      <c r="I176" s="10">
        <f t="shared" si="8"/>
        <v>0</v>
      </c>
    </row>
    <row r="177" spans="1:9" x14ac:dyDescent="0.3">
      <c r="A177" s="45"/>
      <c r="B177" s="55"/>
      <c r="C177" s="7" t="s">
        <v>206</v>
      </c>
      <c r="D177" s="7" t="s">
        <v>207</v>
      </c>
      <c r="E177" s="8">
        <v>196.76521739130436</v>
      </c>
      <c r="F177" s="7">
        <v>1</v>
      </c>
      <c r="G177" s="8">
        <f t="shared" si="9"/>
        <v>196.76521739130436</v>
      </c>
      <c r="H177" s="23"/>
      <c r="I177" s="8">
        <f t="shared" si="8"/>
        <v>0</v>
      </c>
    </row>
    <row r="178" spans="1:9" x14ac:dyDescent="0.3">
      <c r="A178" s="45"/>
      <c r="B178" s="50" t="s">
        <v>208</v>
      </c>
      <c r="C178" s="9" t="s">
        <v>209</v>
      </c>
      <c r="D178" s="9" t="s">
        <v>210</v>
      </c>
      <c r="E178" s="10">
        <v>231</v>
      </c>
      <c r="F178" s="9">
        <v>1</v>
      </c>
      <c r="G178" s="10">
        <f t="shared" si="9"/>
        <v>231</v>
      </c>
      <c r="H178" s="24"/>
      <c r="I178" s="10">
        <f t="shared" si="8"/>
        <v>0</v>
      </c>
    </row>
    <row r="179" spans="1:9" x14ac:dyDescent="0.3">
      <c r="A179" s="45"/>
      <c r="B179" s="51"/>
      <c r="C179" s="7" t="s">
        <v>211</v>
      </c>
      <c r="D179" s="7" t="s">
        <v>212</v>
      </c>
      <c r="E179" s="8">
        <v>232.82608695652175</v>
      </c>
      <c r="F179" s="7">
        <v>1</v>
      </c>
      <c r="G179" s="8">
        <f t="shared" si="9"/>
        <v>232.82608695652175</v>
      </c>
      <c r="H179" s="23"/>
      <c r="I179" s="8">
        <f t="shared" ref="I179:I193" si="10">+H179*F179</f>
        <v>0</v>
      </c>
    </row>
    <row r="180" spans="1:9" x14ac:dyDescent="0.3">
      <c r="A180" s="45"/>
      <c r="B180" s="51"/>
      <c r="C180" s="9" t="s">
        <v>213</v>
      </c>
      <c r="D180" s="9" t="s">
        <v>214</v>
      </c>
      <c r="E180" s="10">
        <v>925.35652173913059</v>
      </c>
      <c r="F180" s="9">
        <v>0</v>
      </c>
      <c r="G180" s="10">
        <f t="shared" si="9"/>
        <v>0</v>
      </c>
      <c r="H180" s="24"/>
      <c r="I180" s="10">
        <f t="shared" si="10"/>
        <v>0</v>
      </c>
    </row>
    <row r="181" spans="1:9" x14ac:dyDescent="0.3">
      <c r="A181" s="45"/>
      <c r="B181" s="52"/>
      <c r="C181" s="7" t="s">
        <v>215</v>
      </c>
      <c r="D181" s="7" t="s">
        <v>216</v>
      </c>
      <c r="E181" s="8">
        <v>283.93913043478256</v>
      </c>
      <c r="F181" s="7">
        <v>1</v>
      </c>
      <c r="G181" s="8">
        <f t="shared" si="9"/>
        <v>283.93913043478256</v>
      </c>
      <c r="H181" s="23"/>
      <c r="I181" s="8">
        <f t="shared" si="10"/>
        <v>0</v>
      </c>
    </row>
    <row r="182" spans="1:9" x14ac:dyDescent="0.3">
      <c r="A182" s="45"/>
      <c r="B182" s="53" t="s">
        <v>17</v>
      </c>
      <c r="C182" s="5" t="s">
        <v>151</v>
      </c>
      <c r="D182" s="5" t="s">
        <v>152</v>
      </c>
      <c r="E182" s="6">
        <v>577.03478260869576</v>
      </c>
      <c r="F182" s="5">
        <v>1</v>
      </c>
      <c r="G182" s="6">
        <f t="shared" si="9"/>
        <v>577.03478260869576</v>
      </c>
      <c r="H182" s="24"/>
      <c r="I182" s="6">
        <f t="shared" si="10"/>
        <v>0</v>
      </c>
    </row>
    <row r="183" spans="1:9" x14ac:dyDescent="0.3">
      <c r="A183" s="45"/>
      <c r="B183" s="54"/>
      <c r="C183" s="7" t="s">
        <v>153</v>
      </c>
      <c r="D183" s="7" t="s">
        <v>154</v>
      </c>
      <c r="E183" s="8">
        <v>249.8086956521739</v>
      </c>
      <c r="F183" s="7">
        <v>1</v>
      </c>
      <c r="G183" s="8">
        <f t="shared" si="9"/>
        <v>249.8086956521739</v>
      </c>
      <c r="H183" s="23"/>
      <c r="I183" s="8">
        <f t="shared" si="10"/>
        <v>0</v>
      </c>
    </row>
    <row r="184" spans="1:9" x14ac:dyDescent="0.3">
      <c r="A184" s="45"/>
      <c r="B184" s="54"/>
      <c r="C184" s="5" t="s">
        <v>155</v>
      </c>
      <c r="D184" s="5" t="s">
        <v>156</v>
      </c>
      <c r="E184" s="6">
        <v>255.09565217391307</v>
      </c>
      <c r="F184" s="5">
        <v>1</v>
      </c>
      <c r="G184" s="6">
        <f t="shared" si="9"/>
        <v>255.09565217391307</v>
      </c>
      <c r="H184" s="24"/>
      <c r="I184" s="6">
        <f t="shared" si="10"/>
        <v>0</v>
      </c>
    </row>
    <row r="185" spans="1:9" x14ac:dyDescent="0.3">
      <c r="A185" s="45"/>
      <c r="B185" s="54"/>
      <c r="C185" s="7" t="s">
        <v>157</v>
      </c>
      <c r="D185" s="7" t="s">
        <v>158</v>
      </c>
      <c r="E185" s="8">
        <v>426.15652173913043</v>
      </c>
      <c r="F185" s="7">
        <v>1</v>
      </c>
      <c r="G185" s="8">
        <f t="shared" si="9"/>
        <v>426.15652173913043</v>
      </c>
      <c r="H185" s="23"/>
      <c r="I185" s="8">
        <f t="shared" si="10"/>
        <v>0</v>
      </c>
    </row>
    <row r="186" spans="1:9" x14ac:dyDescent="0.3">
      <c r="A186" s="45"/>
      <c r="B186" s="54"/>
      <c r="C186" s="5" t="s">
        <v>159</v>
      </c>
      <c r="D186" s="5" t="s">
        <v>160</v>
      </c>
      <c r="E186" s="6">
        <v>277.9304347826087</v>
      </c>
      <c r="F186" s="5">
        <v>1</v>
      </c>
      <c r="G186" s="6">
        <f t="shared" si="9"/>
        <v>277.9304347826087</v>
      </c>
      <c r="H186" s="24"/>
      <c r="I186" s="6">
        <f t="shared" si="10"/>
        <v>0</v>
      </c>
    </row>
    <row r="187" spans="1:9" x14ac:dyDescent="0.3">
      <c r="A187" s="45"/>
      <c r="B187" s="54"/>
      <c r="C187" s="7" t="s">
        <v>161</v>
      </c>
      <c r="D187" s="7" t="s">
        <v>162</v>
      </c>
      <c r="E187" s="8">
        <v>397.04347826086962</v>
      </c>
      <c r="F187" s="7">
        <v>1</v>
      </c>
      <c r="G187" s="8">
        <f t="shared" si="9"/>
        <v>397.04347826086962</v>
      </c>
      <c r="H187" s="23"/>
      <c r="I187" s="8">
        <f t="shared" si="10"/>
        <v>0</v>
      </c>
    </row>
    <row r="188" spans="1:9" x14ac:dyDescent="0.3">
      <c r="A188" s="45"/>
      <c r="B188" s="54"/>
      <c r="C188" s="5" t="s">
        <v>163</v>
      </c>
      <c r="D188" s="5" t="s">
        <v>164</v>
      </c>
      <c r="E188" s="6">
        <v>183.96521739130435</v>
      </c>
      <c r="F188" s="5">
        <v>1</v>
      </c>
      <c r="G188" s="6">
        <f t="shared" si="9"/>
        <v>183.96521739130435</v>
      </c>
      <c r="H188" s="24"/>
      <c r="I188" s="6">
        <f t="shared" si="10"/>
        <v>0</v>
      </c>
    </row>
    <row r="189" spans="1:9" x14ac:dyDescent="0.3">
      <c r="A189" s="45"/>
      <c r="B189" s="54"/>
      <c r="C189" s="7" t="s">
        <v>165</v>
      </c>
      <c r="D189" s="7" t="s">
        <v>166</v>
      </c>
      <c r="E189" s="8">
        <v>194.54782608695652</v>
      </c>
      <c r="F189" s="7">
        <v>1</v>
      </c>
      <c r="G189" s="8">
        <f t="shared" si="9"/>
        <v>194.54782608695652</v>
      </c>
      <c r="H189" s="23"/>
      <c r="I189" s="8">
        <f t="shared" si="10"/>
        <v>0</v>
      </c>
    </row>
    <row r="190" spans="1:9" x14ac:dyDescent="0.3">
      <c r="A190" s="46"/>
      <c r="B190" s="55"/>
      <c r="C190" s="5" t="s">
        <v>167</v>
      </c>
      <c r="D190" s="5" t="s">
        <v>168</v>
      </c>
      <c r="E190" s="6">
        <v>194.54782608695652</v>
      </c>
      <c r="F190" s="5">
        <v>1</v>
      </c>
      <c r="G190" s="6">
        <f t="shared" si="9"/>
        <v>194.54782608695652</v>
      </c>
      <c r="H190" s="24"/>
      <c r="I190" s="6">
        <f t="shared" si="10"/>
        <v>0</v>
      </c>
    </row>
    <row r="191" spans="1:9" ht="19.2" x14ac:dyDescent="0.3">
      <c r="A191" s="2"/>
      <c r="B191" s="41" t="s">
        <v>0</v>
      </c>
      <c r="C191" s="42"/>
      <c r="D191" s="43"/>
      <c r="E191" s="3" t="s">
        <v>2</v>
      </c>
      <c r="F191" s="2" t="s">
        <v>1</v>
      </c>
      <c r="G191" s="3" t="s">
        <v>3</v>
      </c>
      <c r="H191" s="3" t="s">
        <v>316</v>
      </c>
      <c r="I191" s="3" t="s">
        <v>317</v>
      </c>
    </row>
    <row r="192" spans="1:9" x14ac:dyDescent="0.3">
      <c r="A192" s="35" t="s">
        <v>11</v>
      </c>
      <c r="B192" s="36" t="s">
        <v>14</v>
      </c>
      <c r="C192" s="36"/>
      <c r="D192" s="36"/>
      <c r="E192" s="8">
        <v>52.173913043478265</v>
      </c>
      <c r="F192" s="7">
        <v>250</v>
      </c>
      <c r="G192" s="8">
        <f t="shared" ref="G192:G193" si="11">+E192*F192</f>
        <v>13043.478260869566</v>
      </c>
      <c r="H192" s="23"/>
      <c r="I192" s="8">
        <f t="shared" si="10"/>
        <v>0</v>
      </c>
    </row>
    <row r="193" spans="1:9" x14ac:dyDescent="0.3">
      <c r="A193" s="35"/>
      <c r="B193" s="37" t="s">
        <v>15</v>
      </c>
      <c r="C193" s="37"/>
      <c r="D193" s="37"/>
      <c r="E193" s="6">
        <v>62.608695652173921</v>
      </c>
      <c r="F193" s="5">
        <v>50</v>
      </c>
      <c r="G193" s="6">
        <f t="shared" si="11"/>
        <v>3130.434782608696</v>
      </c>
      <c r="H193" s="24"/>
      <c r="I193" s="6">
        <f t="shared" si="10"/>
        <v>0</v>
      </c>
    </row>
    <row r="194" spans="1:9" ht="6.6" customHeight="1" x14ac:dyDescent="0.3">
      <c r="B194" s="17"/>
      <c r="E194" s="4"/>
      <c r="G194" s="4"/>
      <c r="H194" s="4"/>
      <c r="I194" s="4"/>
    </row>
    <row r="195" spans="1:9" x14ac:dyDescent="0.3">
      <c r="B195" s="1" t="s">
        <v>12</v>
      </c>
      <c r="C195" s="34" t="s">
        <v>13</v>
      </c>
      <c r="D195" s="34"/>
      <c r="E195" s="34"/>
      <c r="F195" s="34"/>
      <c r="G195" s="6">
        <f>ROUND(SUM(G2:G190),2)</f>
        <v>30338.5</v>
      </c>
      <c r="H195" s="21"/>
      <c r="I195" s="6">
        <f>SUM(I2:I190)</f>
        <v>0</v>
      </c>
    </row>
    <row r="196" spans="1:9" x14ac:dyDescent="0.3">
      <c r="B196" s="18" t="s">
        <v>11</v>
      </c>
      <c r="C196" s="34" t="s">
        <v>16</v>
      </c>
      <c r="D196" s="34"/>
      <c r="E196" s="34"/>
      <c r="F196" s="34"/>
      <c r="G196" s="6">
        <f>+G192+G193</f>
        <v>16173.913043478262</v>
      </c>
      <c r="H196" s="21"/>
      <c r="I196" s="6">
        <f>+I192+I193</f>
        <v>0</v>
      </c>
    </row>
    <row r="197" spans="1:9" ht="6.6" customHeight="1" x14ac:dyDescent="0.3">
      <c r="B197" s="17"/>
      <c r="E197" s="4"/>
      <c r="G197" s="4"/>
      <c r="H197" s="4"/>
      <c r="I197" s="4"/>
    </row>
    <row r="198" spans="1:9" ht="12" customHeight="1" x14ac:dyDescent="0.3">
      <c r="B198" s="38" t="s">
        <v>324</v>
      </c>
      <c r="C198" s="39"/>
      <c r="D198" s="39"/>
      <c r="E198" s="39"/>
      <c r="F198" s="40"/>
      <c r="G198" s="20">
        <f>+G195+G196</f>
        <v>46512.413043478264</v>
      </c>
      <c r="H198" s="21"/>
      <c r="I198" s="20">
        <f>+I195+I196</f>
        <v>0</v>
      </c>
    </row>
    <row r="199" spans="1:9" ht="12" customHeight="1" x14ac:dyDescent="0.3">
      <c r="B199" s="38" t="s">
        <v>321</v>
      </c>
      <c r="C199" s="39"/>
      <c r="D199" s="39"/>
      <c r="E199" s="39"/>
      <c r="F199" s="40"/>
      <c r="G199" s="20">
        <f>+G198*0.09</f>
        <v>4186.1171739130432</v>
      </c>
      <c r="H199" s="22" t="s">
        <v>322</v>
      </c>
      <c r="I199" s="20" t="str">
        <f>IF(H199&lt;&gt;"%",+I198*H199,"")</f>
        <v/>
      </c>
    </row>
    <row r="200" spans="1:9" ht="12" customHeight="1" x14ac:dyDescent="0.3">
      <c r="B200" s="38" t="s">
        <v>325</v>
      </c>
      <c r="C200" s="39"/>
      <c r="D200" s="39"/>
      <c r="E200" s="39"/>
      <c r="F200" s="40"/>
      <c r="G200" s="20">
        <f>G198*0.06</f>
        <v>2790.7447826086959</v>
      </c>
      <c r="H200" s="22" t="s">
        <v>322</v>
      </c>
      <c r="I200" s="20" t="str">
        <f>IF(H200&lt;&gt;"%",+I198*H200,"")</f>
        <v/>
      </c>
    </row>
    <row r="201" spans="1:9" ht="12" customHeight="1" x14ac:dyDescent="0.3">
      <c r="B201" s="38" t="s">
        <v>318</v>
      </c>
      <c r="C201" s="39"/>
      <c r="D201" s="39"/>
      <c r="E201" s="39"/>
      <c r="F201" s="40"/>
      <c r="G201" s="20">
        <f>SUM(G198:G200)</f>
        <v>53489.275000000001</v>
      </c>
      <c r="H201" s="21"/>
      <c r="I201" s="20">
        <f>SUM(I198:I200)</f>
        <v>0</v>
      </c>
    </row>
    <row r="202" spans="1:9" ht="12" customHeight="1" x14ac:dyDescent="0.3">
      <c r="B202" s="38" t="s">
        <v>319</v>
      </c>
      <c r="C202" s="39"/>
      <c r="D202" s="39"/>
      <c r="E202" s="39"/>
      <c r="F202" s="40"/>
      <c r="G202" s="20">
        <f>G201*0.21</f>
        <v>11232.74775</v>
      </c>
      <c r="H202" s="21"/>
      <c r="I202" s="20">
        <f>I201*0.21</f>
        <v>0</v>
      </c>
    </row>
    <row r="203" spans="1:9" ht="12" customHeight="1" x14ac:dyDescent="0.3">
      <c r="B203" s="38" t="s">
        <v>320</v>
      </c>
      <c r="C203" s="39"/>
      <c r="D203" s="39"/>
      <c r="E203" s="39"/>
      <c r="F203" s="40"/>
      <c r="G203" s="20">
        <f>G201+G202</f>
        <v>64722.022750000004</v>
      </c>
      <c r="H203" s="21"/>
      <c r="I203" s="20">
        <f>I201+I202</f>
        <v>0</v>
      </c>
    </row>
    <row r="204" spans="1:9" ht="12" customHeight="1" thickBot="1" x14ac:dyDescent="0.35">
      <c r="B204" s="17"/>
      <c r="E204" s="4"/>
      <c r="G204" s="4"/>
      <c r="H204" s="4"/>
      <c r="I204" s="4"/>
    </row>
    <row r="205" spans="1:9" x14ac:dyDescent="0.3">
      <c r="E205" s="25" t="s">
        <v>323</v>
      </c>
      <c r="F205" s="26"/>
      <c r="G205" s="26"/>
      <c r="H205" s="26"/>
      <c r="I205" s="27"/>
    </row>
    <row r="206" spans="1:9" x14ac:dyDescent="0.3">
      <c r="E206" s="28"/>
      <c r="F206" s="29"/>
      <c r="G206" s="29"/>
      <c r="H206" s="29"/>
      <c r="I206" s="30"/>
    </row>
    <row r="207" spans="1:9" x14ac:dyDescent="0.3">
      <c r="E207" s="28"/>
      <c r="F207" s="29"/>
      <c r="G207" s="29"/>
      <c r="H207" s="29"/>
      <c r="I207" s="30"/>
    </row>
    <row r="208" spans="1:9" x14ac:dyDescent="0.3">
      <c r="E208" s="28"/>
      <c r="F208" s="29"/>
      <c r="G208" s="29"/>
      <c r="H208" s="29"/>
      <c r="I208" s="30"/>
    </row>
    <row r="209" spans="5:9" x14ac:dyDescent="0.3">
      <c r="E209" s="28"/>
      <c r="F209" s="29"/>
      <c r="G209" s="29"/>
      <c r="H209" s="29"/>
      <c r="I209" s="30"/>
    </row>
    <row r="210" spans="5:9" x14ac:dyDescent="0.3">
      <c r="E210" s="28"/>
      <c r="F210" s="29"/>
      <c r="G210" s="29"/>
      <c r="H210" s="29"/>
      <c r="I210" s="30"/>
    </row>
    <row r="211" spans="5:9" ht="10.199999999999999" thickBot="1" x14ac:dyDescent="0.35">
      <c r="E211" s="31"/>
      <c r="F211" s="32"/>
      <c r="G211" s="32"/>
      <c r="H211" s="32"/>
      <c r="I211" s="33"/>
    </row>
  </sheetData>
  <sheetProtection algorithmName="SHA-512" hashValue="o592NlKMv0OwC3H5h8XzXCmp4n3y/fa76xMIIY5SpA2cSGYQZ6Sr+/e/q69DMae+g57YOH6GcLoh+qr4s7MQYw==" saltValue="FYlyPuO8Vzhfl/CJCk26ag==" spinCount="100000" sheet="1" objects="1" scenarios="1"/>
  <protectedRanges>
    <protectedRange sqref="H199:H200" name="Rango3"/>
    <protectedRange sqref="H2:H10 H12:H24 H26:H33 H35:H70 H72:H74 H76:H113 H115:H190 H192:H193" name="Rango2"/>
  </protectedRanges>
  <mergeCells count="41">
    <mergeCell ref="A2:A10"/>
    <mergeCell ref="B2:B10"/>
    <mergeCell ref="A12:A24"/>
    <mergeCell ref="B12:B24"/>
    <mergeCell ref="A26:A33"/>
    <mergeCell ref="B26:B33"/>
    <mergeCell ref="A35:A70"/>
    <mergeCell ref="B35:B37"/>
    <mergeCell ref="B38:B40"/>
    <mergeCell ref="B42:B44"/>
    <mergeCell ref="B45:B52"/>
    <mergeCell ref="B53:B56"/>
    <mergeCell ref="B57:B60"/>
    <mergeCell ref="B61:B62"/>
    <mergeCell ref="B63:B66"/>
    <mergeCell ref="B67:B70"/>
    <mergeCell ref="A72:A74"/>
    <mergeCell ref="B72:B74"/>
    <mergeCell ref="A76:A113"/>
    <mergeCell ref="B76:B94"/>
    <mergeCell ref="B95:B111"/>
    <mergeCell ref="B112:B113"/>
    <mergeCell ref="B191:D191"/>
    <mergeCell ref="C195:F195"/>
    <mergeCell ref="A115:A190"/>
    <mergeCell ref="B115:B153"/>
    <mergeCell ref="B154:B157"/>
    <mergeCell ref="B158:B177"/>
    <mergeCell ref="B178:B181"/>
    <mergeCell ref="B182:B190"/>
    <mergeCell ref="E205:I211"/>
    <mergeCell ref="C196:F196"/>
    <mergeCell ref="A192:A193"/>
    <mergeCell ref="B192:D192"/>
    <mergeCell ref="B193:D193"/>
    <mergeCell ref="B201:F201"/>
    <mergeCell ref="B202:F202"/>
    <mergeCell ref="B203:F203"/>
    <mergeCell ref="B198:F198"/>
    <mergeCell ref="B199:F199"/>
    <mergeCell ref="B200:F2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2021-10-29T12:38:01Z</dcterms:modified>
</cp:coreProperties>
</file>