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0CC96EDD-25C3-4227-9C25-7541FD7CD18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Preciario" sheetId="10" r:id="rId1"/>
  </sheets>
  <definedNames>
    <definedName name="Tasa_BI">Preciario!$G$62</definedName>
    <definedName name="Tasa_GG">Preciario!$G$61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10" l="1"/>
  <c r="D129" i="10"/>
  <c r="D127" i="10"/>
  <c r="D126" i="10"/>
  <c r="D125" i="10"/>
  <c r="D124" i="10"/>
  <c r="D122" i="10"/>
  <c r="D121" i="10"/>
  <c r="D120" i="10"/>
  <c r="D119" i="10"/>
  <c r="D118" i="10"/>
  <c r="D117" i="10"/>
  <c r="D116" i="10"/>
  <c r="D114" i="10"/>
  <c r="D113" i="10"/>
  <c r="D112" i="10"/>
  <c r="D111" i="10"/>
  <c r="D110" i="10"/>
  <c r="D109" i="10"/>
  <c r="D108" i="10"/>
  <c r="D107" i="10"/>
  <c r="D105" i="10"/>
  <c r="D104" i="10"/>
  <c r="D103" i="10"/>
  <c r="D102" i="10"/>
  <c r="D101" i="10"/>
  <c r="D100" i="10"/>
  <c r="D98" i="10"/>
  <c r="D97" i="10"/>
  <c r="D96" i="10"/>
  <c r="D95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G130" i="10" l="1"/>
  <c r="G129" i="10"/>
  <c r="F59" i="10"/>
  <c r="F58" i="10"/>
  <c r="F56" i="10"/>
  <c r="F55" i="10"/>
  <c r="F54" i="10"/>
  <c r="F53" i="10"/>
  <c r="F51" i="10"/>
  <c r="F50" i="10"/>
  <c r="F49" i="10"/>
  <c r="F48" i="10"/>
  <c r="F47" i="10"/>
  <c r="F46" i="10"/>
  <c r="F45" i="10"/>
  <c r="F43" i="10"/>
  <c r="F42" i="10"/>
  <c r="F41" i="10"/>
  <c r="F40" i="10"/>
  <c r="F39" i="10"/>
  <c r="F38" i="10"/>
  <c r="F37" i="10"/>
  <c r="F36" i="10"/>
  <c r="F34" i="10"/>
  <c r="F33" i="10"/>
  <c r="F32" i="10"/>
  <c r="F31" i="10"/>
  <c r="F30" i="10"/>
  <c r="F29" i="10"/>
  <c r="F27" i="10"/>
  <c r="F26" i="10"/>
  <c r="F25" i="10"/>
  <c r="F24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  <c r="G127" i="10" l="1"/>
  <c r="G126" i="10"/>
  <c r="G125" i="10"/>
  <c r="G124" i="10"/>
  <c r="G122" i="10"/>
  <c r="G121" i="10"/>
  <c r="G120" i="10"/>
  <c r="G119" i="10"/>
  <c r="G118" i="10"/>
  <c r="G117" i="10"/>
  <c r="G116" i="10"/>
  <c r="G114" i="10"/>
  <c r="G113" i="10"/>
  <c r="G112" i="10"/>
  <c r="G111" i="10"/>
  <c r="G110" i="10"/>
  <c r="G109" i="10"/>
  <c r="G108" i="10"/>
  <c r="G107" i="10"/>
  <c r="G105" i="10"/>
  <c r="G104" i="10"/>
  <c r="G103" i="10"/>
  <c r="G102" i="10"/>
  <c r="G101" i="10"/>
  <c r="G100" i="10"/>
  <c r="G98" i="10"/>
  <c r="G97" i="10"/>
  <c r="G96" i="10"/>
  <c r="G95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H59" i="10"/>
  <c r="H58" i="10"/>
  <c r="H56" i="10"/>
  <c r="H55" i="10"/>
  <c r="H54" i="10"/>
  <c r="H53" i="10"/>
  <c r="H51" i="10"/>
  <c r="H50" i="10"/>
  <c r="H49" i="10"/>
  <c r="H48" i="10"/>
  <c r="H47" i="10"/>
  <c r="H46" i="10"/>
  <c r="H45" i="10"/>
  <c r="H43" i="10"/>
  <c r="H42" i="10"/>
  <c r="H41" i="10"/>
  <c r="H40" i="10"/>
  <c r="H39" i="10"/>
  <c r="H38" i="10"/>
  <c r="H37" i="10"/>
  <c r="H36" i="10"/>
  <c r="H34" i="10"/>
  <c r="H33" i="10"/>
  <c r="H32" i="10"/>
  <c r="H31" i="10"/>
  <c r="H30" i="10"/>
  <c r="H29" i="10"/>
  <c r="H27" i="10"/>
  <c r="H26" i="10"/>
  <c r="H25" i="10"/>
  <c r="H24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H2" i="10"/>
  <c r="F130" i="10" l="1"/>
  <c r="F129" i="10"/>
  <c r="H127" i="10"/>
  <c r="F127" i="10"/>
  <c r="H105" i="10"/>
  <c r="H96" i="10"/>
  <c r="H95" i="10"/>
  <c r="H82" i="10"/>
  <c r="F126" i="10"/>
  <c r="F125" i="10"/>
  <c r="F124" i="10"/>
  <c r="F122" i="10"/>
  <c r="F121" i="10"/>
  <c r="F120" i="10"/>
  <c r="F119" i="10"/>
  <c r="F118" i="10"/>
  <c r="F117" i="10"/>
  <c r="F116" i="10"/>
  <c r="F114" i="10"/>
  <c r="F113" i="10"/>
  <c r="F112" i="10"/>
  <c r="F111" i="10"/>
  <c r="F110" i="10"/>
  <c r="F109" i="10"/>
  <c r="F108" i="10"/>
  <c r="F107" i="10"/>
  <c r="F105" i="10"/>
  <c r="F104" i="10"/>
  <c r="F103" i="10"/>
  <c r="F102" i="10"/>
  <c r="F101" i="10"/>
  <c r="F100" i="10"/>
  <c r="F98" i="10"/>
  <c r="F97" i="10"/>
  <c r="F96" i="10"/>
  <c r="F95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65" i="10" l="1"/>
  <c r="F64" i="10"/>
  <c r="F67" i="10" s="1"/>
  <c r="F68" i="10" s="1"/>
  <c r="F69" i="10" s="1"/>
  <c r="H130" i="10"/>
  <c r="H129" i="10"/>
  <c r="H126" i="10"/>
  <c r="H125" i="10"/>
  <c r="H124" i="10"/>
  <c r="H122" i="10"/>
  <c r="H121" i="10"/>
  <c r="H120" i="10"/>
  <c r="H119" i="10"/>
  <c r="H118" i="10"/>
  <c r="H117" i="10"/>
  <c r="H116" i="10"/>
  <c r="H114" i="10"/>
  <c r="H113" i="10"/>
  <c r="H112" i="10"/>
  <c r="H111" i="10"/>
  <c r="H110" i="10"/>
  <c r="H109" i="10"/>
  <c r="H108" i="10"/>
  <c r="H107" i="10"/>
  <c r="H104" i="10"/>
  <c r="H103" i="10"/>
  <c r="H102" i="10"/>
  <c r="H101" i="10"/>
  <c r="H100" i="10"/>
  <c r="H98" i="10"/>
  <c r="H97" i="10"/>
  <c r="H93" i="10"/>
  <c r="H92" i="10"/>
  <c r="H91" i="10"/>
  <c r="H90" i="10"/>
  <c r="H89" i="10"/>
  <c r="H88" i="10"/>
  <c r="H87" i="10"/>
  <c r="H86" i="10"/>
  <c r="H85" i="10"/>
  <c r="H84" i="10"/>
  <c r="H83" i="10"/>
  <c r="H81" i="10"/>
  <c r="H80" i="10"/>
  <c r="H79" i="10"/>
  <c r="H78" i="10"/>
  <c r="H77" i="10"/>
  <c r="H76" i="10"/>
  <c r="H75" i="10"/>
  <c r="H74" i="10"/>
  <c r="H73" i="10"/>
  <c r="H64" i="10" l="1"/>
  <c r="H65" i="10"/>
  <c r="H67" i="10" l="1"/>
  <c r="H68" i="10" s="1"/>
  <c r="H69" i="10" l="1"/>
</calcChain>
</file>

<file path=xl/sharedStrings.xml><?xml version="1.0" encoding="utf-8"?>
<sst xmlns="http://schemas.openxmlformats.org/spreadsheetml/2006/main" count="334" uniqueCount="121">
  <si>
    <t>Descripción</t>
  </si>
  <si>
    <t>Unidades previstas</t>
  </si>
  <si>
    <t>Precio unitario</t>
  </si>
  <si>
    <t>Total</t>
  </si>
  <si>
    <t>M. obra</t>
  </si>
  <si>
    <t>Materiales</t>
  </si>
  <si>
    <t>Grupo</t>
  </si>
  <si>
    <t>Precio unitario ofertado</t>
  </si>
  <si>
    <t>Total ofertado</t>
  </si>
  <si>
    <t>Nomenclatura SCHNEIDER</t>
  </si>
  <si>
    <t>TSX PREMIUM</t>
  </si>
  <si>
    <t>TSXRKY8EX</t>
  </si>
  <si>
    <t>Premium,Rack 08 Pos,Extend</t>
  </si>
  <si>
    <t>TSXPSY5500M</t>
  </si>
  <si>
    <t>Premium,FA 110/240vAC 50W</t>
  </si>
  <si>
    <t>TSXPSY2600M</t>
  </si>
  <si>
    <t>Premium,FA 110/240vAC 26W</t>
  </si>
  <si>
    <t>TSXP57203M</t>
  </si>
  <si>
    <t>Premium,CPU,PL7,NoRedInt,1024D</t>
  </si>
  <si>
    <t>TSXP57204</t>
  </si>
  <si>
    <t xml:space="preserve">procesador TSX P57203 Unity (Cambio estándar por TSXP57204M) </t>
  </si>
  <si>
    <t>TSXP57303AM</t>
  </si>
  <si>
    <t>procesador TSX P57303 Unity (Cambio estándar por TSXP57304M)</t>
  </si>
  <si>
    <t>TSXP57103M</t>
  </si>
  <si>
    <t>Premium,CPU,PL7,NoRedInt,512D,</t>
  </si>
  <si>
    <t>TSXP571634M</t>
  </si>
  <si>
    <t>Premium,CPU,PL7,Red Ethernet,512D,</t>
  </si>
  <si>
    <t>TSXMRPC002M</t>
  </si>
  <si>
    <t>MEMORIA SRAM 2 MB</t>
  </si>
  <si>
    <t>TSXMRPC001M</t>
  </si>
  <si>
    <t>PCMCIA,Prog+Datos,SRAM 1Mb</t>
  </si>
  <si>
    <t>Memoria RAM TSXMRP3384P (se reemplaza por TSXMRPC002M)</t>
  </si>
  <si>
    <t>TSXMRPP224K</t>
  </si>
  <si>
    <t>PCMCIA,Prog+Datos,SRAM 224Kb</t>
  </si>
  <si>
    <t>TSXETY5103</t>
  </si>
  <si>
    <t>Premium,Com,Ethernet,FactoryCast</t>
  </si>
  <si>
    <t>TSXETY4103</t>
  </si>
  <si>
    <t>Premium,Com,Ethernet</t>
  </si>
  <si>
    <t>TSXSCY21601</t>
  </si>
  <si>
    <t>Premium,Com,RS-485,UTW,MB,PCMC</t>
  </si>
  <si>
    <t>TSXPBY100</t>
  </si>
  <si>
    <t>Premium,Com,Profibus-DP Master</t>
  </si>
  <si>
    <t>TSXSCP111</t>
  </si>
  <si>
    <t>Com. PCMCIA,RS232,UTW-MB-CC</t>
  </si>
  <si>
    <t>TSXSCP112</t>
  </si>
  <si>
    <t>Com. PCMCIA,20mA,UTW-MB-CC</t>
  </si>
  <si>
    <t>TSXAEY414</t>
  </si>
  <si>
    <t>4I ANA. MULTIRANGE</t>
  </si>
  <si>
    <t>TSXDEY16A5</t>
  </si>
  <si>
    <t>Premium,16 ED 220vAC Born.Tornillos</t>
  </si>
  <si>
    <t>TSXDSY08R5A</t>
  </si>
  <si>
    <t>Premium,08 SD Rele 24vDC/24-240vAC 5A</t>
  </si>
  <si>
    <t>TSX-MICRO</t>
  </si>
  <si>
    <t>TSX3721001</t>
  </si>
  <si>
    <t>Micro,CPU,TSX3721 CA</t>
  </si>
  <si>
    <t>TSXDMZ28DTK</t>
  </si>
  <si>
    <t>Micro,16ED 24vDC/12 SD TRT 0,5A 2</t>
  </si>
  <si>
    <t>ABE7S16E2M0</t>
  </si>
  <si>
    <t>Telefast,16 ED,Trans Soldado,2T/C,230vAC</t>
  </si>
  <si>
    <t>TSXPACC01</t>
  </si>
  <si>
    <t>CAJA DERIV.TOMA TERMINAL</t>
  </si>
  <si>
    <t>MODICON MOMENTUM</t>
  </si>
  <si>
    <t>171CCC96030</t>
  </si>
  <si>
    <t>Momentum,CPU M1E,Eth,IOBus,18 Kb LLProg,</t>
  </si>
  <si>
    <t>172JNN21032</t>
  </si>
  <si>
    <t>Momentum, ComAdapt, MBSerie, Calendario, Reloj</t>
  </si>
  <si>
    <t>170ADI35000</t>
  </si>
  <si>
    <t>Momentum, 32 ED 24vDC</t>
  </si>
  <si>
    <t>170ADO35000</t>
  </si>
  <si>
    <t>Momentum, 32 SD 24vDC / 0,5A</t>
  </si>
  <si>
    <t>170ADM35010</t>
  </si>
  <si>
    <t>Momentum, 16 ED/16 SD 24vDC Logica Positiva</t>
  </si>
  <si>
    <t>170INT11000</t>
  </si>
  <si>
    <t>Momentum, Comunicador de Interbus S</t>
  </si>
  <si>
    <t>BMXXBP0600</t>
  </si>
  <si>
    <t>M340, Rack 06 Posiciones</t>
  </si>
  <si>
    <t>BMXCPS2000</t>
  </si>
  <si>
    <t>M340, FA 100/240vAC 20W</t>
  </si>
  <si>
    <t>BMXP342020</t>
  </si>
  <si>
    <t>M340, CPU, Ethernet, Pot Serie,USB,1024D,256A</t>
  </si>
  <si>
    <t>BMXDDI1602</t>
  </si>
  <si>
    <t>M340, 16 ED, 24vDC (Bornero 20P)</t>
  </si>
  <si>
    <t>BMXDDI3202K</t>
  </si>
  <si>
    <t>M340, 32 ED, 24vDC (Conector 40P)</t>
  </si>
  <si>
    <t>BMXDDM16022</t>
  </si>
  <si>
    <t>M340 ,8 ED 24vDC/8 SD 24vDC (Bornero 20P)</t>
  </si>
  <si>
    <t>BMXDDM3202K</t>
  </si>
  <si>
    <t>M340, 16 ED 24vDC/16 SD Rele2A (Conector 40P)</t>
  </si>
  <si>
    <t>BMXDDO1602</t>
  </si>
  <si>
    <t>M340, 16 SD,TRT, 24vDC, LogPositiva (Bornero 20P)</t>
  </si>
  <si>
    <t>MODION M580 - HMI</t>
  </si>
  <si>
    <t>BMEP582020</t>
  </si>
  <si>
    <t>M580, CPU, Port Eth,2048D,512A,NoRIO</t>
  </si>
  <si>
    <t>BMEXBP0800</t>
  </si>
  <si>
    <t>M580, Rack Ethernet 8 Posiciones</t>
  </si>
  <si>
    <t>BMENOC0301</t>
  </si>
  <si>
    <t>M580, Módulo Com Eth DIO Head</t>
  </si>
  <si>
    <t>HMIGTO2310</t>
  </si>
  <si>
    <t>TERMINAL 5 7'' COLOR QVGA ETHERNET</t>
  </si>
  <si>
    <t>TCSESU083FN0</t>
  </si>
  <si>
    <t>Switch NO Gestionable 8x100 TXRJ45</t>
  </si>
  <si>
    <t>Advantys</t>
  </si>
  <si>
    <t>STBNIP2212</t>
  </si>
  <si>
    <t>STB, Comunicador Ethernet MB TCP/IP 1 Port</t>
  </si>
  <si>
    <t>STBPDT3100K</t>
  </si>
  <si>
    <t>STB, Standard, FA PDM 24vDC</t>
  </si>
  <si>
    <t>STBDDI3725KC/S</t>
  </si>
  <si>
    <t>STB, Base 16 ED 24vDC Kit con conectores</t>
  </si>
  <si>
    <t>STBDDO3600K</t>
  </si>
  <si>
    <t>STB Standard 6 SD TRT, 24vDC 0,5A Kit c/ conectores</t>
  </si>
  <si>
    <t>Intervención técnica con presencia física en estación. Precio por hora de trabajo diurna. (8:00h - 2200h)</t>
  </si>
  <si>
    <t>Intervención técnica con presencia física en estación. Precio por hora de trabajo nocturna. (22:00h - 8:00h)</t>
  </si>
  <si>
    <t>MODICON                 M-340 </t>
  </si>
  <si>
    <t xml:space="preserve">IVA </t>
  </si>
  <si>
    <t>TOTAL OFERTA (IVA  INCLUIDO)</t>
  </si>
  <si>
    <t>total del listado (1 año)</t>
  </si>
  <si>
    <t>Intervención técnica con presencia física en estación. (1 año)</t>
  </si>
  <si>
    <t>4 años</t>
  </si>
  <si>
    <t xml:space="preserve">TOTAL OFERTA (IVA NO INCLUIDO) </t>
  </si>
  <si>
    <t>% Gastos Generales</t>
  </si>
  <si>
    <t>% Beneficio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</si>
</sst>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rgb="FFFFFFFF"/>
      <name val="Calibri"/>
      <family val="2"/>
      <scheme val="minor"/>
    </font>
    <font>
      <b/>
      <sz val="11"/>
      <color rgb="FFFFFFFF"/>
      <name val="Calibri"/>
      <family val="2"/>
    </font>
    <font>
      <sz val="7"/>
      <color rgb="FF000000"/>
      <name val="Calibri"/>
      <family val="2"/>
      <scheme val="minor"/>
    </font>
    <font>
      <b/>
      <sz val="9"/>
      <color rgb="FFFFFFFF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rgb="FF37562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7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 indent="1"/>
    </xf>
    <xf numFmtId="8" fontId="5" fillId="9" borderId="1" xfId="0" applyNumberFormat="1" applyFont="1" applyFill="1" applyBorder="1" applyAlignment="1">
      <alignment horizontal="right" vertical="center" wrapText="1"/>
    </xf>
    <xf numFmtId="0" fontId="5" fillId="9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8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vertical="center" wrapText="1"/>
    </xf>
    <xf numFmtId="164" fontId="2" fillId="7" borderId="5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2" fillId="10" borderId="6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0" fontId="2" fillId="0" borderId="5" xfId="1" applyNumberFormat="1" applyFont="1" applyFill="1" applyBorder="1" applyAlignment="1">
      <alignment vertical="center" wrapText="1"/>
    </xf>
    <xf numFmtId="10" fontId="2" fillId="7" borderId="5" xfId="1" applyNumberFormat="1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0FFF0"/>
      <color rgb="FF5B5E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CC05-E0C4-483A-B592-674402D70686}">
  <dimension ref="A1:H133"/>
  <sheetViews>
    <sheetView tabSelected="1" workbookViewId="0">
      <selection activeCell="J6" sqref="J6"/>
    </sheetView>
  </sheetViews>
  <sheetFormatPr baseColWidth="10" defaultColWidth="11.5546875" defaultRowHeight="9.6" x14ac:dyDescent="0.3"/>
  <cols>
    <col min="1" max="1" width="10.88671875" style="4" customWidth="1"/>
    <col min="2" max="2" width="13.6640625" style="4" customWidth="1"/>
    <col min="3" max="3" width="37.109375" style="4" customWidth="1"/>
    <col min="4" max="4" width="7.88671875" style="10" customWidth="1"/>
    <col min="5" max="5" width="7.109375" style="4" customWidth="1"/>
    <col min="6" max="6" width="8" style="10" customWidth="1"/>
    <col min="7" max="8" width="14.88671875" style="10" bestFit="1" customWidth="1"/>
    <col min="9" max="16384" width="11.5546875" style="4"/>
  </cols>
  <sheetData>
    <row r="1" spans="1:8" ht="19.2" x14ac:dyDescent="0.3">
      <c r="A1" s="11" t="s">
        <v>6</v>
      </c>
      <c r="B1" s="12" t="s">
        <v>9</v>
      </c>
      <c r="C1" s="12" t="s">
        <v>0</v>
      </c>
      <c r="D1" s="11" t="s">
        <v>2</v>
      </c>
      <c r="E1" s="11" t="s">
        <v>1</v>
      </c>
      <c r="F1" s="11" t="s">
        <v>3</v>
      </c>
      <c r="G1" s="13" t="s">
        <v>7</v>
      </c>
      <c r="H1" s="13" t="s">
        <v>8</v>
      </c>
    </row>
    <row r="2" spans="1:8" ht="9.6" customHeight="1" x14ac:dyDescent="0.3">
      <c r="A2" s="32" t="s">
        <v>10</v>
      </c>
      <c r="B2" s="14" t="s">
        <v>11</v>
      </c>
      <c r="C2" s="14" t="s">
        <v>12</v>
      </c>
      <c r="D2" s="15">
        <v>203.56521739130437</v>
      </c>
      <c r="E2" s="16">
        <v>1</v>
      </c>
      <c r="F2" s="15">
        <f>+D2*E2</f>
        <v>203.56521739130437</v>
      </c>
      <c r="G2" s="5"/>
      <c r="H2" s="5">
        <f t="shared" ref="H2:H22" si="0">+G2*E2</f>
        <v>0</v>
      </c>
    </row>
    <row r="3" spans="1:8" x14ac:dyDescent="0.3">
      <c r="A3" s="32"/>
      <c r="B3" s="17" t="s">
        <v>13</v>
      </c>
      <c r="C3" s="17" t="s">
        <v>14</v>
      </c>
      <c r="D3" s="18">
        <v>482.52173913043481</v>
      </c>
      <c r="E3" s="19">
        <v>1</v>
      </c>
      <c r="F3" s="18">
        <f t="shared" ref="F3:F22" si="1">+D3*E3</f>
        <v>482.52173913043481</v>
      </c>
      <c r="G3" s="6"/>
      <c r="H3" s="6">
        <f t="shared" si="0"/>
        <v>0</v>
      </c>
    </row>
    <row r="4" spans="1:8" x14ac:dyDescent="0.3">
      <c r="A4" s="32"/>
      <c r="B4" s="14" t="s">
        <v>15</v>
      </c>
      <c r="C4" s="14" t="s">
        <v>16</v>
      </c>
      <c r="D4" s="15">
        <v>262.96521739130441</v>
      </c>
      <c r="E4" s="16">
        <v>1</v>
      </c>
      <c r="F4" s="15">
        <f t="shared" si="1"/>
        <v>262.96521739130441</v>
      </c>
      <c r="G4" s="5"/>
      <c r="H4" s="5">
        <f t="shared" si="0"/>
        <v>0</v>
      </c>
    </row>
    <row r="5" spans="1:8" x14ac:dyDescent="0.3">
      <c r="A5" s="32"/>
      <c r="B5" s="17" t="s">
        <v>17</v>
      </c>
      <c r="C5" s="17" t="s">
        <v>18</v>
      </c>
      <c r="D5" s="18">
        <v>352.74782608695659</v>
      </c>
      <c r="E5" s="19">
        <v>1</v>
      </c>
      <c r="F5" s="18">
        <f t="shared" si="1"/>
        <v>352.74782608695659</v>
      </c>
      <c r="G5" s="6"/>
      <c r="H5" s="6">
        <f t="shared" si="0"/>
        <v>0</v>
      </c>
    </row>
    <row r="6" spans="1:8" ht="19.2" x14ac:dyDescent="0.3">
      <c r="A6" s="32"/>
      <c r="B6" s="14" t="s">
        <v>19</v>
      </c>
      <c r="C6" s="14" t="s">
        <v>20</v>
      </c>
      <c r="D6" s="15">
        <v>359.98260869565223</v>
      </c>
      <c r="E6" s="16">
        <v>1</v>
      </c>
      <c r="F6" s="15">
        <f t="shared" si="1"/>
        <v>359.98260869565223</v>
      </c>
      <c r="G6" s="5"/>
      <c r="H6" s="5">
        <f t="shared" si="0"/>
        <v>0</v>
      </c>
    </row>
    <row r="7" spans="1:8" ht="19.2" x14ac:dyDescent="0.3">
      <c r="A7" s="32"/>
      <c r="B7" s="17" t="s">
        <v>21</v>
      </c>
      <c r="C7" s="17" t="s">
        <v>22</v>
      </c>
      <c r="D7" s="18">
        <v>360.86956521739131</v>
      </c>
      <c r="E7" s="19">
        <v>1</v>
      </c>
      <c r="F7" s="18">
        <f t="shared" si="1"/>
        <v>360.86956521739131</v>
      </c>
      <c r="G7" s="6"/>
      <c r="H7" s="6">
        <f t="shared" si="0"/>
        <v>0</v>
      </c>
    </row>
    <row r="8" spans="1:8" x14ac:dyDescent="0.3">
      <c r="A8" s="32"/>
      <c r="B8" s="14" t="s">
        <v>23</v>
      </c>
      <c r="C8" s="14" t="s">
        <v>24</v>
      </c>
      <c r="D8" s="15">
        <v>304.59130434782605</v>
      </c>
      <c r="E8" s="16">
        <v>1</v>
      </c>
      <c r="F8" s="15">
        <f t="shared" si="1"/>
        <v>304.59130434782605</v>
      </c>
      <c r="G8" s="5"/>
      <c r="H8" s="5">
        <f t="shared" si="0"/>
        <v>0</v>
      </c>
    </row>
    <row r="9" spans="1:8" x14ac:dyDescent="0.3">
      <c r="A9" s="32"/>
      <c r="B9" s="17" t="s">
        <v>25</v>
      </c>
      <c r="C9" s="17" t="s">
        <v>26</v>
      </c>
      <c r="D9" s="18">
        <v>399.40000000000003</v>
      </c>
      <c r="E9" s="19">
        <v>1</v>
      </c>
      <c r="F9" s="18">
        <f t="shared" si="1"/>
        <v>399.40000000000003</v>
      </c>
      <c r="G9" s="6"/>
      <c r="H9" s="6">
        <f t="shared" si="0"/>
        <v>0</v>
      </c>
    </row>
    <row r="10" spans="1:8" x14ac:dyDescent="0.3">
      <c r="A10" s="32"/>
      <c r="B10" s="14" t="s">
        <v>27</v>
      </c>
      <c r="C10" s="14" t="s">
        <v>28</v>
      </c>
      <c r="D10" s="15">
        <v>1003.7739130434783</v>
      </c>
      <c r="E10" s="16">
        <v>1</v>
      </c>
      <c r="F10" s="15">
        <f t="shared" si="1"/>
        <v>1003.7739130434783</v>
      </c>
      <c r="G10" s="7"/>
      <c r="H10" s="7">
        <f t="shared" si="0"/>
        <v>0</v>
      </c>
    </row>
    <row r="11" spans="1:8" x14ac:dyDescent="0.3">
      <c r="A11" s="32"/>
      <c r="B11" s="17" t="s">
        <v>29</v>
      </c>
      <c r="C11" s="17" t="s">
        <v>30</v>
      </c>
      <c r="D11" s="18">
        <v>806.95652173913049</v>
      </c>
      <c r="E11" s="19">
        <v>1</v>
      </c>
      <c r="F11" s="18">
        <f t="shared" si="1"/>
        <v>806.95652173913049</v>
      </c>
      <c r="G11" s="6"/>
      <c r="H11" s="6">
        <f t="shared" si="0"/>
        <v>0</v>
      </c>
    </row>
    <row r="12" spans="1:8" ht="19.2" x14ac:dyDescent="0.3">
      <c r="A12" s="32"/>
      <c r="B12" s="14" t="s">
        <v>27</v>
      </c>
      <c r="C12" s="14" t="s">
        <v>31</v>
      </c>
      <c r="D12" s="15">
        <v>1003.7739130434783</v>
      </c>
      <c r="E12" s="16">
        <v>1</v>
      </c>
      <c r="F12" s="15">
        <f t="shared" si="1"/>
        <v>1003.7739130434783</v>
      </c>
      <c r="G12" s="15"/>
      <c r="H12" s="15">
        <f t="shared" si="0"/>
        <v>0</v>
      </c>
    </row>
    <row r="13" spans="1:8" x14ac:dyDescent="0.3">
      <c r="A13" s="32"/>
      <c r="B13" s="17" t="s">
        <v>32</v>
      </c>
      <c r="C13" s="17" t="s">
        <v>33</v>
      </c>
      <c r="D13" s="18">
        <v>306.08695652173918</v>
      </c>
      <c r="E13" s="19">
        <v>1</v>
      </c>
      <c r="F13" s="18">
        <f t="shared" si="1"/>
        <v>306.08695652173918</v>
      </c>
      <c r="G13" s="18"/>
      <c r="H13" s="18">
        <f t="shared" si="0"/>
        <v>0</v>
      </c>
    </row>
    <row r="14" spans="1:8" x14ac:dyDescent="0.3">
      <c r="A14" s="32"/>
      <c r="B14" s="14" t="s">
        <v>34</v>
      </c>
      <c r="C14" s="14" t="s">
        <v>35</v>
      </c>
      <c r="D14" s="15">
        <v>291.66086956521741</v>
      </c>
      <c r="E14" s="16">
        <v>1</v>
      </c>
      <c r="F14" s="15">
        <f t="shared" si="1"/>
        <v>291.66086956521741</v>
      </c>
      <c r="G14" s="15"/>
      <c r="H14" s="15">
        <f t="shared" si="0"/>
        <v>0</v>
      </c>
    </row>
    <row r="15" spans="1:8" x14ac:dyDescent="0.3">
      <c r="A15" s="32"/>
      <c r="B15" s="17" t="s">
        <v>36</v>
      </c>
      <c r="C15" s="17" t="s">
        <v>37</v>
      </c>
      <c r="D15" s="18">
        <v>289.26086956521738</v>
      </c>
      <c r="E15" s="19">
        <v>1</v>
      </c>
      <c r="F15" s="18">
        <f t="shared" si="1"/>
        <v>289.26086956521738</v>
      </c>
      <c r="G15" s="18"/>
      <c r="H15" s="18">
        <f t="shared" si="0"/>
        <v>0</v>
      </c>
    </row>
    <row r="16" spans="1:8" x14ac:dyDescent="0.3">
      <c r="A16" s="32"/>
      <c r="B16" s="14" t="s">
        <v>38</v>
      </c>
      <c r="C16" s="14" t="s">
        <v>39</v>
      </c>
      <c r="D16" s="15">
        <v>423.92173913043479</v>
      </c>
      <c r="E16" s="16">
        <v>1</v>
      </c>
      <c r="F16" s="15">
        <f t="shared" si="1"/>
        <v>423.92173913043479</v>
      </c>
      <c r="G16" s="15"/>
      <c r="H16" s="15">
        <f t="shared" si="0"/>
        <v>0</v>
      </c>
    </row>
    <row r="17" spans="1:8" x14ac:dyDescent="0.3">
      <c r="A17" s="32"/>
      <c r="B17" s="17" t="s">
        <v>40</v>
      </c>
      <c r="C17" s="17" t="s">
        <v>41</v>
      </c>
      <c r="D17" s="18">
        <v>1037.2434782608696</v>
      </c>
      <c r="E17" s="19">
        <v>1</v>
      </c>
      <c r="F17" s="18">
        <f t="shared" si="1"/>
        <v>1037.2434782608696</v>
      </c>
      <c r="G17" s="18"/>
      <c r="H17" s="18">
        <f t="shared" si="0"/>
        <v>0</v>
      </c>
    </row>
    <row r="18" spans="1:8" x14ac:dyDescent="0.3">
      <c r="A18" s="32"/>
      <c r="B18" s="14" t="s">
        <v>42</v>
      </c>
      <c r="C18" s="14" t="s">
        <v>43</v>
      </c>
      <c r="D18" s="15">
        <v>308.59130434782611</v>
      </c>
      <c r="E18" s="16">
        <v>1</v>
      </c>
      <c r="F18" s="15">
        <f t="shared" si="1"/>
        <v>308.59130434782611</v>
      </c>
      <c r="G18" s="15"/>
      <c r="H18" s="15">
        <f t="shared" si="0"/>
        <v>0</v>
      </c>
    </row>
    <row r="19" spans="1:8" x14ac:dyDescent="0.3">
      <c r="A19" s="32"/>
      <c r="B19" s="17" t="s">
        <v>44</v>
      </c>
      <c r="C19" s="17" t="s">
        <v>45</v>
      </c>
      <c r="D19" s="18">
        <v>207.63478260869567</v>
      </c>
      <c r="E19" s="19">
        <v>1</v>
      </c>
      <c r="F19" s="18">
        <f t="shared" si="1"/>
        <v>207.63478260869567</v>
      </c>
      <c r="G19" s="18"/>
      <c r="H19" s="18">
        <f t="shared" si="0"/>
        <v>0</v>
      </c>
    </row>
    <row r="20" spans="1:8" x14ac:dyDescent="0.3">
      <c r="A20" s="32"/>
      <c r="B20" s="14" t="s">
        <v>46</v>
      </c>
      <c r="C20" s="14" t="s">
        <v>47</v>
      </c>
      <c r="D20" s="15">
        <v>510.75652173913051</v>
      </c>
      <c r="E20" s="16">
        <v>1</v>
      </c>
      <c r="F20" s="15">
        <f t="shared" si="1"/>
        <v>510.75652173913051</v>
      </c>
      <c r="G20" s="15"/>
      <c r="H20" s="15">
        <f t="shared" si="0"/>
        <v>0</v>
      </c>
    </row>
    <row r="21" spans="1:8" x14ac:dyDescent="0.3">
      <c r="A21" s="32"/>
      <c r="B21" s="17" t="s">
        <v>48</v>
      </c>
      <c r="C21" s="17" t="s">
        <v>49</v>
      </c>
      <c r="D21" s="18">
        <v>212.13043478260869</v>
      </c>
      <c r="E21" s="19">
        <v>1</v>
      </c>
      <c r="F21" s="18">
        <f t="shared" si="1"/>
        <v>212.13043478260869</v>
      </c>
      <c r="G21" s="18"/>
      <c r="H21" s="18">
        <f t="shared" si="0"/>
        <v>0</v>
      </c>
    </row>
    <row r="22" spans="1:8" x14ac:dyDescent="0.3">
      <c r="A22" s="32"/>
      <c r="B22" s="14" t="s">
        <v>50</v>
      </c>
      <c r="C22" s="14" t="s">
        <v>51</v>
      </c>
      <c r="D22" s="15">
        <v>268.28695652173911</v>
      </c>
      <c r="E22" s="16">
        <v>1</v>
      </c>
      <c r="F22" s="15">
        <f t="shared" si="1"/>
        <v>268.28695652173911</v>
      </c>
      <c r="G22" s="15"/>
      <c r="H22" s="15">
        <f t="shared" si="0"/>
        <v>0</v>
      </c>
    </row>
    <row r="23" spans="1:8" ht="19.2" x14ac:dyDescent="0.3">
      <c r="A23" s="11" t="s">
        <v>6</v>
      </c>
      <c r="B23" s="12" t="s">
        <v>9</v>
      </c>
      <c r="C23" s="12" t="s">
        <v>0</v>
      </c>
      <c r="D23" s="11" t="s">
        <v>2</v>
      </c>
      <c r="E23" s="11" t="s">
        <v>1</v>
      </c>
      <c r="F23" s="11" t="s">
        <v>3</v>
      </c>
      <c r="G23" s="13" t="s">
        <v>7</v>
      </c>
      <c r="H23" s="13" t="s">
        <v>8</v>
      </c>
    </row>
    <row r="24" spans="1:8" ht="10.199999999999999" customHeight="1" x14ac:dyDescent="0.3">
      <c r="A24" s="33" t="s">
        <v>52</v>
      </c>
      <c r="B24" s="14" t="s">
        <v>53</v>
      </c>
      <c r="C24" s="14" t="s">
        <v>54</v>
      </c>
      <c r="D24" s="15">
        <v>377.12173913043483</v>
      </c>
      <c r="E24" s="16">
        <v>1</v>
      </c>
      <c r="F24" s="15">
        <f t="shared" ref="F24:F27" si="2">+D24*E24</f>
        <v>377.12173913043483</v>
      </c>
      <c r="G24" s="15"/>
      <c r="H24" s="15">
        <f>+G24*E24</f>
        <v>0</v>
      </c>
    </row>
    <row r="25" spans="1:8" x14ac:dyDescent="0.3">
      <c r="A25" s="33"/>
      <c r="B25" s="17" t="s">
        <v>55</v>
      </c>
      <c r="C25" s="17" t="s">
        <v>56</v>
      </c>
      <c r="D25" s="18">
        <v>235.13043478260869</v>
      </c>
      <c r="E25" s="19">
        <v>1</v>
      </c>
      <c r="F25" s="18">
        <f t="shared" si="2"/>
        <v>235.13043478260869</v>
      </c>
      <c r="G25" s="18"/>
      <c r="H25" s="18">
        <f>+G25*E25</f>
        <v>0</v>
      </c>
    </row>
    <row r="26" spans="1:8" ht="9.6" customHeight="1" x14ac:dyDescent="0.3">
      <c r="A26" s="33"/>
      <c r="B26" s="14" t="s">
        <v>57</v>
      </c>
      <c r="C26" s="14" t="s">
        <v>58</v>
      </c>
      <c r="D26" s="15">
        <v>231.80869565217392</v>
      </c>
      <c r="E26" s="16">
        <v>1</v>
      </c>
      <c r="F26" s="15">
        <f t="shared" si="2"/>
        <v>231.80869565217392</v>
      </c>
      <c r="G26" s="15"/>
      <c r="H26" s="15">
        <f>+G26*E26</f>
        <v>0</v>
      </c>
    </row>
    <row r="27" spans="1:8" x14ac:dyDescent="0.3">
      <c r="A27" s="33"/>
      <c r="B27" s="17" t="s">
        <v>59</v>
      </c>
      <c r="C27" s="17" t="s">
        <v>60</v>
      </c>
      <c r="D27" s="18">
        <v>167.13043478260869</v>
      </c>
      <c r="E27" s="19">
        <v>1</v>
      </c>
      <c r="F27" s="18">
        <f t="shared" si="2"/>
        <v>167.13043478260869</v>
      </c>
      <c r="G27" s="18"/>
      <c r="H27" s="18">
        <f>+G27*E27</f>
        <v>0</v>
      </c>
    </row>
    <row r="28" spans="1:8" ht="19.2" x14ac:dyDescent="0.3">
      <c r="A28" s="11" t="s">
        <v>6</v>
      </c>
      <c r="B28" s="12" t="s">
        <v>9</v>
      </c>
      <c r="C28" s="12" t="s">
        <v>0</v>
      </c>
      <c r="D28" s="11" t="s">
        <v>2</v>
      </c>
      <c r="E28" s="11" t="s">
        <v>1</v>
      </c>
      <c r="F28" s="11" t="s">
        <v>3</v>
      </c>
      <c r="G28" s="13" t="s">
        <v>7</v>
      </c>
      <c r="H28" s="13" t="s">
        <v>8</v>
      </c>
    </row>
    <row r="29" spans="1:8" ht="10.199999999999999" customHeight="1" x14ac:dyDescent="0.3">
      <c r="A29" s="34" t="s">
        <v>61</v>
      </c>
      <c r="B29" s="14" t="s">
        <v>62</v>
      </c>
      <c r="C29" s="14" t="s">
        <v>63</v>
      </c>
      <c r="D29" s="15">
        <v>200.15652173913045</v>
      </c>
      <c r="E29" s="16">
        <v>1</v>
      </c>
      <c r="F29" s="15">
        <f t="shared" ref="F29:F34" si="3">+D29*E29</f>
        <v>200.15652173913045</v>
      </c>
      <c r="G29" s="15"/>
      <c r="H29" s="15">
        <f t="shared" ref="H29:H34" si="4">+G29*E29</f>
        <v>0</v>
      </c>
    </row>
    <row r="30" spans="1:8" x14ac:dyDescent="0.3">
      <c r="A30" s="34"/>
      <c r="B30" s="17" t="s">
        <v>64</v>
      </c>
      <c r="C30" s="17" t="s">
        <v>65</v>
      </c>
      <c r="D30" s="18">
        <v>152.33913043478259</v>
      </c>
      <c r="E30" s="19">
        <v>1</v>
      </c>
      <c r="F30" s="18">
        <f t="shared" si="3"/>
        <v>152.33913043478259</v>
      </c>
      <c r="G30" s="18"/>
      <c r="H30" s="18">
        <f t="shared" si="4"/>
        <v>0</v>
      </c>
    </row>
    <row r="31" spans="1:8" x14ac:dyDescent="0.3">
      <c r="A31" s="34"/>
      <c r="B31" s="14" t="s">
        <v>66</v>
      </c>
      <c r="C31" s="14" t="s">
        <v>67</v>
      </c>
      <c r="D31" s="15">
        <v>177.64347826086959</v>
      </c>
      <c r="E31" s="16">
        <v>1</v>
      </c>
      <c r="F31" s="15">
        <f t="shared" si="3"/>
        <v>177.64347826086959</v>
      </c>
      <c r="G31" s="15"/>
      <c r="H31" s="15">
        <f t="shared" si="4"/>
        <v>0</v>
      </c>
    </row>
    <row r="32" spans="1:8" x14ac:dyDescent="0.3">
      <c r="A32" s="34"/>
      <c r="B32" s="17" t="s">
        <v>68</v>
      </c>
      <c r="C32" s="17" t="s">
        <v>69</v>
      </c>
      <c r="D32" s="18">
        <v>249.68695652173915</v>
      </c>
      <c r="E32" s="19">
        <v>1</v>
      </c>
      <c r="F32" s="18">
        <f t="shared" si="3"/>
        <v>249.68695652173915</v>
      </c>
      <c r="G32" s="18"/>
      <c r="H32" s="18">
        <f t="shared" si="4"/>
        <v>0</v>
      </c>
    </row>
    <row r="33" spans="1:8" x14ac:dyDescent="0.3">
      <c r="A33" s="34"/>
      <c r="B33" s="14" t="s">
        <v>70</v>
      </c>
      <c r="C33" s="14" t="s">
        <v>71</v>
      </c>
      <c r="D33" s="15">
        <v>216.74782608695654</v>
      </c>
      <c r="E33" s="16">
        <v>1</v>
      </c>
      <c r="F33" s="15">
        <f t="shared" si="3"/>
        <v>216.74782608695654</v>
      </c>
      <c r="G33" s="15"/>
      <c r="H33" s="15">
        <f t="shared" si="4"/>
        <v>0</v>
      </c>
    </row>
    <row r="34" spans="1:8" x14ac:dyDescent="0.3">
      <c r="A34" s="34"/>
      <c r="B34" s="17" t="s">
        <v>72</v>
      </c>
      <c r="C34" s="17" t="s">
        <v>73</v>
      </c>
      <c r="D34" s="18">
        <v>99.886956521739123</v>
      </c>
      <c r="E34" s="19">
        <v>1</v>
      </c>
      <c r="F34" s="18">
        <f t="shared" si="3"/>
        <v>99.886956521739123</v>
      </c>
      <c r="G34" s="18"/>
      <c r="H34" s="18">
        <f t="shared" si="4"/>
        <v>0</v>
      </c>
    </row>
    <row r="35" spans="1:8" ht="9.6" customHeight="1" x14ac:dyDescent="0.3">
      <c r="A35" s="11" t="s">
        <v>6</v>
      </c>
      <c r="B35" s="12" t="s">
        <v>9</v>
      </c>
      <c r="C35" s="12" t="s">
        <v>0</v>
      </c>
      <c r="D35" s="11" t="s">
        <v>2</v>
      </c>
      <c r="E35" s="11" t="s">
        <v>1</v>
      </c>
      <c r="F35" s="11" t="s">
        <v>3</v>
      </c>
      <c r="G35" s="13" t="s">
        <v>7</v>
      </c>
      <c r="H35" s="13" t="s">
        <v>8</v>
      </c>
    </row>
    <row r="36" spans="1:8" ht="10.199999999999999" customHeight="1" x14ac:dyDescent="0.3">
      <c r="A36" s="33" t="s">
        <v>112</v>
      </c>
      <c r="B36" s="14" t="s">
        <v>74</v>
      </c>
      <c r="C36" s="14" t="s">
        <v>75</v>
      </c>
      <c r="D36" s="15">
        <v>60.252173913043485</v>
      </c>
      <c r="E36" s="16">
        <v>1</v>
      </c>
      <c r="F36" s="15">
        <f t="shared" ref="F36:F43" si="5">+D36*E36</f>
        <v>60.252173913043485</v>
      </c>
      <c r="G36" s="15"/>
      <c r="H36" s="15">
        <f t="shared" ref="H36:H43" si="6">+G36*E36</f>
        <v>0</v>
      </c>
    </row>
    <row r="37" spans="1:8" x14ac:dyDescent="0.3">
      <c r="A37" s="33"/>
      <c r="B37" s="17" t="s">
        <v>76</v>
      </c>
      <c r="C37" s="17" t="s">
        <v>77</v>
      </c>
      <c r="D37" s="18">
        <v>118.42608695652174</v>
      </c>
      <c r="E37" s="19">
        <v>1</v>
      </c>
      <c r="F37" s="18">
        <f t="shared" si="5"/>
        <v>118.42608695652174</v>
      </c>
      <c r="G37" s="18"/>
      <c r="H37" s="18">
        <f t="shared" si="6"/>
        <v>0</v>
      </c>
    </row>
    <row r="38" spans="1:8" ht="9.6" customHeight="1" x14ac:dyDescent="0.3">
      <c r="A38" s="33"/>
      <c r="B38" s="14" t="s">
        <v>78</v>
      </c>
      <c r="C38" s="14" t="s">
        <v>79</v>
      </c>
      <c r="D38" s="15">
        <v>608.26956521739135</v>
      </c>
      <c r="E38" s="16">
        <v>1</v>
      </c>
      <c r="F38" s="15">
        <f t="shared" si="5"/>
        <v>608.26956521739135</v>
      </c>
      <c r="G38" s="15"/>
      <c r="H38" s="15">
        <f t="shared" si="6"/>
        <v>0</v>
      </c>
    </row>
    <row r="39" spans="1:8" x14ac:dyDescent="0.3">
      <c r="A39" s="33"/>
      <c r="B39" s="17" t="s">
        <v>80</v>
      </c>
      <c r="C39" s="17" t="s">
        <v>81</v>
      </c>
      <c r="D39" s="18">
        <v>80.147826086956528</v>
      </c>
      <c r="E39" s="19">
        <v>1</v>
      </c>
      <c r="F39" s="18">
        <f t="shared" si="5"/>
        <v>80.147826086956528</v>
      </c>
      <c r="G39" s="18"/>
      <c r="H39" s="18">
        <f t="shared" si="6"/>
        <v>0</v>
      </c>
    </row>
    <row r="40" spans="1:8" x14ac:dyDescent="0.3">
      <c r="A40" s="33"/>
      <c r="B40" s="14" t="s">
        <v>82</v>
      </c>
      <c r="C40" s="14" t="s">
        <v>83</v>
      </c>
      <c r="D40" s="15">
        <v>152.54782608695655</v>
      </c>
      <c r="E40" s="16">
        <v>1</v>
      </c>
      <c r="F40" s="15">
        <f t="shared" si="5"/>
        <v>152.54782608695655</v>
      </c>
      <c r="G40" s="15"/>
      <c r="H40" s="15">
        <f t="shared" si="6"/>
        <v>0</v>
      </c>
    </row>
    <row r="41" spans="1:8" x14ac:dyDescent="0.3">
      <c r="A41" s="33"/>
      <c r="B41" s="17" t="s">
        <v>84</v>
      </c>
      <c r="C41" s="17" t="s">
        <v>85</v>
      </c>
      <c r="D41" s="18">
        <v>106.53043478260871</v>
      </c>
      <c r="E41" s="19">
        <v>1</v>
      </c>
      <c r="F41" s="18">
        <f t="shared" si="5"/>
        <v>106.53043478260871</v>
      </c>
      <c r="G41" s="18"/>
      <c r="H41" s="18">
        <f t="shared" si="6"/>
        <v>0</v>
      </c>
    </row>
    <row r="42" spans="1:8" ht="9.6" customHeight="1" x14ac:dyDescent="0.3">
      <c r="A42" s="33"/>
      <c r="B42" s="14" t="s">
        <v>86</v>
      </c>
      <c r="C42" s="14" t="s">
        <v>87</v>
      </c>
      <c r="D42" s="15">
        <v>200.64347826086959</v>
      </c>
      <c r="E42" s="16">
        <v>1</v>
      </c>
      <c r="F42" s="15">
        <f t="shared" si="5"/>
        <v>200.64347826086959</v>
      </c>
      <c r="G42" s="15"/>
      <c r="H42" s="15">
        <f t="shared" si="6"/>
        <v>0</v>
      </c>
    </row>
    <row r="43" spans="1:8" x14ac:dyDescent="0.3">
      <c r="A43" s="33"/>
      <c r="B43" s="17" t="s">
        <v>88</v>
      </c>
      <c r="C43" s="17" t="s">
        <v>89</v>
      </c>
      <c r="D43" s="18">
        <v>96.704347826086973</v>
      </c>
      <c r="E43" s="19">
        <v>1</v>
      </c>
      <c r="F43" s="18">
        <f t="shared" si="5"/>
        <v>96.704347826086973</v>
      </c>
      <c r="G43" s="18"/>
      <c r="H43" s="18">
        <f t="shared" si="6"/>
        <v>0</v>
      </c>
    </row>
    <row r="44" spans="1:8" ht="19.2" x14ac:dyDescent="0.3">
      <c r="A44" s="11" t="s">
        <v>6</v>
      </c>
      <c r="B44" s="12" t="s">
        <v>9</v>
      </c>
      <c r="C44" s="12" t="s">
        <v>0</v>
      </c>
      <c r="D44" s="11" t="s">
        <v>2</v>
      </c>
      <c r="E44" s="11" t="s">
        <v>1</v>
      </c>
      <c r="F44" s="11" t="s">
        <v>3</v>
      </c>
      <c r="G44" s="13" t="s">
        <v>7</v>
      </c>
      <c r="H44" s="13" t="s">
        <v>8</v>
      </c>
    </row>
    <row r="45" spans="1:8" ht="10.199999999999999" customHeight="1" x14ac:dyDescent="0.3">
      <c r="A45" s="33" t="s">
        <v>90</v>
      </c>
      <c r="B45" s="14" t="s">
        <v>91</v>
      </c>
      <c r="C45" s="14" t="s">
        <v>92</v>
      </c>
      <c r="D45" s="15">
        <v>1486.1391304347826</v>
      </c>
      <c r="E45" s="16">
        <v>1</v>
      </c>
      <c r="F45" s="15">
        <f t="shared" ref="F45:F51" si="7">+D45*E45</f>
        <v>1486.1391304347826</v>
      </c>
      <c r="G45" s="7"/>
      <c r="H45" s="7">
        <f t="shared" ref="H45:H51" si="8">+G45*E45</f>
        <v>0</v>
      </c>
    </row>
    <row r="46" spans="1:8" x14ac:dyDescent="0.3">
      <c r="A46" s="33"/>
      <c r="B46" s="17" t="s">
        <v>93</v>
      </c>
      <c r="C46" s="17" t="s">
        <v>94</v>
      </c>
      <c r="D46" s="18">
        <v>136.17391304347828</v>
      </c>
      <c r="E46" s="19">
        <v>1</v>
      </c>
      <c r="F46" s="18">
        <f t="shared" si="7"/>
        <v>136.17391304347828</v>
      </c>
      <c r="G46" s="6"/>
      <c r="H46" s="6">
        <f t="shared" si="8"/>
        <v>0</v>
      </c>
    </row>
    <row r="47" spans="1:8" x14ac:dyDescent="0.3">
      <c r="A47" s="33"/>
      <c r="B47" s="14" t="s">
        <v>95</v>
      </c>
      <c r="C47" s="14" t="s">
        <v>96</v>
      </c>
      <c r="D47" s="15">
        <v>527.94782608695652</v>
      </c>
      <c r="E47" s="16">
        <v>1</v>
      </c>
      <c r="F47" s="15">
        <f t="shared" si="7"/>
        <v>527.94782608695652</v>
      </c>
      <c r="G47" s="7"/>
      <c r="H47" s="7">
        <f t="shared" si="8"/>
        <v>0</v>
      </c>
    </row>
    <row r="48" spans="1:8" x14ac:dyDescent="0.3">
      <c r="A48" s="33"/>
      <c r="B48" s="17" t="s">
        <v>76</v>
      </c>
      <c r="C48" s="17" t="s">
        <v>77</v>
      </c>
      <c r="D48" s="18">
        <v>118.42608695652174</v>
      </c>
      <c r="E48" s="19">
        <v>1</v>
      </c>
      <c r="F48" s="18">
        <f t="shared" si="7"/>
        <v>118.42608695652174</v>
      </c>
      <c r="G48" s="6"/>
      <c r="H48" s="6">
        <f t="shared" si="8"/>
        <v>0</v>
      </c>
    </row>
    <row r="49" spans="1:8" x14ac:dyDescent="0.3">
      <c r="A49" s="33"/>
      <c r="B49" s="14" t="s">
        <v>82</v>
      </c>
      <c r="C49" s="14" t="s">
        <v>87</v>
      </c>
      <c r="D49" s="15">
        <v>152.54782608695655</v>
      </c>
      <c r="E49" s="16">
        <v>1</v>
      </c>
      <c r="F49" s="15">
        <f t="shared" si="7"/>
        <v>152.54782608695655</v>
      </c>
      <c r="G49" s="5"/>
      <c r="H49" s="5">
        <f t="shared" si="8"/>
        <v>0</v>
      </c>
    </row>
    <row r="50" spans="1:8" x14ac:dyDescent="0.3">
      <c r="A50" s="33"/>
      <c r="B50" s="17" t="s">
        <v>97</v>
      </c>
      <c r="C50" s="17" t="s">
        <v>98</v>
      </c>
      <c r="D50" s="18">
        <v>372.49565217391307</v>
      </c>
      <c r="E50" s="19">
        <v>1</v>
      </c>
      <c r="F50" s="18">
        <f t="shared" si="7"/>
        <v>372.49565217391307</v>
      </c>
      <c r="G50" s="6"/>
      <c r="H50" s="6">
        <f t="shared" si="8"/>
        <v>0</v>
      </c>
    </row>
    <row r="51" spans="1:8" x14ac:dyDescent="0.3">
      <c r="A51" s="33"/>
      <c r="B51" s="14" t="s">
        <v>99</v>
      </c>
      <c r="C51" s="14" t="s">
        <v>100</v>
      </c>
      <c r="D51" s="15">
        <v>88.339130434782632</v>
      </c>
      <c r="E51" s="16">
        <v>1</v>
      </c>
      <c r="F51" s="15">
        <f t="shared" si="7"/>
        <v>88.339130434782632</v>
      </c>
      <c r="G51" s="5"/>
      <c r="H51" s="5">
        <f t="shared" si="8"/>
        <v>0</v>
      </c>
    </row>
    <row r="52" spans="1:8" ht="19.2" x14ac:dyDescent="0.3">
      <c r="A52" s="11" t="s">
        <v>6</v>
      </c>
      <c r="B52" s="12" t="s">
        <v>9</v>
      </c>
      <c r="C52" s="12" t="s">
        <v>0</v>
      </c>
      <c r="D52" s="11" t="s">
        <v>2</v>
      </c>
      <c r="E52" s="11" t="s">
        <v>1</v>
      </c>
      <c r="F52" s="11" t="s">
        <v>3</v>
      </c>
      <c r="G52" s="13" t="s">
        <v>7</v>
      </c>
      <c r="H52" s="13" t="s">
        <v>8</v>
      </c>
    </row>
    <row r="53" spans="1:8" ht="9.6" customHeight="1" x14ac:dyDescent="0.3">
      <c r="A53" s="39" t="s">
        <v>101</v>
      </c>
      <c r="B53" s="14" t="s">
        <v>102</v>
      </c>
      <c r="C53" s="14" t="s">
        <v>103</v>
      </c>
      <c r="D53" s="15">
        <v>151.28695652173914</v>
      </c>
      <c r="E53" s="16">
        <v>1</v>
      </c>
      <c r="F53" s="15">
        <f t="shared" ref="F53:F56" si="9">+D53*E53</f>
        <v>151.28695652173914</v>
      </c>
      <c r="G53" s="7"/>
      <c r="H53" s="7">
        <f>+G53*E53</f>
        <v>0</v>
      </c>
    </row>
    <row r="54" spans="1:8" x14ac:dyDescent="0.3">
      <c r="A54" s="40"/>
      <c r="B54" s="17" t="s">
        <v>104</v>
      </c>
      <c r="C54" s="17" t="s">
        <v>105</v>
      </c>
      <c r="D54" s="18">
        <v>32.243478260869566</v>
      </c>
      <c r="E54" s="19">
        <v>1</v>
      </c>
      <c r="F54" s="18">
        <f t="shared" si="9"/>
        <v>32.243478260869566</v>
      </c>
      <c r="G54" s="6"/>
      <c r="H54" s="6">
        <f>+G54*E54</f>
        <v>0</v>
      </c>
    </row>
    <row r="55" spans="1:8" x14ac:dyDescent="0.3">
      <c r="A55" s="40"/>
      <c r="B55" s="14" t="s">
        <v>106</v>
      </c>
      <c r="C55" s="14" t="s">
        <v>107</v>
      </c>
      <c r="D55" s="15">
        <v>80.539130434782606</v>
      </c>
      <c r="E55" s="16">
        <v>1</v>
      </c>
      <c r="F55" s="15">
        <f t="shared" si="9"/>
        <v>80.539130434782606</v>
      </c>
      <c r="G55" s="5"/>
      <c r="H55" s="5">
        <f>+G55*E55</f>
        <v>0</v>
      </c>
    </row>
    <row r="56" spans="1:8" x14ac:dyDescent="0.3">
      <c r="A56" s="41"/>
      <c r="B56" s="17" t="s">
        <v>108</v>
      </c>
      <c r="C56" s="17" t="s">
        <v>109</v>
      </c>
      <c r="D56" s="18">
        <v>39.269565217391303</v>
      </c>
      <c r="E56" s="19">
        <v>1</v>
      </c>
      <c r="F56" s="18">
        <f t="shared" si="9"/>
        <v>39.269565217391303</v>
      </c>
      <c r="G56" s="6"/>
      <c r="H56" s="6">
        <f>+G56*E56</f>
        <v>0</v>
      </c>
    </row>
    <row r="57" spans="1:8" ht="19.2" x14ac:dyDescent="0.3">
      <c r="A57" s="38" t="s">
        <v>0</v>
      </c>
      <c r="B57" s="38"/>
      <c r="C57" s="38"/>
      <c r="D57" s="3" t="s">
        <v>2</v>
      </c>
      <c r="E57" s="24" t="s">
        <v>1</v>
      </c>
      <c r="F57" s="3" t="s">
        <v>3</v>
      </c>
      <c r="G57" s="13" t="s">
        <v>7</v>
      </c>
      <c r="H57" s="13" t="s">
        <v>8</v>
      </c>
    </row>
    <row r="58" spans="1:8" ht="9.6" customHeight="1" x14ac:dyDescent="0.3">
      <c r="A58" s="36" t="s">
        <v>110</v>
      </c>
      <c r="B58" s="36"/>
      <c r="C58" s="36"/>
      <c r="D58" s="18">
        <v>67.634782608695659</v>
      </c>
      <c r="E58" s="19">
        <v>250</v>
      </c>
      <c r="F58" s="18">
        <f t="shared" ref="F58:F59" si="10">+D58*E58</f>
        <v>16908.695652173916</v>
      </c>
      <c r="G58" s="20"/>
      <c r="H58" s="6">
        <f>+G58*E58</f>
        <v>0</v>
      </c>
    </row>
    <row r="59" spans="1:8" ht="9.6" customHeight="1" x14ac:dyDescent="0.3">
      <c r="A59" s="37" t="s">
        <v>111</v>
      </c>
      <c r="B59" s="37"/>
      <c r="C59" s="37"/>
      <c r="D59" s="15">
        <v>76.695652173913047</v>
      </c>
      <c r="E59" s="16">
        <v>100</v>
      </c>
      <c r="F59" s="15">
        <f t="shared" si="10"/>
        <v>7669.5652173913049</v>
      </c>
      <c r="G59" s="21"/>
      <c r="H59" s="5">
        <f>+G59*E59</f>
        <v>0</v>
      </c>
    </row>
    <row r="61" spans="1:8" ht="19.2" x14ac:dyDescent="0.3">
      <c r="F61" s="19" t="s">
        <v>119</v>
      </c>
      <c r="G61" s="25"/>
    </row>
    <row r="62" spans="1:8" ht="19.2" x14ac:dyDescent="0.3">
      <c r="F62" s="16" t="s">
        <v>120</v>
      </c>
      <c r="G62" s="26"/>
    </row>
    <row r="64" spans="1:8" x14ac:dyDescent="0.3">
      <c r="A64" s="1" t="s">
        <v>5</v>
      </c>
      <c r="B64" s="35" t="s">
        <v>115</v>
      </c>
      <c r="C64" s="35"/>
      <c r="D64" s="35"/>
      <c r="E64" s="35"/>
      <c r="F64" s="5">
        <f>ROUND(SUM(F73:F127),2)</f>
        <v>18530.3</v>
      </c>
      <c r="G64" s="22"/>
      <c r="H64" s="5" t="e">
        <f>SUM(H73:H127)</f>
        <v>#VALUE!</v>
      </c>
    </row>
    <row r="65" spans="1:8" ht="17.399999999999999" customHeight="1" x14ac:dyDescent="0.3">
      <c r="A65" s="9" t="s">
        <v>4</v>
      </c>
      <c r="B65" s="35" t="s">
        <v>116</v>
      </c>
      <c r="C65" s="35"/>
      <c r="D65" s="35"/>
      <c r="E65" s="35"/>
      <c r="F65" s="5">
        <f>+F129+F130</f>
        <v>28265</v>
      </c>
      <c r="G65" s="22"/>
      <c r="H65" s="5" t="e">
        <f>+H129+H130</f>
        <v>#VALUE!</v>
      </c>
    </row>
    <row r="66" spans="1:8" ht="6.6" customHeight="1" x14ac:dyDescent="0.3">
      <c r="A66" s="8"/>
      <c r="D66" s="4"/>
      <c r="F66" s="4"/>
      <c r="G66" s="4"/>
      <c r="H66" s="4"/>
    </row>
    <row r="67" spans="1:8" x14ac:dyDescent="0.3">
      <c r="A67" s="27" t="s">
        <v>117</v>
      </c>
      <c r="B67" s="30" t="s">
        <v>118</v>
      </c>
      <c r="C67" s="30"/>
      <c r="D67" s="30"/>
      <c r="E67" s="31"/>
      <c r="F67" s="23">
        <f>(+F64+F65)</f>
        <v>46795.3</v>
      </c>
      <c r="G67" s="22"/>
      <c r="H67" s="23" t="e">
        <f>(+H64+H65)</f>
        <v>#VALUE!</v>
      </c>
    </row>
    <row r="68" spans="1:8" x14ac:dyDescent="0.3">
      <c r="A68" s="28"/>
      <c r="B68" s="30" t="s">
        <v>113</v>
      </c>
      <c r="C68" s="30"/>
      <c r="D68" s="30"/>
      <c r="E68" s="31"/>
      <c r="F68" s="23">
        <f>+F67*0.21</f>
        <v>9827.0130000000008</v>
      </c>
      <c r="G68" s="22"/>
      <c r="H68" s="23" t="e">
        <f>+H67*0.21</f>
        <v>#VALUE!</v>
      </c>
    </row>
    <row r="69" spans="1:8" x14ac:dyDescent="0.3">
      <c r="A69" s="29"/>
      <c r="B69" s="30" t="s">
        <v>114</v>
      </c>
      <c r="C69" s="30"/>
      <c r="D69" s="30"/>
      <c r="E69" s="31"/>
      <c r="F69" s="23">
        <f>+F67+F68</f>
        <v>56622.313000000002</v>
      </c>
      <c r="G69" s="22"/>
      <c r="H69" s="23" t="e">
        <f>+H67+H68</f>
        <v>#VALUE!</v>
      </c>
    </row>
    <row r="72" spans="1:8" ht="19.2" hidden="1" x14ac:dyDescent="0.3">
      <c r="A72" s="11" t="s">
        <v>6</v>
      </c>
      <c r="B72" s="12" t="s">
        <v>9</v>
      </c>
      <c r="C72" s="12" t="s">
        <v>0</v>
      </c>
      <c r="D72" s="11" t="s">
        <v>2</v>
      </c>
      <c r="E72" s="11" t="s">
        <v>1</v>
      </c>
      <c r="F72" s="11" t="s">
        <v>3</v>
      </c>
      <c r="G72" s="13" t="s">
        <v>7</v>
      </c>
      <c r="H72" s="13" t="s">
        <v>8</v>
      </c>
    </row>
    <row r="73" spans="1:8" ht="9.6" hidden="1" customHeight="1" x14ac:dyDescent="0.3">
      <c r="A73" s="32" t="s">
        <v>10</v>
      </c>
      <c r="B73" s="14" t="s">
        <v>11</v>
      </c>
      <c r="C73" s="14" t="s">
        <v>12</v>
      </c>
      <c r="D73" s="15">
        <f>+D2*1.15</f>
        <v>234.10000000000002</v>
      </c>
      <c r="E73" s="16">
        <v>1</v>
      </c>
      <c r="F73" s="15">
        <f>+D73*E73</f>
        <v>234.10000000000002</v>
      </c>
      <c r="G73" s="5" t="str">
        <f t="shared" ref="G73:G93" si="11">IF(Tasa_GG="","",IF(Tasa_BI="","",G2*E2*(1+(Tasa_GG+Tasa_BI))))</f>
        <v/>
      </c>
      <c r="H73" s="5" t="e">
        <f t="shared" ref="H73:H93" si="12">+G73*E73</f>
        <v>#VALUE!</v>
      </c>
    </row>
    <row r="74" spans="1:8" hidden="1" x14ac:dyDescent="0.3">
      <c r="A74" s="32"/>
      <c r="B74" s="17" t="s">
        <v>13</v>
      </c>
      <c r="C74" s="17" t="s">
        <v>14</v>
      </c>
      <c r="D74" s="18">
        <f>+D3*1.15</f>
        <v>554.9</v>
      </c>
      <c r="E74" s="19">
        <v>1</v>
      </c>
      <c r="F74" s="18">
        <f t="shared" ref="F74:F93" si="13">+D74*E74</f>
        <v>554.9</v>
      </c>
      <c r="G74" s="6" t="str">
        <f t="shared" si="11"/>
        <v/>
      </c>
      <c r="H74" s="6" t="e">
        <f t="shared" si="12"/>
        <v>#VALUE!</v>
      </c>
    </row>
    <row r="75" spans="1:8" hidden="1" x14ac:dyDescent="0.3">
      <c r="A75" s="32"/>
      <c r="B75" s="14" t="s">
        <v>15</v>
      </c>
      <c r="C75" s="14" t="s">
        <v>16</v>
      </c>
      <c r="D75" s="15">
        <f>+D4*1.15</f>
        <v>302.41000000000003</v>
      </c>
      <c r="E75" s="16">
        <v>1</v>
      </c>
      <c r="F75" s="15">
        <f t="shared" si="13"/>
        <v>302.41000000000003</v>
      </c>
      <c r="G75" s="5" t="str">
        <f t="shared" si="11"/>
        <v/>
      </c>
      <c r="H75" s="5" t="e">
        <f t="shared" si="12"/>
        <v>#VALUE!</v>
      </c>
    </row>
    <row r="76" spans="1:8" hidden="1" x14ac:dyDescent="0.3">
      <c r="A76" s="32"/>
      <c r="B76" s="17" t="s">
        <v>17</v>
      </c>
      <c r="C76" s="17" t="s">
        <v>18</v>
      </c>
      <c r="D76" s="18">
        <f>+D5*1.15</f>
        <v>405.66</v>
      </c>
      <c r="E76" s="19">
        <v>1</v>
      </c>
      <c r="F76" s="18">
        <f t="shared" si="13"/>
        <v>405.66</v>
      </c>
      <c r="G76" s="6" t="str">
        <f t="shared" si="11"/>
        <v/>
      </c>
      <c r="H76" s="6" t="e">
        <f t="shared" si="12"/>
        <v>#VALUE!</v>
      </c>
    </row>
    <row r="77" spans="1:8" ht="19.2" hidden="1" x14ac:dyDescent="0.3">
      <c r="A77" s="32"/>
      <c r="B77" s="14" t="s">
        <v>19</v>
      </c>
      <c r="C77" s="14" t="s">
        <v>20</v>
      </c>
      <c r="D77" s="15">
        <f>+D6*1.15</f>
        <v>413.98</v>
      </c>
      <c r="E77" s="16">
        <v>1</v>
      </c>
      <c r="F77" s="15">
        <f t="shared" si="13"/>
        <v>413.98</v>
      </c>
      <c r="G77" s="5" t="str">
        <f t="shared" si="11"/>
        <v/>
      </c>
      <c r="H77" s="5" t="e">
        <f t="shared" si="12"/>
        <v>#VALUE!</v>
      </c>
    </row>
    <row r="78" spans="1:8" ht="19.2" hidden="1" x14ac:dyDescent="0.3">
      <c r="A78" s="32"/>
      <c r="B78" s="17" t="s">
        <v>21</v>
      </c>
      <c r="C78" s="17" t="s">
        <v>22</v>
      </c>
      <c r="D78" s="18">
        <f>+D7*1.15</f>
        <v>415</v>
      </c>
      <c r="E78" s="19">
        <v>1</v>
      </c>
      <c r="F78" s="18">
        <f t="shared" si="13"/>
        <v>415</v>
      </c>
      <c r="G78" s="6" t="str">
        <f t="shared" si="11"/>
        <v/>
      </c>
      <c r="H78" s="6" t="e">
        <f t="shared" si="12"/>
        <v>#VALUE!</v>
      </c>
    </row>
    <row r="79" spans="1:8" hidden="1" x14ac:dyDescent="0.3">
      <c r="A79" s="32"/>
      <c r="B79" s="14" t="s">
        <v>23</v>
      </c>
      <c r="C79" s="14" t="s">
        <v>24</v>
      </c>
      <c r="D79" s="15">
        <f>+D8*1.15</f>
        <v>350.27999999999992</v>
      </c>
      <c r="E79" s="16">
        <v>1</v>
      </c>
      <c r="F79" s="15">
        <f t="shared" si="13"/>
        <v>350.27999999999992</v>
      </c>
      <c r="G79" s="5" t="str">
        <f t="shared" si="11"/>
        <v/>
      </c>
      <c r="H79" s="5" t="e">
        <f t="shared" si="12"/>
        <v>#VALUE!</v>
      </c>
    </row>
    <row r="80" spans="1:8" hidden="1" x14ac:dyDescent="0.3">
      <c r="A80" s="32"/>
      <c r="B80" s="17" t="s">
        <v>25</v>
      </c>
      <c r="C80" s="17" t="s">
        <v>26</v>
      </c>
      <c r="D80" s="18">
        <f>+D9*1.15</f>
        <v>459.31</v>
      </c>
      <c r="E80" s="19">
        <v>1</v>
      </c>
      <c r="F80" s="18">
        <f t="shared" si="13"/>
        <v>459.31</v>
      </c>
      <c r="G80" s="6" t="str">
        <f t="shared" si="11"/>
        <v/>
      </c>
      <c r="H80" s="6" t="e">
        <f t="shared" si="12"/>
        <v>#VALUE!</v>
      </c>
    </row>
    <row r="81" spans="1:8" hidden="1" x14ac:dyDescent="0.3">
      <c r="A81" s="32"/>
      <c r="B81" s="14" t="s">
        <v>27</v>
      </c>
      <c r="C81" s="14" t="s">
        <v>28</v>
      </c>
      <c r="D81" s="15">
        <f>+D10*1.15</f>
        <v>1154.3399999999999</v>
      </c>
      <c r="E81" s="16">
        <v>1</v>
      </c>
      <c r="F81" s="15">
        <f t="shared" si="13"/>
        <v>1154.3399999999999</v>
      </c>
      <c r="G81" s="7" t="str">
        <f t="shared" si="11"/>
        <v/>
      </c>
      <c r="H81" s="7" t="e">
        <f t="shared" si="12"/>
        <v>#VALUE!</v>
      </c>
    </row>
    <row r="82" spans="1:8" hidden="1" x14ac:dyDescent="0.3">
      <c r="A82" s="32"/>
      <c r="B82" s="17" t="s">
        <v>29</v>
      </c>
      <c r="C82" s="17" t="s">
        <v>30</v>
      </c>
      <c r="D82" s="18">
        <f>+D11*1.15</f>
        <v>928</v>
      </c>
      <c r="E82" s="19">
        <v>1</v>
      </c>
      <c r="F82" s="18">
        <f t="shared" si="13"/>
        <v>928</v>
      </c>
      <c r="G82" s="6" t="str">
        <f t="shared" si="11"/>
        <v/>
      </c>
      <c r="H82" s="6" t="e">
        <f t="shared" si="12"/>
        <v>#VALUE!</v>
      </c>
    </row>
    <row r="83" spans="1:8" ht="19.2" hidden="1" x14ac:dyDescent="0.3">
      <c r="A83" s="32"/>
      <c r="B83" s="14" t="s">
        <v>27</v>
      </c>
      <c r="C83" s="14" t="s">
        <v>31</v>
      </c>
      <c r="D83" s="15">
        <f>+D12*1.15</f>
        <v>1154.3399999999999</v>
      </c>
      <c r="E83" s="16">
        <v>1</v>
      </c>
      <c r="F83" s="15">
        <f t="shared" si="13"/>
        <v>1154.3399999999999</v>
      </c>
      <c r="G83" s="15" t="str">
        <f t="shared" si="11"/>
        <v/>
      </c>
      <c r="H83" s="15" t="e">
        <f t="shared" si="12"/>
        <v>#VALUE!</v>
      </c>
    </row>
    <row r="84" spans="1:8" hidden="1" x14ac:dyDescent="0.3">
      <c r="A84" s="32"/>
      <c r="B84" s="17" t="s">
        <v>32</v>
      </c>
      <c r="C84" s="17" t="s">
        <v>33</v>
      </c>
      <c r="D84" s="18">
        <f>+D13*1.15</f>
        <v>352.00000000000006</v>
      </c>
      <c r="E84" s="19">
        <v>1</v>
      </c>
      <c r="F84" s="18">
        <f t="shared" si="13"/>
        <v>352.00000000000006</v>
      </c>
      <c r="G84" s="18" t="str">
        <f t="shared" si="11"/>
        <v/>
      </c>
      <c r="H84" s="18" t="e">
        <f t="shared" si="12"/>
        <v>#VALUE!</v>
      </c>
    </row>
    <row r="85" spans="1:8" hidden="1" x14ac:dyDescent="0.3">
      <c r="A85" s="32"/>
      <c r="B85" s="14" t="s">
        <v>34</v>
      </c>
      <c r="C85" s="14" t="s">
        <v>35</v>
      </c>
      <c r="D85" s="15">
        <f>+D14*1.15</f>
        <v>335.40999999999997</v>
      </c>
      <c r="E85" s="16">
        <v>1</v>
      </c>
      <c r="F85" s="15">
        <f t="shared" si="13"/>
        <v>335.40999999999997</v>
      </c>
      <c r="G85" s="15" t="str">
        <f t="shared" si="11"/>
        <v/>
      </c>
      <c r="H85" s="15" t="e">
        <f t="shared" si="12"/>
        <v>#VALUE!</v>
      </c>
    </row>
    <row r="86" spans="1:8" hidden="1" x14ac:dyDescent="0.3">
      <c r="A86" s="32"/>
      <c r="B86" s="17" t="s">
        <v>36</v>
      </c>
      <c r="C86" s="17" t="s">
        <v>37</v>
      </c>
      <c r="D86" s="18">
        <f>+D15*1.15</f>
        <v>332.65</v>
      </c>
      <c r="E86" s="19">
        <v>1</v>
      </c>
      <c r="F86" s="18">
        <f t="shared" si="13"/>
        <v>332.65</v>
      </c>
      <c r="G86" s="18" t="str">
        <f t="shared" si="11"/>
        <v/>
      </c>
      <c r="H86" s="18" t="e">
        <f t="shared" si="12"/>
        <v>#VALUE!</v>
      </c>
    </row>
    <row r="87" spans="1:8" hidden="1" x14ac:dyDescent="0.3">
      <c r="A87" s="32"/>
      <c r="B87" s="14" t="s">
        <v>38</v>
      </c>
      <c r="C87" s="14" t="s">
        <v>39</v>
      </c>
      <c r="D87" s="15">
        <f>+D16*1.15</f>
        <v>487.51</v>
      </c>
      <c r="E87" s="16">
        <v>1</v>
      </c>
      <c r="F87" s="15">
        <f t="shared" si="13"/>
        <v>487.51</v>
      </c>
      <c r="G87" s="15" t="str">
        <f t="shared" si="11"/>
        <v/>
      </c>
      <c r="H87" s="15" t="e">
        <f t="shared" si="12"/>
        <v>#VALUE!</v>
      </c>
    </row>
    <row r="88" spans="1:8" hidden="1" x14ac:dyDescent="0.3">
      <c r="A88" s="32"/>
      <c r="B88" s="17" t="s">
        <v>40</v>
      </c>
      <c r="C88" s="17" t="s">
        <v>41</v>
      </c>
      <c r="D88" s="18">
        <f>+D17*1.15</f>
        <v>1192.83</v>
      </c>
      <c r="E88" s="19">
        <v>1</v>
      </c>
      <c r="F88" s="18">
        <f t="shared" si="13"/>
        <v>1192.83</v>
      </c>
      <c r="G88" s="18" t="str">
        <f t="shared" si="11"/>
        <v/>
      </c>
      <c r="H88" s="18" t="e">
        <f t="shared" si="12"/>
        <v>#VALUE!</v>
      </c>
    </row>
    <row r="89" spans="1:8" hidden="1" x14ac:dyDescent="0.3">
      <c r="A89" s="32"/>
      <c r="B89" s="14" t="s">
        <v>42</v>
      </c>
      <c r="C89" s="14" t="s">
        <v>43</v>
      </c>
      <c r="D89" s="15">
        <f>+D18*1.15</f>
        <v>354.88</v>
      </c>
      <c r="E89" s="16">
        <v>1</v>
      </c>
      <c r="F89" s="15">
        <f t="shared" si="13"/>
        <v>354.88</v>
      </c>
      <c r="G89" s="15" t="str">
        <f t="shared" si="11"/>
        <v/>
      </c>
      <c r="H89" s="15" t="e">
        <f t="shared" si="12"/>
        <v>#VALUE!</v>
      </c>
    </row>
    <row r="90" spans="1:8" hidden="1" x14ac:dyDescent="0.3">
      <c r="A90" s="32"/>
      <c r="B90" s="17" t="s">
        <v>44</v>
      </c>
      <c r="C90" s="17" t="s">
        <v>45</v>
      </c>
      <c r="D90" s="18">
        <f>+D19*1.15</f>
        <v>238.78</v>
      </c>
      <c r="E90" s="19">
        <v>1</v>
      </c>
      <c r="F90" s="18">
        <f t="shared" si="13"/>
        <v>238.78</v>
      </c>
      <c r="G90" s="18" t="str">
        <f t="shared" si="11"/>
        <v/>
      </c>
      <c r="H90" s="18" t="e">
        <f t="shared" si="12"/>
        <v>#VALUE!</v>
      </c>
    </row>
    <row r="91" spans="1:8" hidden="1" x14ac:dyDescent="0.3">
      <c r="A91" s="32"/>
      <c r="B91" s="14" t="s">
        <v>46</v>
      </c>
      <c r="C91" s="14" t="s">
        <v>47</v>
      </c>
      <c r="D91" s="15">
        <f>+D20*1.15</f>
        <v>587.37</v>
      </c>
      <c r="E91" s="16">
        <v>1</v>
      </c>
      <c r="F91" s="15">
        <f t="shared" si="13"/>
        <v>587.37</v>
      </c>
      <c r="G91" s="15" t="str">
        <f t="shared" si="11"/>
        <v/>
      </c>
      <c r="H91" s="15" t="e">
        <f t="shared" si="12"/>
        <v>#VALUE!</v>
      </c>
    </row>
    <row r="92" spans="1:8" hidden="1" x14ac:dyDescent="0.3">
      <c r="A92" s="32"/>
      <c r="B92" s="17" t="s">
        <v>48</v>
      </c>
      <c r="C92" s="17" t="s">
        <v>49</v>
      </c>
      <c r="D92" s="18">
        <f>+D21*1.15</f>
        <v>243.94999999999996</v>
      </c>
      <c r="E92" s="19">
        <v>1</v>
      </c>
      <c r="F92" s="18">
        <f t="shared" si="13"/>
        <v>243.94999999999996</v>
      </c>
      <c r="G92" s="18" t="str">
        <f t="shared" si="11"/>
        <v/>
      </c>
      <c r="H92" s="18" t="e">
        <f t="shared" si="12"/>
        <v>#VALUE!</v>
      </c>
    </row>
    <row r="93" spans="1:8" hidden="1" x14ac:dyDescent="0.3">
      <c r="A93" s="32"/>
      <c r="B93" s="14" t="s">
        <v>50</v>
      </c>
      <c r="C93" s="14" t="s">
        <v>51</v>
      </c>
      <c r="D93" s="15">
        <f>+D22*1.15</f>
        <v>308.52999999999997</v>
      </c>
      <c r="E93" s="16">
        <v>1</v>
      </c>
      <c r="F93" s="15">
        <f t="shared" si="13"/>
        <v>308.52999999999997</v>
      </c>
      <c r="G93" s="15" t="str">
        <f t="shared" si="11"/>
        <v/>
      </c>
      <c r="H93" s="15" t="e">
        <f t="shared" si="12"/>
        <v>#VALUE!</v>
      </c>
    </row>
    <row r="94" spans="1:8" ht="19.2" hidden="1" x14ac:dyDescent="0.3">
      <c r="A94" s="11" t="s">
        <v>6</v>
      </c>
      <c r="B94" s="12" t="s">
        <v>9</v>
      </c>
      <c r="C94" s="12" t="s">
        <v>0</v>
      </c>
      <c r="D94" s="11" t="s">
        <v>2</v>
      </c>
      <c r="E94" s="11" t="s">
        <v>1</v>
      </c>
      <c r="F94" s="11" t="s">
        <v>3</v>
      </c>
      <c r="G94" s="13" t="s">
        <v>7</v>
      </c>
      <c r="H94" s="13" t="s">
        <v>8</v>
      </c>
    </row>
    <row r="95" spans="1:8" ht="10.199999999999999" hidden="1" customHeight="1" x14ac:dyDescent="0.3">
      <c r="A95" s="33" t="s">
        <v>52</v>
      </c>
      <c r="B95" s="14" t="s">
        <v>53</v>
      </c>
      <c r="C95" s="14" t="s">
        <v>54</v>
      </c>
      <c r="D95" s="15">
        <f>+D24*1.15</f>
        <v>433.69</v>
      </c>
      <c r="E95" s="16">
        <v>1</v>
      </c>
      <c r="F95" s="15">
        <f t="shared" ref="F95:F98" si="14">+D95*E95</f>
        <v>433.69</v>
      </c>
      <c r="G95" s="15" t="str">
        <f>IF(Tasa_GG="","",IF(Tasa_BI="","",G24*E24*(1+(Tasa_GG+Tasa_BI))))</f>
        <v/>
      </c>
      <c r="H95" s="15" t="e">
        <f>+G95*E95</f>
        <v>#VALUE!</v>
      </c>
    </row>
    <row r="96" spans="1:8" hidden="1" x14ac:dyDescent="0.3">
      <c r="A96" s="33"/>
      <c r="B96" s="17" t="s">
        <v>55</v>
      </c>
      <c r="C96" s="17" t="s">
        <v>56</v>
      </c>
      <c r="D96" s="18">
        <f>+D25*1.15</f>
        <v>270.39999999999998</v>
      </c>
      <c r="E96" s="19">
        <v>1</v>
      </c>
      <c r="F96" s="18">
        <f t="shared" si="14"/>
        <v>270.39999999999998</v>
      </c>
      <c r="G96" s="18" t="str">
        <f>IF(Tasa_GG="","",IF(Tasa_BI="","",G25*E25*(1+(Tasa_GG+Tasa_BI))))</f>
        <v/>
      </c>
      <c r="H96" s="18" t="e">
        <f>+G96*E96</f>
        <v>#VALUE!</v>
      </c>
    </row>
    <row r="97" spans="1:8" ht="9.6" hidden="1" customHeight="1" x14ac:dyDescent="0.3">
      <c r="A97" s="33"/>
      <c r="B97" s="14" t="s">
        <v>57</v>
      </c>
      <c r="C97" s="14" t="s">
        <v>58</v>
      </c>
      <c r="D97" s="15">
        <f>+D26*1.15</f>
        <v>266.58</v>
      </c>
      <c r="E97" s="16">
        <v>1</v>
      </c>
      <c r="F97" s="15">
        <f t="shared" si="14"/>
        <v>266.58</v>
      </c>
      <c r="G97" s="15" t="str">
        <f>IF(Tasa_GG="","",IF(Tasa_BI="","",G26*E26*(1+(Tasa_GG+Tasa_BI))))</f>
        <v/>
      </c>
      <c r="H97" s="15" t="e">
        <f>+G97*E97</f>
        <v>#VALUE!</v>
      </c>
    </row>
    <row r="98" spans="1:8" hidden="1" x14ac:dyDescent="0.3">
      <c r="A98" s="33"/>
      <c r="B98" s="17" t="s">
        <v>59</v>
      </c>
      <c r="C98" s="17" t="s">
        <v>60</v>
      </c>
      <c r="D98" s="18">
        <f>+D27*1.15</f>
        <v>192.2</v>
      </c>
      <c r="E98" s="19">
        <v>1</v>
      </c>
      <c r="F98" s="18">
        <f t="shared" si="14"/>
        <v>192.2</v>
      </c>
      <c r="G98" s="18" t="str">
        <f>IF(Tasa_GG="","",IF(Tasa_BI="","",G27*E27*(1+(Tasa_GG+Tasa_BI))))</f>
        <v/>
      </c>
      <c r="H98" s="18" t="e">
        <f>+G98*E98</f>
        <v>#VALUE!</v>
      </c>
    </row>
    <row r="99" spans="1:8" ht="19.2" hidden="1" x14ac:dyDescent="0.3">
      <c r="A99" s="11" t="s">
        <v>6</v>
      </c>
      <c r="B99" s="12" t="s">
        <v>9</v>
      </c>
      <c r="C99" s="12" t="s">
        <v>0</v>
      </c>
      <c r="D99" s="11" t="s">
        <v>2</v>
      </c>
      <c r="E99" s="11" t="s">
        <v>1</v>
      </c>
      <c r="F99" s="11" t="s">
        <v>3</v>
      </c>
      <c r="G99" s="13" t="s">
        <v>7</v>
      </c>
      <c r="H99" s="13" t="s">
        <v>8</v>
      </c>
    </row>
    <row r="100" spans="1:8" ht="10.199999999999999" hidden="1" customHeight="1" x14ac:dyDescent="0.3">
      <c r="A100" s="34" t="s">
        <v>61</v>
      </c>
      <c r="B100" s="14" t="s">
        <v>62</v>
      </c>
      <c r="C100" s="14" t="s">
        <v>63</v>
      </c>
      <c r="D100" s="15">
        <f>+D29*1.15</f>
        <v>230.18</v>
      </c>
      <c r="E100" s="16">
        <v>1</v>
      </c>
      <c r="F100" s="15">
        <f t="shared" ref="F100:F105" si="15">+D100*E100</f>
        <v>230.18</v>
      </c>
      <c r="G100" s="15" t="str">
        <f t="shared" ref="G100:G105" si="16">IF(Tasa_GG="","",IF(Tasa_BI="","",G29*E29*(1+(Tasa_GG+Tasa_BI))))</f>
        <v/>
      </c>
      <c r="H100" s="15" t="e">
        <f t="shared" ref="H100:H105" si="17">+G100*E100</f>
        <v>#VALUE!</v>
      </c>
    </row>
    <row r="101" spans="1:8" hidden="1" x14ac:dyDescent="0.3">
      <c r="A101" s="34"/>
      <c r="B101" s="17" t="s">
        <v>64</v>
      </c>
      <c r="C101" s="17" t="s">
        <v>65</v>
      </c>
      <c r="D101" s="18">
        <f>+D30*1.15</f>
        <v>175.18999999999997</v>
      </c>
      <c r="E101" s="19">
        <v>1</v>
      </c>
      <c r="F101" s="18">
        <f t="shared" si="15"/>
        <v>175.18999999999997</v>
      </c>
      <c r="G101" s="18" t="str">
        <f t="shared" si="16"/>
        <v/>
      </c>
      <c r="H101" s="18" t="e">
        <f t="shared" si="17"/>
        <v>#VALUE!</v>
      </c>
    </row>
    <row r="102" spans="1:8" hidden="1" x14ac:dyDescent="0.3">
      <c r="A102" s="34"/>
      <c r="B102" s="14" t="s">
        <v>66</v>
      </c>
      <c r="C102" s="14" t="s">
        <v>67</v>
      </c>
      <c r="D102" s="15">
        <f>+D31*1.15</f>
        <v>204.29000000000002</v>
      </c>
      <c r="E102" s="16">
        <v>1</v>
      </c>
      <c r="F102" s="15">
        <f t="shared" si="15"/>
        <v>204.29000000000002</v>
      </c>
      <c r="G102" s="15" t="str">
        <f t="shared" si="16"/>
        <v/>
      </c>
      <c r="H102" s="15" t="e">
        <f t="shared" si="17"/>
        <v>#VALUE!</v>
      </c>
    </row>
    <row r="103" spans="1:8" hidden="1" x14ac:dyDescent="0.3">
      <c r="A103" s="34"/>
      <c r="B103" s="17" t="s">
        <v>68</v>
      </c>
      <c r="C103" s="17" t="s">
        <v>69</v>
      </c>
      <c r="D103" s="18">
        <f>+D32*1.15</f>
        <v>287.14</v>
      </c>
      <c r="E103" s="19">
        <v>1</v>
      </c>
      <c r="F103" s="18">
        <f t="shared" si="15"/>
        <v>287.14</v>
      </c>
      <c r="G103" s="18" t="str">
        <f t="shared" si="16"/>
        <v/>
      </c>
      <c r="H103" s="18" t="e">
        <f t="shared" si="17"/>
        <v>#VALUE!</v>
      </c>
    </row>
    <row r="104" spans="1:8" hidden="1" x14ac:dyDescent="0.3">
      <c r="A104" s="34"/>
      <c r="B104" s="14" t="s">
        <v>70</v>
      </c>
      <c r="C104" s="14" t="s">
        <v>71</v>
      </c>
      <c r="D104" s="15">
        <f>+D33*1.15</f>
        <v>249.26</v>
      </c>
      <c r="E104" s="16">
        <v>1</v>
      </c>
      <c r="F104" s="15">
        <f t="shared" si="15"/>
        <v>249.26</v>
      </c>
      <c r="G104" s="15" t="str">
        <f t="shared" si="16"/>
        <v/>
      </c>
      <c r="H104" s="15" t="e">
        <f t="shared" si="17"/>
        <v>#VALUE!</v>
      </c>
    </row>
    <row r="105" spans="1:8" hidden="1" x14ac:dyDescent="0.3">
      <c r="A105" s="34"/>
      <c r="B105" s="17" t="s">
        <v>72</v>
      </c>
      <c r="C105" s="17" t="s">
        <v>73</v>
      </c>
      <c r="D105" s="18">
        <f>+D34*1.15</f>
        <v>114.86999999999998</v>
      </c>
      <c r="E105" s="19">
        <v>1</v>
      </c>
      <c r="F105" s="18">
        <f t="shared" si="15"/>
        <v>114.86999999999998</v>
      </c>
      <c r="G105" s="18" t="str">
        <f t="shared" si="16"/>
        <v/>
      </c>
      <c r="H105" s="18" t="e">
        <f t="shared" si="17"/>
        <v>#VALUE!</v>
      </c>
    </row>
    <row r="106" spans="1:8" ht="9.6" hidden="1" customHeight="1" x14ac:dyDescent="0.3">
      <c r="A106" s="11" t="s">
        <v>6</v>
      </c>
      <c r="B106" s="12" t="s">
        <v>9</v>
      </c>
      <c r="C106" s="12" t="s">
        <v>0</v>
      </c>
      <c r="D106" s="11" t="s">
        <v>2</v>
      </c>
      <c r="E106" s="11" t="s">
        <v>1</v>
      </c>
      <c r="F106" s="11" t="s">
        <v>3</v>
      </c>
      <c r="G106" s="13" t="s">
        <v>7</v>
      </c>
      <c r="H106" s="13" t="s">
        <v>8</v>
      </c>
    </row>
    <row r="107" spans="1:8" ht="10.199999999999999" hidden="1" customHeight="1" x14ac:dyDescent="0.3">
      <c r="A107" s="33" t="s">
        <v>112</v>
      </c>
      <c r="B107" s="14" t="s">
        <v>74</v>
      </c>
      <c r="C107" s="14" t="s">
        <v>75</v>
      </c>
      <c r="D107" s="15">
        <f>+D36*1.15</f>
        <v>69.290000000000006</v>
      </c>
      <c r="E107" s="16">
        <v>1</v>
      </c>
      <c r="F107" s="15">
        <f t="shared" ref="F107:F114" si="18">+D107*E107</f>
        <v>69.290000000000006</v>
      </c>
      <c r="G107" s="15" t="str">
        <f t="shared" ref="G107:G114" si="19">IF(Tasa_GG="","",IF(Tasa_BI="","",G36*E36*(1+(Tasa_GG+Tasa_BI))))</f>
        <v/>
      </c>
      <c r="H107" s="15" t="e">
        <f t="shared" ref="H107:H114" si="20">+G107*E107</f>
        <v>#VALUE!</v>
      </c>
    </row>
    <row r="108" spans="1:8" hidden="1" x14ac:dyDescent="0.3">
      <c r="A108" s="33"/>
      <c r="B108" s="17" t="s">
        <v>76</v>
      </c>
      <c r="C108" s="17" t="s">
        <v>77</v>
      </c>
      <c r="D108" s="18">
        <f>+D37*1.15</f>
        <v>136.19</v>
      </c>
      <c r="E108" s="19">
        <v>1</v>
      </c>
      <c r="F108" s="18">
        <f t="shared" si="18"/>
        <v>136.19</v>
      </c>
      <c r="G108" s="18" t="str">
        <f t="shared" si="19"/>
        <v/>
      </c>
      <c r="H108" s="18" t="e">
        <f t="shared" si="20"/>
        <v>#VALUE!</v>
      </c>
    </row>
    <row r="109" spans="1:8" ht="9.6" hidden="1" customHeight="1" x14ac:dyDescent="0.3">
      <c r="A109" s="33"/>
      <c r="B109" s="14" t="s">
        <v>78</v>
      </c>
      <c r="C109" s="14" t="s">
        <v>79</v>
      </c>
      <c r="D109" s="15">
        <f>+D38*1.15</f>
        <v>699.51</v>
      </c>
      <c r="E109" s="16">
        <v>1</v>
      </c>
      <c r="F109" s="15">
        <f t="shared" si="18"/>
        <v>699.51</v>
      </c>
      <c r="G109" s="15" t="str">
        <f t="shared" si="19"/>
        <v/>
      </c>
      <c r="H109" s="15" t="e">
        <f t="shared" si="20"/>
        <v>#VALUE!</v>
      </c>
    </row>
    <row r="110" spans="1:8" hidden="1" x14ac:dyDescent="0.3">
      <c r="A110" s="33"/>
      <c r="B110" s="17" t="s">
        <v>80</v>
      </c>
      <c r="C110" s="17" t="s">
        <v>81</v>
      </c>
      <c r="D110" s="18">
        <f>+D39*1.15</f>
        <v>92.17</v>
      </c>
      <c r="E110" s="19">
        <v>1</v>
      </c>
      <c r="F110" s="18">
        <f t="shared" si="18"/>
        <v>92.17</v>
      </c>
      <c r="G110" s="18" t="str">
        <f t="shared" si="19"/>
        <v/>
      </c>
      <c r="H110" s="18" t="e">
        <f t="shared" si="20"/>
        <v>#VALUE!</v>
      </c>
    </row>
    <row r="111" spans="1:8" hidden="1" x14ac:dyDescent="0.3">
      <c r="A111" s="33"/>
      <c r="B111" s="14" t="s">
        <v>82</v>
      </c>
      <c r="C111" s="14" t="s">
        <v>83</v>
      </c>
      <c r="D111" s="15">
        <f>+D40*1.15</f>
        <v>175.43</v>
      </c>
      <c r="E111" s="16">
        <v>1</v>
      </c>
      <c r="F111" s="15">
        <f t="shared" si="18"/>
        <v>175.43</v>
      </c>
      <c r="G111" s="15" t="str">
        <f t="shared" si="19"/>
        <v/>
      </c>
      <c r="H111" s="15" t="e">
        <f t="shared" si="20"/>
        <v>#VALUE!</v>
      </c>
    </row>
    <row r="112" spans="1:8" hidden="1" x14ac:dyDescent="0.3">
      <c r="A112" s="33"/>
      <c r="B112" s="17" t="s">
        <v>84</v>
      </c>
      <c r="C112" s="17" t="s">
        <v>85</v>
      </c>
      <c r="D112" s="18">
        <f>+D41*1.15</f>
        <v>122.51</v>
      </c>
      <c r="E112" s="19">
        <v>1</v>
      </c>
      <c r="F112" s="18">
        <f t="shared" si="18"/>
        <v>122.51</v>
      </c>
      <c r="G112" s="18" t="str">
        <f t="shared" si="19"/>
        <v/>
      </c>
      <c r="H112" s="18" t="e">
        <f t="shared" si="20"/>
        <v>#VALUE!</v>
      </c>
    </row>
    <row r="113" spans="1:8" ht="9.6" hidden="1" customHeight="1" x14ac:dyDescent="0.3">
      <c r="A113" s="33"/>
      <c r="B113" s="14" t="s">
        <v>86</v>
      </c>
      <c r="C113" s="14" t="s">
        <v>87</v>
      </c>
      <c r="D113" s="15">
        <f>+D42*1.15</f>
        <v>230.74</v>
      </c>
      <c r="E113" s="16">
        <v>1</v>
      </c>
      <c r="F113" s="15">
        <f t="shared" si="18"/>
        <v>230.74</v>
      </c>
      <c r="G113" s="15" t="str">
        <f t="shared" si="19"/>
        <v/>
      </c>
      <c r="H113" s="15" t="e">
        <f t="shared" si="20"/>
        <v>#VALUE!</v>
      </c>
    </row>
    <row r="114" spans="1:8" hidden="1" x14ac:dyDescent="0.3">
      <c r="A114" s="33"/>
      <c r="B114" s="17" t="s">
        <v>88</v>
      </c>
      <c r="C114" s="17" t="s">
        <v>89</v>
      </c>
      <c r="D114" s="18">
        <f>+D43*1.15</f>
        <v>111.21000000000001</v>
      </c>
      <c r="E114" s="19">
        <v>1</v>
      </c>
      <c r="F114" s="18">
        <f t="shared" si="18"/>
        <v>111.21000000000001</v>
      </c>
      <c r="G114" s="18" t="str">
        <f t="shared" si="19"/>
        <v/>
      </c>
      <c r="H114" s="18" t="e">
        <f t="shared" si="20"/>
        <v>#VALUE!</v>
      </c>
    </row>
    <row r="115" spans="1:8" ht="19.2" hidden="1" x14ac:dyDescent="0.3">
      <c r="A115" s="11" t="s">
        <v>6</v>
      </c>
      <c r="B115" s="12" t="s">
        <v>9</v>
      </c>
      <c r="C115" s="12" t="s">
        <v>0</v>
      </c>
      <c r="D115" s="11" t="s">
        <v>2</v>
      </c>
      <c r="E115" s="11" t="s">
        <v>1</v>
      </c>
      <c r="F115" s="11" t="s">
        <v>3</v>
      </c>
      <c r="G115" s="13" t="s">
        <v>7</v>
      </c>
      <c r="H115" s="13" t="s">
        <v>8</v>
      </c>
    </row>
    <row r="116" spans="1:8" ht="10.199999999999999" hidden="1" customHeight="1" x14ac:dyDescent="0.3">
      <c r="A116" s="33" t="s">
        <v>90</v>
      </c>
      <c r="B116" s="14" t="s">
        <v>91</v>
      </c>
      <c r="C116" s="14" t="s">
        <v>92</v>
      </c>
      <c r="D116" s="15">
        <f>+D45*1.15</f>
        <v>1709.06</v>
      </c>
      <c r="E116" s="16">
        <v>1</v>
      </c>
      <c r="F116" s="15">
        <f t="shared" ref="F116:F122" si="21">+D116*E116</f>
        <v>1709.06</v>
      </c>
      <c r="G116" s="7" t="str">
        <f t="shared" ref="G116:G122" si="22">IF(Tasa_GG="","",IF(Tasa_BI="","",G45*E45*(1+(Tasa_GG+Tasa_BI))))</f>
        <v/>
      </c>
      <c r="H116" s="7" t="e">
        <f t="shared" ref="H116:H122" si="23">+G116*E116</f>
        <v>#VALUE!</v>
      </c>
    </row>
    <row r="117" spans="1:8" hidden="1" x14ac:dyDescent="0.3">
      <c r="A117" s="33"/>
      <c r="B117" s="17" t="s">
        <v>93</v>
      </c>
      <c r="C117" s="17" t="s">
        <v>94</v>
      </c>
      <c r="D117" s="18">
        <f>+D46*1.15</f>
        <v>156.60000000000002</v>
      </c>
      <c r="E117" s="19">
        <v>1</v>
      </c>
      <c r="F117" s="18">
        <f t="shared" si="21"/>
        <v>156.60000000000002</v>
      </c>
      <c r="G117" s="6" t="str">
        <f t="shared" si="22"/>
        <v/>
      </c>
      <c r="H117" s="6" t="e">
        <f t="shared" si="23"/>
        <v>#VALUE!</v>
      </c>
    </row>
    <row r="118" spans="1:8" hidden="1" x14ac:dyDescent="0.3">
      <c r="A118" s="33"/>
      <c r="B118" s="14" t="s">
        <v>95</v>
      </c>
      <c r="C118" s="14" t="s">
        <v>96</v>
      </c>
      <c r="D118" s="15">
        <f>+D47*1.15</f>
        <v>607.14</v>
      </c>
      <c r="E118" s="16">
        <v>1</v>
      </c>
      <c r="F118" s="15">
        <f t="shared" si="21"/>
        <v>607.14</v>
      </c>
      <c r="G118" s="7" t="str">
        <f t="shared" si="22"/>
        <v/>
      </c>
      <c r="H118" s="7" t="e">
        <f t="shared" si="23"/>
        <v>#VALUE!</v>
      </c>
    </row>
    <row r="119" spans="1:8" hidden="1" x14ac:dyDescent="0.3">
      <c r="A119" s="33"/>
      <c r="B119" s="17" t="s">
        <v>76</v>
      </c>
      <c r="C119" s="17" t="s">
        <v>77</v>
      </c>
      <c r="D119" s="18">
        <f>+D48*1.15</f>
        <v>136.19</v>
      </c>
      <c r="E119" s="19">
        <v>1</v>
      </c>
      <c r="F119" s="18">
        <f t="shared" si="21"/>
        <v>136.19</v>
      </c>
      <c r="G119" s="6" t="str">
        <f t="shared" si="22"/>
        <v/>
      </c>
      <c r="H119" s="6" t="e">
        <f t="shared" si="23"/>
        <v>#VALUE!</v>
      </c>
    </row>
    <row r="120" spans="1:8" hidden="1" x14ac:dyDescent="0.3">
      <c r="A120" s="33"/>
      <c r="B120" s="14" t="s">
        <v>82</v>
      </c>
      <c r="C120" s="14" t="s">
        <v>87</v>
      </c>
      <c r="D120" s="15">
        <f>+D49*1.15</f>
        <v>175.43</v>
      </c>
      <c r="E120" s="16">
        <v>1</v>
      </c>
      <c r="F120" s="15">
        <f t="shared" si="21"/>
        <v>175.43</v>
      </c>
      <c r="G120" s="5" t="str">
        <f t="shared" si="22"/>
        <v/>
      </c>
      <c r="H120" s="5" t="e">
        <f t="shared" si="23"/>
        <v>#VALUE!</v>
      </c>
    </row>
    <row r="121" spans="1:8" hidden="1" x14ac:dyDescent="0.3">
      <c r="A121" s="33"/>
      <c r="B121" s="17" t="s">
        <v>97</v>
      </c>
      <c r="C121" s="17" t="s">
        <v>98</v>
      </c>
      <c r="D121" s="18">
        <f>+D50*1.15</f>
        <v>428.37</v>
      </c>
      <c r="E121" s="19">
        <v>1</v>
      </c>
      <c r="F121" s="18">
        <f t="shared" si="21"/>
        <v>428.37</v>
      </c>
      <c r="G121" s="6" t="str">
        <f t="shared" si="22"/>
        <v/>
      </c>
      <c r="H121" s="6" t="e">
        <f t="shared" si="23"/>
        <v>#VALUE!</v>
      </c>
    </row>
    <row r="122" spans="1:8" hidden="1" x14ac:dyDescent="0.3">
      <c r="A122" s="33"/>
      <c r="B122" s="14" t="s">
        <v>99</v>
      </c>
      <c r="C122" s="14" t="s">
        <v>100</v>
      </c>
      <c r="D122" s="15">
        <f>+D51*1.15</f>
        <v>101.59000000000002</v>
      </c>
      <c r="E122" s="16">
        <v>1</v>
      </c>
      <c r="F122" s="15">
        <f t="shared" si="21"/>
        <v>101.59000000000002</v>
      </c>
      <c r="G122" s="5" t="str">
        <f t="shared" si="22"/>
        <v/>
      </c>
      <c r="H122" s="5" t="e">
        <f t="shared" si="23"/>
        <v>#VALUE!</v>
      </c>
    </row>
    <row r="123" spans="1:8" ht="19.2" hidden="1" x14ac:dyDescent="0.3">
      <c r="A123" s="11" t="s">
        <v>6</v>
      </c>
      <c r="B123" s="12" t="s">
        <v>9</v>
      </c>
      <c r="C123" s="12" t="s">
        <v>0</v>
      </c>
      <c r="D123" s="11" t="s">
        <v>2</v>
      </c>
      <c r="E123" s="11" t="s">
        <v>1</v>
      </c>
      <c r="F123" s="11" t="s">
        <v>3</v>
      </c>
      <c r="G123" s="13" t="s">
        <v>7</v>
      </c>
      <c r="H123" s="13" t="s">
        <v>8</v>
      </c>
    </row>
    <row r="124" spans="1:8" ht="9.6" hidden="1" customHeight="1" x14ac:dyDescent="0.3">
      <c r="A124" s="39" t="s">
        <v>101</v>
      </c>
      <c r="B124" s="14" t="s">
        <v>102</v>
      </c>
      <c r="C124" s="14" t="s">
        <v>103</v>
      </c>
      <c r="D124" s="15">
        <f>+D53*1.15</f>
        <v>173.98</v>
      </c>
      <c r="E124" s="16">
        <v>1</v>
      </c>
      <c r="F124" s="15">
        <f t="shared" ref="F124:F126" si="24">+D124*E124</f>
        <v>173.98</v>
      </c>
      <c r="G124" s="7" t="str">
        <f>IF(Tasa_GG="","",IF(Tasa_BI="","",G53*E53*(1+(Tasa_GG+Tasa_BI))))</f>
        <v/>
      </c>
      <c r="H124" s="7" t="e">
        <f>+G124*E124</f>
        <v>#VALUE!</v>
      </c>
    </row>
    <row r="125" spans="1:8" hidden="1" x14ac:dyDescent="0.3">
      <c r="A125" s="40"/>
      <c r="B125" s="17" t="s">
        <v>104</v>
      </c>
      <c r="C125" s="17" t="s">
        <v>105</v>
      </c>
      <c r="D125" s="18">
        <f>+D54*1.15</f>
        <v>37.08</v>
      </c>
      <c r="E125" s="19">
        <v>1</v>
      </c>
      <c r="F125" s="18">
        <f t="shared" si="24"/>
        <v>37.08</v>
      </c>
      <c r="G125" s="6" t="str">
        <f>IF(Tasa_GG="","",IF(Tasa_BI="","",G54*E54*(1+(Tasa_GG+Tasa_BI))))</f>
        <v/>
      </c>
      <c r="H125" s="6" t="e">
        <f>+G125*E125</f>
        <v>#VALUE!</v>
      </c>
    </row>
    <row r="126" spans="1:8" hidden="1" x14ac:dyDescent="0.3">
      <c r="A126" s="40"/>
      <c r="B126" s="14" t="s">
        <v>106</v>
      </c>
      <c r="C126" s="14" t="s">
        <v>107</v>
      </c>
      <c r="D126" s="15">
        <f>+D55*1.15</f>
        <v>92.61999999999999</v>
      </c>
      <c r="E126" s="16">
        <v>1</v>
      </c>
      <c r="F126" s="15">
        <f t="shared" si="24"/>
        <v>92.61999999999999</v>
      </c>
      <c r="G126" s="5" t="str">
        <f>IF(Tasa_GG="","",IF(Tasa_BI="","",G55*E55*(1+(Tasa_GG+Tasa_BI))))</f>
        <v/>
      </c>
      <c r="H126" s="5" t="e">
        <f>+G126*E126</f>
        <v>#VALUE!</v>
      </c>
    </row>
    <row r="127" spans="1:8" hidden="1" x14ac:dyDescent="0.3">
      <c r="A127" s="41"/>
      <c r="B127" s="17" t="s">
        <v>108</v>
      </c>
      <c r="C127" s="17" t="s">
        <v>109</v>
      </c>
      <c r="D127" s="18">
        <f>+D56*1.15</f>
        <v>45.16</v>
      </c>
      <c r="E127" s="19">
        <v>1</v>
      </c>
      <c r="F127" s="18">
        <f t="shared" ref="F127" si="25">+D127*E127</f>
        <v>45.16</v>
      </c>
      <c r="G127" s="6" t="str">
        <f>IF(Tasa_GG="","",IF(Tasa_BI="","",G56*E56*(1+(Tasa_GG+Tasa_BI))))</f>
        <v/>
      </c>
      <c r="H127" s="6" t="e">
        <f>+G127*E127</f>
        <v>#VALUE!</v>
      </c>
    </row>
    <row r="128" spans="1:8" ht="19.2" hidden="1" x14ac:dyDescent="0.3">
      <c r="A128" s="38" t="s">
        <v>0</v>
      </c>
      <c r="B128" s="38"/>
      <c r="C128" s="38"/>
      <c r="D128" s="3" t="s">
        <v>2</v>
      </c>
      <c r="E128" s="2" t="s">
        <v>1</v>
      </c>
      <c r="F128" s="3" t="s">
        <v>3</v>
      </c>
      <c r="G128" s="13" t="s">
        <v>7</v>
      </c>
      <c r="H128" s="13" t="s">
        <v>8</v>
      </c>
    </row>
    <row r="129" spans="1:8" ht="9.6" hidden="1" customHeight="1" x14ac:dyDescent="0.3">
      <c r="A129" s="36" t="s">
        <v>110</v>
      </c>
      <c r="B129" s="36"/>
      <c r="C129" s="36"/>
      <c r="D129" s="18">
        <f>+D58*1.15</f>
        <v>77.78</v>
      </c>
      <c r="E129" s="19">
        <v>250</v>
      </c>
      <c r="F129" s="18">
        <f t="shared" ref="F129:F130" si="26">+D129*E129</f>
        <v>19445</v>
      </c>
      <c r="G129" s="6" t="str">
        <f>IF(Tasa_GG="","",IF(Tasa_BI="","",G58*(1+(Tasa_GG+Tasa_BI))))</f>
        <v/>
      </c>
      <c r="H129" s="6" t="e">
        <f>+G129*E129</f>
        <v>#VALUE!</v>
      </c>
    </row>
    <row r="130" spans="1:8" ht="9.6" hidden="1" customHeight="1" x14ac:dyDescent="0.3">
      <c r="A130" s="37" t="s">
        <v>111</v>
      </c>
      <c r="B130" s="37"/>
      <c r="C130" s="37"/>
      <c r="D130" s="15">
        <f>+D59*1.15</f>
        <v>88.2</v>
      </c>
      <c r="E130" s="16">
        <v>100</v>
      </c>
      <c r="F130" s="15">
        <f t="shared" si="26"/>
        <v>8820</v>
      </c>
      <c r="G130" s="5" t="str">
        <f>IF(Tasa_GG="","",IF(Tasa_BI="","",G59*(1+(Tasa_GG+Tasa_BI))))</f>
        <v/>
      </c>
      <c r="H130" s="5" t="e">
        <f>+G130*E130</f>
        <v>#VALUE!</v>
      </c>
    </row>
    <row r="131" spans="1:8" hidden="1" x14ac:dyDescent="0.3"/>
    <row r="132" spans="1:8" hidden="1" x14ac:dyDescent="0.3"/>
    <row r="133" spans="1:8" hidden="1" x14ac:dyDescent="0.3"/>
  </sheetData>
  <sheetProtection algorithmName="SHA-512" hashValue="rkxZcRY07/bVwqfqH2NY/Z3E6nChVmYS+C2Mjw0bRyXa2c8+/y4TUPO85TX9eyDSulZntCAKxHSfc0nqhgMWLw==" saltValue="2/F1YvCrPnOkpLxeNfNqKA==" spinCount="100000" sheet="1" objects="1" scenarios="1"/>
  <protectedRanges>
    <protectedRange sqref="G61:G62" name="Rango9"/>
    <protectedRange sqref="G58:G59" name="Rango8"/>
    <protectedRange sqref="G2:G22" name="Rango1"/>
    <protectedRange sqref="G24:G27" name="Rango2"/>
    <protectedRange sqref="G29:G34" name="Rango3"/>
    <protectedRange sqref="G29:G34" name="Rango4"/>
    <protectedRange sqref="G36:G43" name="Rango5"/>
    <protectedRange sqref="G45:G51" name="Rango6"/>
    <protectedRange sqref="G53:G56" name="Rango7"/>
  </protectedRanges>
  <mergeCells count="24">
    <mergeCell ref="A2:A22"/>
    <mergeCell ref="A24:A27"/>
    <mergeCell ref="A29:A34"/>
    <mergeCell ref="A36:A43"/>
    <mergeCell ref="A45:A51"/>
    <mergeCell ref="B64:E64"/>
    <mergeCell ref="A107:A114"/>
    <mergeCell ref="A116:A122"/>
    <mergeCell ref="A124:A127"/>
    <mergeCell ref="A53:A56"/>
    <mergeCell ref="A57:C57"/>
    <mergeCell ref="A58:C58"/>
    <mergeCell ref="A59:C59"/>
    <mergeCell ref="A95:A98"/>
    <mergeCell ref="A100:A105"/>
    <mergeCell ref="B65:E65"/>
    <mergeCell ref="A129:C129"/>
    <mergeCell ref="A130:C130"/>
    <mergeCell ref="A128:C128"/>
    <mergeCell ref="A67:A69"/>
    <mergeCell ref="B67:E67"/>
    <mergeCell ref="B68:E68"/>
    <mergeCell ref="B69:E69"/>
    <mergeCell ref="A73:A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Preciario</vt:lpstr>
      <vt:lpstr>Tasa_BI</vt:lpstr>
      <vt:lpstr>Tasa_GG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2021-11-15T09:53:54Z</dcterms:modified>
</cp:coreProperties>
</file>