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luarca\Ser. Contratacion\A. DATOS (desde mayo-14)\4. EXP. CONTRATACIÓN\2021\6012100321_2000003292_ObS_VALLADO PIÑONES DE ANDENES NOP-09 v1\2. Licitacion\A_publicar\"/>
    </mc:Choice>
  </mc:AlternateContent>
  <xr:revisionPtr revIDLastSave="0" documentId="8_{513FBF11-F6C0-481D-BC8F-6C89769E765C}" xr6:coauthVersionLast="36" xr6:coauthVersionMax="36" xr10:uidLastSave="{00000000-0000-0000-0000-000000000000}"/>
  <workbookProtection workbookAlgorithmName="SHA-512" workbookHashValue="kzGcuPygB7R5izWrnzXwRyz0YHEodDArCpBV176Tg9YhvkIlRrOUWFJxe+EVJ7dSuVYXjStlb8oym77PlCXnmQ==" workbookSaltValue="VHaYqwhOUjJV8kIgkI11Iw==" workbookSpinCount="100000" lockStructure="1"/>
  <bookViews>
    <workbookView xWindow="-120" yWindow="-120" windowWidth="20730" windowHeight="11160" xr2:uid="{00000000-000D-0000-FFFF-FFFF00000000}"/>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7" i="1" l="1"/>
  <c r="I205" i="1"/>
  <c r="I203" i="1"/>
  <c r="I201" i="1"/>
  <c r="I199" i="1"/>
  <c r="I197" i="1"/>
  <c r="I195" i="1"/>
  <c r="I193" i="1"/>
  <c r="I191" i="1"/>
  <c r="I189" i="1"/>
  <c r="I187" i="1"/>
  <c r="I185" i="1"/>
  <c r="I183" i="1"/>
  <c r="I181" i="1"/>
  <c r="I179" i="1"/>
  <c r="I177" i="1"/>
  <c r="I175" i="1"/>
  <c r="I173" i="1"/>
  <c r="I171" i="1"/>
  <c r="I169" i="1"/>
  <c r="I167" i="1"/>
  <c r="I165" i="1"/>
  <c r="I163" i="1"/>
  <c r="I161" i="1"/>
  <c r="I159" i="1"/>
  <c r="I157" i="1"/>
  <c r="I155" i="1"/>
  <c r="I153" i="1"/>
  <c r="I151" i="1"/>
  <c r="I149" i="1"/>
  <c r="I147" i="1"/>
  <c r="I145" i="1"/>
  <c r="I143" i="1"/>
  <c r="I138" i="1"/>
  <c r="I136" i="1"/>
  <c r="I134" i="1"/>
  <c r="I132" i="1"/>
  <c r="I130" i="1"/>
  <c r="I128" i="1"/>
  <c r="I126" i="1"/>
  <c r="I124" i="1"/>
  <c r="I122" i="1"/>
  <c r="I120" i="1"/>
  <c r="I118" i="1"/>
  <c r="I116" i="1"/>
  <c r="I114" i="1"/>
  <c r="I112" i="1"/>
  <c r="I110" i="1"/>
  <c r="I108" i="1"/>
  <c r="I106" i="1"/>
  <c r="I104" i="1"/>
  <c r="I102" i="1"/>
  <c r="I100" i="1"/>
  <c r="I98" i="1"/>
  <c r="I96" i="1"/>
  <c r="I94" i="1"/>
  <c r="I92" i="1"/>
  <c r="I90" i="1"/>
  <c r="I88" i="1"/>
  <c r="I86" i="1"/>
  <c r="I84" i="1"/>
  <c r="I80" i="1"/>
  <c r="I82" i="1"/>
  <c r="I78" i="1"/>
  <c r="I76" i="1"/>
  <c r="I74" i="1"/>
  <c r="I69" i="1"/>
  <c r="I67" i="1"/>
  <c r="I65" i="1"/>
  <c r="I63" i="1"/>
  <c r="I61" i="1"/>
  <c r="I59" i="1"/>
  <c r="I57" i="1"/>
  <c r="I55" i="1"/>
  <c r="I53" i="1"/>
  <c r="I51" i="1"/>
  <c r="I49" i="1"/>
  <c r="I47" i="1"/>
  <c r="I45" i="1"/>
  <c r="I43" i="1"/>
  <c r="I41" i="1"/>
  <c r="I39" i="1"/>
  <c r="I37" i="1"/>
  <c r="I35" i="1"/>
  <c r="I33" i="1"/>
  <c r="I31" i="1"/>
  <c r="I29" i="1"/>
  <c r="I27" i="1"/>
  <c r="I25" i="1"/>
  <c r="I23" i="1"/>
  <c r="I21" i="1"/>
  <c r="I19" i="1"/>
  <c r="I17" i="1"/>
  <c r="I15" i="1"/>
  <c r="I13" i="1"/>
  <c r="I11" i="1"/>
  <c r="I9" i="1"/>
  <c r="I7" i="1"/>
  <c r="I5" i="1"/>
  <c r="H209" i="1" l="1"/>
  <c r="I209" i="1" s="1"/>
  <c r="H140" i="1"/>
  <c r="I140" i="1" s="1"/>
  <c r="H71" i="1"/>
  <c r="I71" i="1" s="1"/>
  <c r="E142" i="1"/>
  <c r="G207" i="1"/>
  <c r="G205" i="1"/>
  <c r="G203" i="1"/>
  <c r="G201" i="1"/>
  <c r="G199" i="1"/>
  <c r="G197" i="1"/>
  <c r="G195" i="1"/>
  <c r="G193" i="1"/>
  <c r="G191" i="1"/>
  <c r="G189" i="1"/>
  <c r="G187" i="1"/>
  <c r="G185" i="1"/>
  <c r="G183" i="1"/>
  <c r="G181" i="1"/>
  <c r="G179" i="1"/>
  <c r="G177" i="1"/>
  <c r="G175" i="1"/>
  <c r="G173" i="1"/>
  <c r="G171" i="1"/>
  <c r="G169" i="1"/>
  <c r="G167" i="1"/>
  <c r="G165" i="1"/>
  <c r="G163" i="1"/>
  <c r="G161" i="1"/>
  <c r="G159" i="1"/>
  <c r="G157" i="1"/>
  <c r="G155" i="1"/>
  <c r="G153" i="1"/>
  <c r="G151" i="1"/>
  <c r="G149" i="1"/>
  <c r="G147" i="1"/>
  <c r="G145" i="1"/>
  <c r="G143" i="1"/>
  <c r="E73" i="1"/>
  <c r="G138" i="1"/>
  <c r="G136" i="1"/>
  <c r="G134" i="1"/>
  <c r="G132" i="1"/>
  <c r="G130" i="1"/>
  <c r="G128" i="1"/>
  <c r="G126" i="1"/>
  <c r="G124" i="1"/>
  <c r="G122" i="1"/>
  <c r="G120" i="1"/>
  <c r="G118" i="1"/>
  <c r="G116" i="1"/>
  <c r="G114" i="1"/>
  <c r="G112" i="1"/>
  <c r="G110" i="1"/>
  <c r="G108" i="1"/>
  <c r="G106" i="1"/>
  <c r="G104" i="1"/>
  <c r="G102" i="1"/>
  <c r="G100" i="1"/>
  <c r="G98" i="1"/>
  <c r="G96" i="1"/>
  <c r="G94" i="1"/>
  <c r="G92" i="1"/>
  <c r="G90" i="1"/>
  <c r="G88" i="1"/>
  <c r="G86" i="1"/>
  <c r="G84" i="1"/>
  <c r="G82" i="1"/>
  <c r="G80" i="1"/>
  <c r="G78" i="1"/>
  <c r="G76" i="1"/>
  <c r="G74" i="1"/>
  <c r="E4" i="1"/>
  <c r="G69" i="1"/>
  <c r="G67" i="1"/>
  <c r="G65" i="1"/>
  <c r="G63" i="1"/>
  <c r="G61" i="1"/>
  <c r="G59" i="1"/>
  <c r="G57" i="1"/>
  <c r="G55" i="1"/>
  <c r="G53" i="1"/>
  <c r="G51" i="1"/>
  <c r="G49" i="1"/>
  <c r="G47" i="1"/>
  <c r="G45" i="1"/>
  <c r="G43" i="1"/>
  <c r="G41" i="1"/>
  <c r="G39" i="1"/>
  <c r="G37" i="1"/>
  <c r="G35" i="1"/>
  <c r="G33" i="1"/>
  <c r="G31" i="1"/>
  <c r="G29" i="1"/>
  <c r="G27" i="1"/>
  <c r="G25" i="1"/>
  <c r="G23" i="1"/>
  <c r="G21" i="1"/>
  <c r="G19" i="1"/>
  <c r="G17" i="1"/>
  <c r="G15" i="1"/>
  <c r="G13" i="1"/>
  <c r="G11" i="1"/>
  <c r="G9" i="1"/>
  <c r="G7" i="1"/>
  <c r="G5" i="1"/>
  <c r="F209" i="1" l="1"/>
  <c r="F140" i="1"/>
  <c r="F73" i="1" s="1"/>
  <c r="H142" i="1"/>
  <c r="F71" i="1"/>
  <c r="G71" i="1" s="1"/>
  <c r="G4" i="1" s="1"/>
  <c r="H73" i="1"/>
  <c r="H4" i="1"/>
  <c r="G140" i="1" l="1"/>
  <c r="G73" i="1" s="1"/>
  <c r="F4" i="1"/>
  <c r="F142" i="1"/>
  <c r="G209" i="1"/>
  <c r="I73" i="1"/>
  <c r="I4" i="1"/>
  <c r="G142" i="1" l="1"/>
  <c r="G211" i="1" s="1"/>
  <c r="I142" i="1"/>
  <c r="I211" i="1" s="1"/>
  <c r="G213" i="1" l="1"/>
  <c r="G212" i="1"/>
  <c r="G214" i="1" s="1"/>
  <c r="G215" i="1" s="1"/>
  <c r="G216" i="1" s="1"/>
  <c r="I213" i="1"/>
  <c r="I212" i="1"/>
  <c r="I214" i="1" s="1"/>
  <c r="I215" i="1" s="1"/>
  <c r="I2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Marugán Bermejo, Nuria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Rendimiento o cantidad presupuestada</t>
        </r>
      </text>
    </comment>
    <comment ref="F3" authorId="0" shapeId="0" xr:uid="{00000000-0006-0000-0000-000006000000}">
      <text>
        <r>
          <rPr>
            <b/>
            <sz val="9"/>
            <color indexed="81"/>
            <rFont val="Tahoma"/>
            <family val="2"/>
          </rPr>
          <t>Precio unitario en el presupuesto</t>
        </r>
      </text>
    </comment>
    <comment ref="G3" authorId="0" shapeId="0" xr:uid="{00000000-0006-0000-0000-000007000000}">
      <text>
        <r>
          <rPr>
            <b/>
            <sz val="9"/>
            <color indexed="81"/>
            <rFont val="Tahoma"/>
            <family val="2"/>
          </rPr>
          <t>Importe del presupuesto</t>
        </r>
      </text>
    </comment>
    <comment ref="H3" authorId="0" shapeId="0" xr:uid="{00000000-0006-0000-0000-000008000000}">
      <text>
        <r>
          <rPr>
            <b/>
            <sz val="9"/>
            <color indexed="81"/>
            <rFont val="Tahoma"/>
            <family val="2"/>
          </rPr>
          <t>Precio unitario en el presupuesto</t>
        </r>
      </text>
    </comment>
    <comment ref="I3" authorId="0" shapeId="0" xr:uid="{00000000-0006-0000-0000-000009000000}">
      <text>
        <r>
          <rPr>
            <b/>
            <sz val="9"/>
            <color indexed="81"/>
            <rFont val="Tahoma"/>
            <family val="2"/>
          </rPr>
          <t>Importe del presupuesto</t>
        </r>
      </text>
    </comment>
  </commentList>
</comments>
</file>

<file path=xl/sharedStrings.xml><?xml version="1.0" encoding="utf-8"?>
<sst xmlns="http://schemas.openxmlformats.org/spreadsheetml/2006/main" count="537" uniqueCount="145">
  <si>
    <t>LOTE 4_L6_Instalación vallado de protección en piñones en estaciones</t>
  </si>
  <si>
    <t>Presupuesto</t>
  </si>
  <si>
    <t>Código</t>
  </si>
  <si>
    <t>Nat</t>
  </si>
  <si>
    <t>Ud</t>
  </si>
  <si>
    <t>Resumen</t>
  </si>
  <si>
    <t>CanPres</t>
  </si>
  <si>
    <t>Pres</t>
  </si>
  <si>
    <t>ImpPres</t>
  </si>
  <si>
    <t>11</t>
  </si>
  <si>
    <t>Capítulo</t>
  </si>
  <si>
    <t/>
  </si>
  <si>
    <t>LAGUNA</t>
  </si>
  <si>
    <t>01.01</t>
  </si>
  <si>
    <t>Partida</t>
  </si>
  <si>
    <t>ud</t>
  </si>
  <si>
    <t>DESMONTAJE DE CARTEL DE AVISOS METÁLICO (NOCTURNO)</t>
  </si>
  <si>
    <t>Desmontaje de cartel de avisos metálico situado en piñón de estación o vestíbulo, anclajes con acopio y custodia en obra para su posterior reinstalación,incluso p/p de medios auxiliares necesarios, costes indirectos, totalmente terminada la unidad. En horario fuera de explotación.</t>
  </si>
  <si>
    <t>01.02-c</t>
  </si>
  <si>
    <t>m</t>
  </si>
  <si>
    <t>DESMONTAJE DE BARANDILLA (NOCTURNO)</t>
  </si>
  <si>
    <t>Desmontaje de barandilla metálica y/o de vidrio incluido anclajes y puertas de accesos, carga y transporte a vertedero o instalación de Metro a determinar, incluso p/p de medios auxiliares necesarios, costes indirectos, totalmente terminada la unidad. En horario fuera de explotación.</t>
  </si>
  <si>
    <t>EL0440-c</t>
  </si>
  <si>
    <t>m²</t>
  </si>
  <si>
    <t>DEMOLICIÓN DE SOLADO CERÁMICO (NOCTURNO)</t>
  </si>
  <si>
    <t>Demolición de solado de terrazo,gres y/o baldosa hidráulica incluso material de agarre, por medios mecánicos, incluso limpieza, carga y transporte de escombros al vertedero y con p.p. de medios auxiliares.</t>
  </si>
  <si>
    <t>EL02101</t>
  </si>
  <si>
    <t>DEMOLICION DE BORDE Y/O PARTE DE FORJADO DE ANDEN (NOCTURNO)</t>
  </si>
  <si>
    <t>Demolición parcial o completa de andén, formado por un forjado de hormigón con chapa colaborante o viguetas y bovedillas, y capa de compresión de hormigón, con compresor, incluso desmontaje de estructura bajo andén formado por vigas y pilares metálicos. 
Limpieza, carga y transporte de escombros a vertedero o planta de reciclaje y con p.p. de medios auxiliares y canon de vertido. Agente de comprobación de corte de tracción incluido. Totalmente terminada la unidad.</t>
  </si>
  <si>
    <t>EL0210-c</t>
  </si>
  <si>
    <t>DEMOLICION DE ANDEN I/PILARES METÁLICOS C/COMPRESOR (NOCTURNO)</t>
  </si>
  <si>
    <t>01.04</t>
  </si>
  <si>
    <t>DESMONTAJE DE ESPEJO DE PIÑÓN (NOCTURNO)</t>
  </si>
  <si>
    <t xml:space="preserve">Desmontaje de espejo situado en el piñón de la estación, incluyendo el montaje provisional y custodia en obra para su posterior colocación o transporte a almacén de metro,incluso p/p de medios auxiliares necesarios, costes indirectos, totalmente terminada la unidad. Horario nocturno.   </t>
  </si>
  <si>
    <t>01.09-cc</t>
  </si>
  <si>
    <t>REUBICACIÓN DE SEMÁFORO (NOCTURNO)</t>
  </si>
  <si>
    <t>Reubicación de semáforo de piñón, incluyendo el desmontaje y posterior montaje con cambio de poste metálico si fuera necesario de mayor altura pintado y fijado al andén , i/ custodia en obra para su posterior colocación o transporte a almacén de metro y con p.p. de medios auxiliares y pequeño material,  en horario nocturno.Totalmente terminada la unidad.</t>
  </si>
  <si>
    <t>EL0130</t>
  </si>
  <si>
    <t>CORTE DE PAVIMENTO DE TERRAZO O BALDOSA CON RADIAL (NOCTURNO)</t>
  </si>
  <si>
    <t>Corte perimetral de pavimento de terrazo o baldosa hidráulica con radial de disco de diamante, delimitando zanjas a picar o cambio de solado, incluso limpieza de la zona de obras, en horario nocturno.</t>
  </si>
  <si>
    <t>EL0060-c</t>
  </si>
  <si>
    <t>m³</t>
  </si>
  <si>
    <t>CATAS EN FORJADO DE ANDÉN &lt;1M2 LADRILLO MACIZO C/COMPRESOR (NOCTURNO)</t>
  </si>
  <si>
    <t>Ejecución de catas en forjado del andén de la estación para comprobación de formación del mismo, de un diámetro y número suficientes para realizar dicha comprobación,en fábricas de ladrillo macizo u hormigón, con compresor, incluso limpieza, carga y transporte de escombros al vertedero y con p.p. de medios auxiliares.</t>
  </si>
  <si>
    <t>CAL01</t>
  </si>
  <si>
    <t>CÁLCULO DE ESTRUCTURA Y ANCLAJES (NOCTURNO)</t>
  </si>
  <si>
    <t>Cálculos justificativos del conjunto del vallado (cerramiento y estructura portante): geometría, tipo, disposición de apoyos, distancias entre montantes verticales, anclajes a paramentos y/o plataforma de vía y refuerzos necesarios, recopilación de datos, memoria de cálculo, definición total de la estructura, planos constructivos previos a la ejecución y descripción detallada de las fases del método constructivo, presentando un informe final. Todos los cálculos y memoria realizados, justificados y firmados por técnico competente, de acuerdo con las premisas de la Dirección de Obra.</t>
  </si>
  <si>
    <t>VIDRIO01</t>
  </si>
  <si>
    <t>SUMINISTRO E INSTALACIÓN DE MAMPARA DE VIDRIO 1,80 M DE ALTURA (NOCTURNO)</t>
  </si>
  <si>
    <t>Suministro e instalación de mampara de vidrio de 1,80 metros de altura, formada por postes verticales con una distancia máxima entre ellos de 1,60 metros, fabricada con perfil tubular de acero miniado de diámetro 80 mm y espesor 8 mm, dos niveles horizontales de moldura conformada con perfil T 70 calibrado, tubo 30 x 20 mm con pintura epoxi, pletina de 60 x 10 mm de acero inoxidable AISI-304 acabado en satinado, rodapié de pletina de 100 x 6 mm de acero inoxidable, p.p. de placas con anclaje químico, i/ imprimación antioxidante y aplicación de esmalte alcídico-graso color a elegir por D.O.
Se incluye suministro y colocación de vidrio laminar 8+8 mm., con canto pulido y sellado, incluido el sistema de anclaje de la mampara de vidrio formado por dos placas de anclaje de 250 x 250 x 12 mm cosidas al zuncho de hormigón de armado que configura el borde andén mediante varillas roscadas M10.  
Incluso replanteo y p/p de herrajes de colgar, cierre, seguridad y zonas ciegas, así como desmontaje y adaptación de revestimiento y la geometría existente. Totalmente instalada en horario fuera de explotación. La estructura de sujeción de la mampara será dimensionada de acuerdo a los cálculos previamente realizados y justificados y firmados por técnico competente. El conjunto del cerramiento deberá soportar la succión del material móvil, así como el empuje lateral horizontal en caso de aglomeraciones.</t>
  </si>
  <si>
    <t>mE05AM050-c</t>
  </si>
  <si>
    <t>ANCLAJES A PARAMENTOS, A BORDE DE ANDÉN Y PLATAFORMA DE VÍA (NOCTURNO)</t>
  </si>
  <si>
    <t>Suministro y colocación de anclajes mecánicos y químicos (placas de ancaje, perfiles tubulares, pernos, tacos químicos, etc) diseñados para sujección de vallado de vidrio o de chapa estirada a paramentos paralelos, a borde de andén o a plataforma de vía con el fin de que el conjunto cerramiento-estructura soporte-anclajes soporte la succión del material móvil, así como el empuje lateral horizontal en caso de aglomeraciones. En horario nocturno. Totalmente terminado.</t>
  </si>
  <si>
    <t>LANTIV</t>
  </si>
  <si>
    <t>LÁMINA ANTIVANDÁLICA PARA VIDRIO (NOCTURNO)</t>
  </si>
  <si>
    <t>Suministro y colocación de lámina de protección antivandálica y antirayado sobre cerramiento acristalado previa retirada de restos y suciedad mediante acuchillado del mismo y posterior limpieza con jabón neutro. Totalmente terminado.</t>
  </si>
  <si>
    <t>EE0410-c</t>
  </si>
  <si>
    <t>RECONSTRUCCIÓN DE FORJADO DE ANDÉN (NOCTURNO)</t>
  </si>
  <si>
    <t>Suministro y colocación de forjado 20+4 cm, para reconstrucción de andén formado por vigueta de acero laminado IPN-140 separadas 60 cm. entre ejes, bovedilla cerámica de 60x25x20 cm. y capa de compresión de 4 cm. De hormigón HM-25 N/mm2, tmáx.20 mm., consistencia plástica, elaborado en central, i/armadura (1,80 Kg./m2), terminado.  (Carga total 650 Kg./m2). Según normativa vigente.</t>
  </si>
  <si>
    <t>E05HVA072-c</t>
  </si>
  <si>
    <t>REFUERZO DE BORDE DE ANDÉN (NOCTURNO)</t>
  </si>
  <si>
    <t>Reconstrucción de borde de andén como consecuencia de la instalación de los montantes verticales de sujección de cerramiento de vidrio o chapa estirada,  totalmente terminada la unidad, compuesto por hormigón armado HA-25/P/20/I elaborado en central, de sección 0.9 x 0.5 m, i/p.p. de armadura (70 kg/m3) o bo y encofrado de madera, vertido por bombeo, vibrado y colocado. Según normas NTE-EME. Componentes del hormigón y acero con marcado CE y DDP (Declaración de prestaciones) según reglamento (UE) 305/2011.</t>
  </si>
  <si>
    <t>01.23</t>
  </si>
  <si>
    <t>BORDE DE ANDEN DE GRANITO (NOCTURNO)</t>
  </si>
  <si>
    <t>Suministro y colocación de borde de andén formado por piezas de granito nacional 80 x 40 x 6 cms. de espesor con dos bandas antideslizante, sentado con mortero de cemento y arena de río (m-40), dosificación 1/6 y p.p. de cortes y piezas especiales, totalmente colocado y terminado. En horario fuera de explotación.</t>
  </si>
  <si>
    <t>02.03</t>
  </si>
  <si>
    <t>FRENTE DE BORDE DE ANDÉN DE ACERO INOXIDABLE (NOCTURNO)</t>
  </si>
  <si>
    <t>Suministro y colocación de frente de acero inoxidable de 450 mm. de desarrollo y 2 mm. de espesor en el borde del andén, incluyendo: 
-suministro y recibido de bastidor metálico formado por perfiles tubulares longitudinales y verticales de acero galvanizado de 40x40 mm, anclados por medio de conectores, en el frente del borde de andén.
-fijación de plancha de acero inoxidable AISI 316 esmerilado de 2 mm de espesor, anclados por medio de remaches, tal y como se indica en planos de detalle.
Totalmente terminada la unidad, manteniendo la geometría existente, incluyendo los materiales y medios auxiliares necesarios para su correcto montaje, totalmente instalado, según las normas de metro, en horario nocturno con ocupación de vía.</t>
  </si>
  <si>
    <t>EVP0350-c</t>
  </si>
  <si>
    <t>m2</t>
  </si>
  <si>
    <t>SOLADO DE GRES PORCELÁNICO 40X40 CM (NOCTURNO)</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</si>
  <si>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</si>
  <si>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EHV0040</t>
  </si>
  <si>
    <t>SUMINISTRO Y COLOCACIÓN DE PUERTA VIDRIO ACCESO A PIÑÓN (NOCTURNO)</t>
  </si>
  <si>
    <t>Suministro y montaje de puerta de vidrio templado transparente sobre carpintería de acero inoxidable AISI-304, incolora, de 10 mm. tipo templex, de superficie suficiente para bloquear el paso., incluso herrajes, freno y cerradura o cerrojo de acero inoxidable, con llave y manivela, totalmente instalada.</t>
  </si>
  <si>
    <t>EB0190-C</t>
  </si>
  <si>
    <t>PINTURA ESMALTE SOBRE CARPINTERÍA METÁLICA (NOCTURNO)</t>
  </si>
  <si>
    <t>Suministro y aplicación de pintura esmalte color azul Pantone-293, dos manos aplicadas con pistola sobre carpintería metálica y cerrajería, i/ limpieza, lijado, mano de imprimación y emplastecido.</t>
  </si>
  <si>
    <t>ED1210</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</si>
  <si>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</si>
  <si>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t>
  </si>
  <si>
    <t>SÑC.02</t>
  </si>
  <si>
    <t>SUMINISTRO Y COLOCACIÓN DE CARTEL PRECAUTORIO (alto 500 x  largo 330  mm) (NOCTURNO)</t>
  </si>
  <si>
    <t>Suministro y colocación de cartel precautorio y/o preventivo en piñones de andenes, según indicaciones dadas desde el Servico de Obras, de dimensiones 500 mm de alto y 330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</si>
  <si>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SÑC.03</t>
  </si>
  <si>
    <t>SUMINISTRO Y COLOCACIÓN DE CARTEL PRECAUTORIO (alto 200  x  largo 700  mm) (NOCTURNO)</t>
  </si>
  <si>
    <t>Suministro y colocación de cartel precautorio y/o preventivo en piñones de andenes, según indicaciones dadas desde el Servico de Obras, de dimensiones 200 mm de alto y 700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</si>
  <si>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SÑC04</t>
  </si>
  <si>
    <t>SUMINISTRO Y COLOCACIÓN DE CARTEL PRECAUTORIO (alto 550 x largo 330 mm) (NOCTURNO)</t>
  </si>
  <si>
    <t>Suministro y colocación de cartel precautorio y/o preventivo en piñones de andenes, según indicaciones dadas desde el Servico de Obras, de dimensiones 550 mm de alto y 330 mm de largo, totalmente colocada. El cartel estará realziado en PVC espumado de 3,0 mm de espesor y decorado mediante impresión digital,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</si>
  <si>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mG02B085</t>
  </si>
  <si>
    <t>mes</t>
  </si>
  <si>
    <t>COSTE CONTENEDOR RCD 6m3</t>
  </si>
  <si>
    <t>Coste del alquiler de contenedor para RCD de 6 m3 de capacidad.</t>
  </si>
  <si>
    <t>mG02B145</t>
  </si>
  <si>
    <t>TRAN.PLAN.&lt;50km.CONTENEDOR RCD 6m3</t>
  </si>
  <si>
    <t>Servicio de entrega y recogida por transportista autorizado, de contenedor de RCD de 6 m3, colocado a pie de carga y considerando una distancia de transporte al centro de reciclaje o de transferencia no superior a 50 km. No incluye alquiler del contenedor ni el canon de la planta.</t>
  </si>
  <si>
    <t>mG02B230-c</t>
  </si>
  <si>
    <t>CANON RCD MEZCLADO</t>
  </si>
  <si>
    <t>Descarga en planta de reciclaje de RCD no separado en fracciones (RCD inertes mezclados con recuperables (metálicos,...) y otros, incluyendo el canon y la descarga del gestor.</t>
  </si>
  <si>
    <t>E0703</t>
  </si>
  <si>
    <t>Tn</t>
  </si>
  <si>
    <t>RECUPERACIÓN CHATARRA FÉRRICA</t>
  </si>
  <si>
    <t>Tn. Recuperación de chatarra férrica, por medios mecánicos, amontonada en obra y cargada con máquina propia sobre camión no propio.</t>
  </si>
  <si>
    <t>VAR1003</t>
  </si>
  <si>
    <t>SEÑALIZACIONES DURANTE LA OBRA (NOCTURNO)</t>
  </si>
  <si>
    <t>Suministro y colocación de señales informativas y señales de advertencia necesarias durante el desarrollo de la obra, i/p.p. de medios auxiliares y costes indirectos.</t>
  </si>
  <si>
    <t>E50AN001-c</t>
  </si>
  <si>
    <t>SUMINISTRO Y MONTAJE DE ANDAMIO ALTURA H=1,50 M</t>
  </si>
  <si>
    <t>01.31</t>
  </si>
  <si>
    <t>d</t>
  </si>
  <si>
    <t>JORNADA COMPROBACIÓN CORTE DE TRACCIÓN EN ESTACIÓN Ó TÚNEL (NOCTURNO)</t>
  </si>
  <si>
    <t>Jornada de agente homologado por Metro de Madrid S.A. para la comprobación de ausencia de tensión en catenaria, incluso desplazamiento necesario a la estación o túnel correspondiente y herramientas, elementos y equipos de comprobación necesarias para efectuar el corte, en horario nocturno. Empleando al menos un Verificador de Ausencia de Tensión (VAT) homologado y hasta 4 pértigas homologadas de puesta en corto circuito.</t>
  </si>
  <si>
    <t>PA-01</t>
  </si>
  <si>
    <t>PARTIDA ALZADA IMPREVISTOS A JUSTIFICAR</t>
  </si>
  <si>
    <t>Partida alzada a justificar para trabajos varios e imprevistos que puedan surgir durante la ejecución de la obra, previa autorización por parte del Director de la misma.</t>
  </si>
  <si>
    <t>AY-01</t>
  </si>
  <si>
    <t>AYUDA DE ALBAÑILERÍA PARA INSTALACIONES</t>
  </si>
  <si>
    <t>Ayuda de cualquier trabajo de albañilería, necesarias para la correcta ejecución de la instalación de luminarias y/o semaforización incluso material auxiliar para realizar todos aquellos trabajos de apertura y tapado de rozas, apertura de huecos en tabiquería, muros, forjados y losas, para paso de instalaciones, fijación de soportes, recibidos y remates precisos para el correcto montaje de la instalación. Sellado de agujeros y huecos de paso de instalaciones.
fijación de soportes, recibidos y remates precisos para el correcto montaje de la instalación.</t>
  </si>
  <si>
    <t>Total 11</t>
  </si>
  <si>
    <t>12</t>
  </si>
  <si>
    <t>OPORTO</t>
  </si>
  <si>
    <t>Total 12</t>
  </si>
  <si>
    <t>13</t>
  </si>
  <si>
    <t>PLAZA ELÍPTICA</t>
  </si>
  <si>
    <t>Total 13</t>
  </si>
  <si>
    <t>TOTAL PRESUPUESTO EJECUCION</t>
  </si>
  <si>
    <t>G.G. (%)</t>
  </si>
  <si>
    <t>B.I. (%)</t>
  </si>
  <si>
    <t>TOTAL BASE IMPONIBLE</t>
  </si>
  <si>
    <t>IVA 21%</t>
  </si>
  <si>
    <t>TOTAL PRESUESTO BASE DE LICITACIÓN</t>
  </si>
  <si>
    <t xml:space="preserve">Notas: </t>
  </si>
  <si>
    <t>Nombre de empresa:</t>
  </si>
  <si>
    <t>Domicilio fiscal:</t>
  </si>
  <si>
    <t>CIF:</t>
  </si>
  <si>
    <t>Fecha:</t>
  </si>
  <si>
    <t>Sello:</t>
  </si>
  <si>
    <t>Firma:</t>
  </si>
  <si>
    <t>PROYECTO</t>
  </si>
  <si>
    <t>OFERTA</t>
  </si>
  <si>
    <t>PA</t>
  </si>
  <si>
    <t>*Se tendrán en cuenta las Notas del apartado 27 del Cuadro Resumen del Pliego de Condiciones Particulares</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</si>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</sst>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
      <b/>
      <sz val="8"/>
      <name val="Calibri"/>
      <family val="2"/>
      <scheme val="minor"/>
    </font>
    <font>
      <b/>
      <sz val="12"/>
      <color theme="1"/>
      <name val="Calibri"/>
      <family val="2"/>
      <scheme val="minor"/>
    </font>
    <font>
      <sz val="9"/>
      <color theme="1"/>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0" fontId="7" fillId="5" borderId="0" xfId="0" applyFont="1" applyFill="1" applyAlignment="1" applyProtection="1">
      <alignment vertical="top"/>
    </xf>
    <xf numFmtId="49" fontId="5" fillId="5" borderId="0" xfId="0" applyNumberFormat="1" applyFont="1" applyFill="1" applyAlignment="1" applyProtection="1">
      <alignment vertical="top" wrapText="1"/>
    </xf>
    <xf numFmtId="3" fontId="7" fillId="5" borderId="0" xfId="0" applyNumberFormat="1" applyFont="1" applyFill="1" applyAlignment="1" applyProtection="1">
      <alignment vertical="top"/>
    </xf>
    <xf numFmtId="4" fontId="6" fillId="5" borderId="0" xfId="0" applyNumberFormat="1" applyFont="1" applyFill="1" applyAlignment="1" applyProtection="1">
      <alignment vertical="top"/>
    </xf>
    <xf numFmtId="4" fontId="8" fillId="5" borderId="0" xfId="0" applyNumberFormat="1" applyFont="1" applyFill="1" applyAlignment="1" applyProtection="1">
      <alignment vertical="top"/>
    </xf>
    <xf numFmtId="0" fontId="0" fillId="0" borderId="0" xfId="0" applyProtection="1"/>
    <xf numFmtId="49" fontId="7" fillId="0" borderId="0" xfId="0" applyNumberFormat="1" applyFont="1" applyAlignment="1" applyProtection="1">
      <alignment vertical="top" wrapText="1"/>
    </xf>
    <xf numFmtId="9" fontId="0" fillId="0" borderId="0" xfId="0" applyNumberFormat="1" applyProtection="1"/>
    <xf numFmtId="4" fontId="10" fillId="0" borderId="0" xfId="0" applyNumberFormat="1" applyFont="1" applyAlignment="1" applyProtection="1">
      <alignment vertical="top"/>
    </xf>
    <xf numFmtId="9" fontId="0" fillId="0" borderId="0" xfId="0" applyNumberFormat="1" applyProtection="1">
      <protection locked="0"/>
    </xf>
    <xf numFmtId="0" fontId="9" fillId="6" borderId="0" xfId="0" applyFont="1" applyFill="1" applyAlignment="1" applyProtection="1">
      <alignment vertical="center"/>
    </xf>
    <xf numFmtId="49" fontId="1" fillId="6" borderId="0" xfId="0" applyNumberFormat="1" applyFont="1" applyFill="1" applyAlignment="1" applyProtection="1">
      <alignment vertical="center" wrapText="1"/>
    </xf>
    <xf numFmtId="4" fontId="11" fillId="6" borderId="0" xfId="0" applyNumberFormat="1" applyFont="1" applyFill="1" applyAlignment="1" applyProtection="1">
      <alignment vertical="center"/>
    </xf>
    <xf numFmtId="4" fontId="9" fillId="6" borderId="0" xfId="0" applyNumberFormat="1" applyFont="1" applyFill="1" applyAlignment="1">
      <alignment vertical="center"/>
    </xf>
    <xf numFmtId="0" fontId="9" fillId="0" borderId="0" xfId="0" applyFont="1" applyFill="1" applyAlignment="1" applyProtection="1">
      <alignment vertical="center"/>
    </xf>
    <xf numFmtId="49" fontId="1" fillId="0" borderId="0" xfId="0" applyNumberFormat="1" applyFont="1" applyFill="1" applyAlignment="1" applyProtection="1">
      <alignment vertical="center" wrapText="1"/>
    </xf>
    <xf numFmtId="4" fontId="9" fillId="0" borderId="0" xfId="0" applyNumberFormat="1" applyFont="1" applyFill="1" applyAlignment="1">
      <alignment vertical="center"/>
    </xf>
    <xf numFmtId="0" fontId="9" fillId="7" borderId="0" xfId="0" applyFont="1" applyFill="1" applyAlignment="1" applyProtection="1">
      <alignment vertical="center"/>
    </xf>
    <xf numFmtId="49" fontId="1" fillId="7" borderId="0" xfId="0" applyNumberFormat="1" applyFont="1" applyFill="1" applyAlignment="1" applyProtection="1">
      <alignment vertical="center" wrapText="1"/>
    </xf>
    <xf numFmtId="4" fontId="11" fillId="7" borderId="0" xfId="0" applyNumberFormat="1" applyFont="1" applyFill="1" applyAlignment="1" applyProtection="1">
      <alignment vertical="center"/>
    </xf>
    <xf numFmtId="4" fontId="9" fillId="7" borderId="0" xfId="0" applyNumberFormat="1" applyFont="1" applyFill="1" applyAlignment="1">
      <alignment vertical="center"/>
    </xf>
    <xf numFmtId="0" fontId="9" fillId="8" borderId="0" xfId="0" applyFont="1" applyFill="1"/>
    <xf numFmtId="0" fontId="0" fillId="8" borderId="0" xfId="0" applyFill="1"/>
    <xf numFmtId="4" fontId="7" fillId="0" borderId="0" xfId="0" applyNumberFormat="1" applyFont="1" applyAlignment="1" applyProtection="1">
      <alignment vertical="top"/>
      <protection locked="0"/>
    </xf>
    <xf numFmtId="0" fontId="0" fillId="0" borderId="0" xfId="0" applyFill="1" applyProtection="1"/>
    <xf numFmtId="0" fontId="7" fillId="0" borderId="0" xfId="0" applyFont="1" applyAlignment="1" applyProtection="1">
      <alignment vertical="top"/>
    </xf>
    <xf numFmtId="0" fontId="12" fillId="0" borderId="2" xfId="0" applyFont="1" applyBorder="1" applyAlignment="1" applyProtection="1">
      <alignment horizontal="left" vertical="top"/>
      <protection locked="0"/>
    </xf>
    <xf numFmtId="0" fontId="12" fillId="0" borderId="3" xfId="0" applyFont="1" applyBorder="1" applyAlignment="1" applyProtection="1">
      <alignment horizontal="left" vertical="top"/>
      <protection locked="0"/>
    </xf>
    <xf numFmtId="0" fontId="12" fillId="0" borderId="8"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5" xfId="0" applyFont="1" applyBorder="1" applyAlignment="1" applyProtection="1">
      <alignment horizontal="left" vertical="top"/>
      <protection locked="0"/>
    </xf>
    <xf numFmtId="0" fontId="12" fillId="0" borderId="6" xfId="0" applyFont="1" applyBorder="1" applyAlignment="1" applyProtection="1">
      <alignment horizontal="left" vertical="top"/>
      <protection locked="0"/>
    </xf>
    <xf numFmtId="0" fontId="12" fillId="0" borderId="4"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0" fontId="12" fillId="0" borderId="7" xfId="0" applyFont="1" applyBorder="1" applyAlignment="1" applyProtection="1">
      <alignment horizontal="left" vertical="top"/>
      <protection locked="0"/>
    </xf>
    <xf numFmtId="0" fontId="9" fillId="0" borderId="0" xfId="0" applyFont="1" applyAlignment="1">
      <alignment horizontal="center" vertical="top"/>
    </xf>
    <xf numFmtId="0" fontId="12"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4" xfId="0" applyBorder="1" applyAlignment="1" applyProtection="1">
      <alignment horizontal="left"/>
      <protection locked="0"/>
    </xf>
    <xf numFmtId="0" fontId="0" fillId="0" borderId="3" xfId="0" applyBorder="1" applyAlignment="1" applyProtection="1">
      <alignment horizontal="left"/>
      <protection locked="0"/>
    </xf>
    <xf numFmtId="0" fontId="0" fillId="0" borderId="5" xfId="0" applyBorder="1" applyAlignment="1" applyProtection="1">
      <alignment horizontal="left"/>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xf numFmtId="0" fontId="0" fillId="8" borderId="0" xfId="0" applyFill="1" applyAlignment="1">
      <alignment horizontal="center" vertical="distributed" justifyLastLine="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8"/>
  <sheetViews>
    <sheetView tabSelected="1" zoomScaleNormal="100" workbookViewId="0">
      <pane xSplit="4" ySplit="3" topLeftCell="E4" activePane="bottomRight" state="frozen"/>
      <selection pane="topRight" activeCell="E1" sqref="E1"/>
      <selection pane="bottomLeft" activeCell="A4" sqref="A4"/>
      <selection pane="bottomRight" activeCell="H122" sqref="H122"/>
    </sheetView>
  </sheetViews>
  <sheetFormatPr baseColWidth="10" defaultColWidth="11.5703125" defaultRowHeight="15" x14ac:dyDescent="0.25"/>
  <cols>
    <col min="1" max="1" width="10.5703125" customWidth="1"/>
    <col min="2" max="2" width="6.5703125" customWidth="1"/>
    <col min="3" max="3" width="3.85546875" customWidth="1"/>
    <col min="4" max="4" width="32.85546875" customWidth="1"/>
    <col min="5" max="5" width="7.85546875" customWidth="1"/>
    <col min="6" max="6" width="8.7109375" customWidth="1"/>
    <col min="7" max="7" width="11.28515625" bestFit="1" customWidth="1"/>
    <col min="8" max="8" width="13" bestFit="1" customWidth="1"/>
    <col min="9" max="9" width="17.85546875" bestFit="1" customWidth="1"/>
    <col min="10" max="16384" width="11.5703125" style="26"/>
  </cols>
  <sheetData>
    <row r="1" spans="1:9" x14ac:dyDescent="0.25">
      <c r="A1" s="1" t="s">
        <v>0</v>
      </c>
      <c r="B1" s="2"/>
      <c r="C1" s="2"/>
      <c r="D1" s="2"/>
      <c r="E1" s="2"/>
      <c r="F1" s="2"/>
      <c r="G1" s="2"/>
      <c r="H1" s="2"/>
      <c r="I1" s="2"/>
    </row>
    <row r="2" spans="1:9" ht="18.75" x14ac:dyDescent="0.25">
      <c r="A2" s="3" t="s">
        <v>1</v>
      </c>
      <c r="B2" s="2"/>
      <c r="C2" s="2"/>
      <c r="D2" s="2"/>
      <c r="E2" s="56" t="s">
        <v>139</v>
      </c>
      <c r="F2" s="56"/>
      <c r="G2" s="56"/>
      <c r="H2" s="56" t="s">
        <v>140</v>
      </c>
      <c r="I2" s="56"/>
    </row>
    <row r="3" spans="1:9" x14ac:dyDescent="0.25">
      <c r="A3" s="4" t="s">
        <v>2</v>
      </c>
      <c r="B3" s="4" t="s">
        <v>3</v>
      </c>
      <c r="C3" s="4" t="s">
        <v>4</v>
      </c>
      <c r="D3" s="17" t="s">
        <v>5</v>
      </c>
      <c r="E3" s="4" t="s">
        <v>6</v>
      </c>
      <c r="F3" s="4" t="s">
        <v>7</v>
      </c>
      <c r="G3" s="4" t="s">
        <v>8</v>
      </c>
      <c r="H3" s="4" t="s">
        <v>7</v>
      </c>
      <c r="I3" s="4" t="s">
        <v>8</v>
      </c>
    </row>
    <row r="4" spans="1:9" x14ac:dyDescent="0.25">
      <c r="A4" s="5" t="s">
        <v>9</v>
      </c>
      <c r="B4" s="5" t="s">
        <v>10</v>
      </c>
      <c r="C4" s="5" t="s">
        <v>11</v>
      </c>
      <c r="D4" s="18" t="s">
        <v>12</v>
      </c>
      <c r="E4" s="6">
        <f>E71</f>
        <v>1</v>
      </c>
      <c r="F4" s="7">
        <f>F71</f>
        <v>48351.05</v>
      </c>
      <c r="G4" s="7">
        <f>G71</f>
        <v>48351.05</v>
      </c>
      <c r="H4" s="7">
        <f>H71</f>
        <v>2500</v>
      </c>
      <c r="I4" s="7">
        <f>I71</f>
        <v>2500</v>
      </c>
    </row>
    <row r="5" spans="1:9" ht="22.5" x14ac:dyDescent="0.25">
      <c r="A5" s="8" t="s">
        <v>13</v>
      </c>
      <c r="B5" s="9" t="s">
        <v>14</v>
      </c>
      <c r="C5" s="9" t="s">
        <v>15</v>
      </c>
      <c r="D5" s="13" t="s">
        <v>16</v>
      </c>
      <c r="E5" s="10">
        <v>4</v>
      </c>
      <c r="F5" s="10">
        <v>12.89</v>
      </c>
      <c r="G5" s="11">
        <f>ROUND(E5*F5,2)</f>
        <v>51.56</v>
      </c>
      <c r="H5" s="44"/>
      <c r="I5" s="11">
        <f>ROUND(E5*H5,2)</f>
        <v>0</v>
      </c>
    </row>
    <row r="6" spans="1:9" ht="78.75" x14ac:dyDescent="0.25">
      <c r="A6" s="12"/>
      <c r="B6" s="12"/>
      <c r="C6" s="12"/>
      <c r="D6" s="13" t="s">
        <v>17</v>
      </c>
      <c r="E6" s="12"/>
      <c r="F6" s="12"/>
      <c r="G6" s="12"/>
      <c r="H6" s="46"/>
      <c r="I6" s="12"/>
    </row>
    <row r="7" spans="1:9" x14ac:dyDescent="0.25">
      <c r="A7" s="8" t="s">
        <v>18</v>
      </c>
      <c r="B7" s="9" t="s">
        <v>14</v>
      </c>
      <c r="C7" s="9" t="s">
        <v>19</v>
      </c>
      <c r="D7" s="13" t="s">
        <v>20</v>
      </c>
      <c r="E7" s="10">
        <v>10.16</v>
      </c>
      <c r="F7" s="10">
        <v>9.43</v>
      </c>
      <c r="G7" s="11">
        <f>ROUND(E7*F7,2)</f>
        <v>95.81</v>
      </c>
      <c r="H7" s="44"/>
      <c r="I7" s="11">
        <f>ROUND(E7*H7,2)</f>
        <v>0</v>
      </c>
    </row>
    <row r="8" spans="1:9" ht="78.75" x14ac:dyDescent="0.25">
      <c r="A8" s="12"/>
      <c r="B8" s="12"/>
      <c r="C8" s="12"/>
      <c r="D8" s="13" t="s">
        <v>21</v>
      </c>
      <c r="E8" s="12"/>
      <c r="F8" s="12"/>
      <c r="G8" s="12"/>
      <c r="H8" s="46"/>
      <c r="I8" s="12"/>
    </row>
    <row r="9" spans="1:9" ht="22.5" x14ac:dyDescent="0.25">
      <c r="A9" s="8" t="s">
        <v>22</v>
      </c>
      <c r="B9" s="9" t="s">
        <v>14</v>
      </c>
      <c r="C9" s="9" t="s">
        <v>23</v>
      </c>
      <c r="D9" s="13" t="s">
        <v>24</v>
      </c>
      <c r="E9" s="10">
        <v>10.16</v>
      </c>
      <c r="F9" s="10">
        <v>14.15</v>
      </c>
      <c r="G9" s="11">
        <f>ROUND(E9*F9,2)</f>
        <v>143.76</v>
      </c>
      <c r="H9" s="44"/>
      <c r="I9" s="11">
        <f>ROUND(E9*H9,2)</f>
        <v>0</v>
      </c>
    </row>
    <row r="10" spans="1:9" ht="56.25" x14ac:dyDescent="0.25">
      <c r="A10" s="12"/>
      <c r="B10" s="12"/>
      <c r="C10" s="12"/>
      <c r="D10" s="13" t="s">
        <v>25</v>
      </c>
      <c r="E10" s="12"/>
      <c r="F10" s="12"/>
      <c r="G10" s="12"/>
      <c r="H10" s="46"/>
      <c r="I10" s="12"/>
    </row>
    <row r="11" spans="1:9" ht="22.5" x14ac:dyDescent="0.25">
      <c r="A11" s="8" t="s">
        <v>26</v>
      </c>
      <c r="B11" s="9" t="s">
        <v>14</v>
      </c>
      <c r="C11" s="9" t="s">
        <v>23</v>
      </c>
      <c r="D11" s="13" t="s">
        <v>27</v>
      </c>
      <c r="E11" s="10">
        <v>10.16</v>
      </c>
      <c r="F11" s="10">
        <v>10.25</v>
      </c>
      <c r="G11" s="11">
        <f>ROUND(E11*F11,2)</f>
        <v>104.14</v>
      </c>
      <c r="H11" s="44"/>
      <c r="I11" s="11">
        <f>ROUND(E11*H11,2)</f>
        <v>0</v>
      </c>
    </row>
    <row r="12" spans="1:9" ht="123.75" x14ac:dyDescent="0.25">
      <c r="A12" s="12"/>
      <c r="B12" s="12"/>
      <c r="C12" s="12"/>
      <c r="D12" s="13" t="s">
        <v>28</v>
      </c>
      <c r="E12" s="12"/>
      <c r="F12" s="12"/>
      <c r="G12" s="12"/>
      <c r="H12" s="46"/>
      <c r="I12" s="12"/>
    </row>
    <row r="13" spans="1:9" ht="22.5" x14ac:dyDescent="0.25">
      <c r="A13" s="8" t="s">
        <v>29</v>
      </c>
      <c r="B13" s="9" t="s">
        <v>14</v>
      </c>
      <c r="C13" s="9" t="s">
        <v>23</v>
      </c>
      <c r="D13" s="13" t="s">
        <v>30</v>
      </c>
      <c r="E13" s="10">
        <v>27.94</v>
      </c>
      <c r="F13" s="10">
        <v>131.11000000000001</v>
      </c>
      <c r="G13" s="11">
        <f>ROUND(E13*F13,2)</f>
        <v>3663.21</v>
      </c>
      <c r="H13" s="44"/>
      <c r="I13" s="11">
        <f>ROUND(E13*H13,2)</f>
        <v>0</v>
      </c>
    </row>
    <row r="14" spans="1:9" ht="123.75" x14ac:dyDescent="0.25">
      <c r="A14" s="12"/>
      <c r="B14" s="12"/>
      <c r="C14" s="12"/>
      <c r="D14" s="13" t="s">
        <v>28</v>
      </c>
      <c r="E14" s="12"/>
      <c r="F14" s="12"/>
      <c r="G14" s="12"/>
      <c r="H14" s="46"/>
      <c r="I14" s="12"/>
    </row>
    <row r="15" spans="1:9" x14ac:dyDescent="0.25">
      <c r="A15" s="8" t="s">
        <v>31</v>
      </c>
      <c r="B15" s="9" t="s">
        <v>14</v>
      </c>
      <c r="C15" s="9" t="s">
        <v>15</v>
      </c>
      <c r="D15" s="13" t="s">
        <v>32</v>
      </c>
      <c r="E15" s="10">
        <v>4</v>
      </c>
      <c r="F15" s="10">
        <v>35.68</v>
      </c>
      <c r="G15" s="11">
        <f>ROUND(E15*F15,2)</f>
        <v>142.72</v>
      </c>
      <c r="H15" s="44"/>
      <c r="I15" s="11">
        <f>ROUND(E15*H15,2)</f>
        <v>0</v>
      </c>
    </row>
    <row r="16" spans="1:9" ht="78.75" x14ac:dyDescent="0.25">
      <c r="A16" s="12"/>
      <c r="B16" s="12"/>
      <c r="C16" s="12"/>
      <c r="D16" s="13" t="s">
        <v>33</v>
      </c>
      <c r="E16" s="12"/>
      <c r="F16" s="12"/>
      <c r="G16" s="12"/>
      <c r="H16" s="46"/>
      <c r="I16" s="12"/>
    </row>
    <row r="17" spans="1:9" x14ac:dyDescent="0.25">
      <c r="A17" s="8" t="s">
        <v>34</v>
      </c>
      <c r="B17" s="9" t="s">
        <v>14</v>
      </c>
      <c r="C17" s="9" t="s">
        <v>15</v>
      </c>
      <c r="D17" s="13" t="s">
        <v>35</v>
      </c>
      <c r="E17" s="10">
        <v>2</v>
      </c>
      <c r="F17" s="10">
        <v>360.46</v>
      </c>
      <c r="G17" s="11">
        <f>ROUND(E17*F17,2)</f>
        <v>720.92</v>
      </c>
      <c r="H17" s="44"/>
      <c r="I17" s="11">
        <f>ROUND(E17*H17,2)</f>
        <v>0</v>
      </c>
    </row>
    <row r="18" spans="1:9" ht="90" x14ac:dyDescent="0.25">
      <c r="A18" s="12"/>
      <c r="B18" s="12"/>
      <c r="C18" s="12"/>
      <c r="D18" s="13" t="s">
        <v>36</v>
      </c>
      <c r="E18" s="12"/>
      <c r="F18" s="12"/>
      <c r="G18" s="12"/>
      <c r="H18" s="46"/>
      <c r="I18" s="12"/>
    </row>
    <row r="19" spans="1:9" ht="22.5" x14ac:dyDescent="0.25">
      <c r="A19" s="8" t="s">
        <v>37</v>
      </c>
      <c r="B19" s="9" t="s">
        <v>14</v>
      </c>
      <c r="C19" s="9" t="s">
        <v>19</v>
      </c>
      <c r="D19" s="13" t="s">
        <v>38</v>
      </c>
      <c r="E19" s="10">
        <v>25.4</v>
      </c>
      <c r="F19" s="10">
        <v>7.44</v>
      </c>
      <c r="G19" s="11">
        <f>ROUND(E19*F19,2)</f>
        <v>188.98</v>
      </c>
      <c r="H19" s="44"/>
      <c r="I19" s="11">
        <f>ROUND(E19*H19,2)</f>
        <v>0</v>
      </c>
    </row>
    <row r="20" spans="1:9" ht="56.25" x14ac:dyDescent="0.25">
      <c r="A20" s="12"/>
      <c r="B20" s="12"/>
      <c r="C20" s="12"/>
      <c r="D20" s="13" t="s">
        <v>39</v>
      </c>
      <c r="E20" s="12"/>
      <c r="F20" s="12"/>
      <c r="G20" s="12"/>
      <c r="H20" s="46"/>
      <c r="I20" s="12"/>
    </row>
    <row r="21" spans="1:9" ht="22.5" x14ac:dyDescent="0.25">
      <c r="A21" s="8" t="s">
        <v>40</v>
      </c>
      <c r="B21" s="9" t="s">
        <v>14</v>
      </c>
      <c r="C21" s="9" t="s">
        <v>41</v>
      </c>
      <c r="D21" s="13" t="s">
        <v>42</v>
      </c>
      <c r="E21" s="10">
        <v>3.84</v>
      </c>
      <c r="F21" s="10">
        <v>64.88</v>
      </c>
      <c r="G21" s="11">
        <f>ROUND(E21*F21,2)</f>
        <v>249.14</v>
      </c>
      <c r="H21" s="44"/>
      <c r="I21" s="11">
        <f>ROUND(E21*H21,2)</f>
        <v>0</v>
      </c>
    </row>
    <row r="22" spans="1:9" ht="90" x14ac:dyDescent="0.25">
      <c r="A22" s="12"/>
      <c r="B22" s="12"/>
      <c r="C22" s="12"/>
      <c r="D22" s="13" t="s">
        <v>43</v>
      </c>
      <c r="E22" s="12"/>
      <c r="F22" s="12"/>
      <c r="G22" s="12"/>
      <c r="H22" s="46"/>
      <c r="I22" s="12"/>
    </row>
    <row r="23" spans="1:9" ht="22.5" x14ac:dyDescent="0.25">
      <c r="A23" s="8" t="s">
        <v>44</v>
      </c>
      <c r="B23" s="9" t="s">
        <v>14</v>
      </c>
      <c r="C23" s="9" t="s">
        <v>15</v>
      </c>
      <c r="D23" s="13" t="s">
        <v>45</v>
      </c>
      <c r="E23" s="10">
        <v>1</v>
      </c>
      <c r="F23" s="10">
        <v>3088.9</v>
      </c>
      <c r="G23" s="11">
        <f>ROUND(E23*F23,2)</f>
        <v>3088.9</v>
      </c>
      <c r="H23" s="44"/>
      <c r="I23" s="11">
        <f>ROUND(E23*H23,2)</f>
        <v>0</v>
      </c>
    </row>
    <row r="24" spans="1:9" ht="157.5" x14ac:dyDescent="0.25">
      <c r="A24" s="12"/>
      <c r="B24" s="12"/>
      <c r="C24" s="12"/>
      <c r="D24" s="13" t="s">
        <v>46</v>
      </c>
      <c r="E24" s="12"/>
      <c r="F24" s="12"/>
      <c r="G24" s="12"/>
      <c r="H24" s="46"/>
      <c r="I24" s="12"/>
    </row>
    <row r="25" spans="1:9" ht="22.5" x14ac:dyDescent="0.25">
      <c r="A25" s="8" t="s">
        <v>47</v>
      </c>
      <c r="B25" s="9" t="s">
        <v>14</v>
      </c>
      <c r="C25" s="9" t="s">
        <v>23</v>
      </c>
      <c r="D25" s="13" t="s">
        <v>48</v>
      </c>
      <c r="E25" s="10">
        <v>45.72</v>
      </c>
      <c r="F25" s="10">
        <v>409.62</v>
      </c>
      <c r="G25" s="11">
        <f>ROUND(E25*F25,2)</f>
        <v>18727.830000000002</v>
      </c>
      <c r="H25" s="44"/>
      <c r="I25" s="11">
        <f>ROUND(E25*H25,2)</f>
        <v>0</v>
      </c>
    </row>
    <row r="26" spans="1:9" ht="371.25" x14ac:dyDescent="0.25">
      <c r="A26" s="12"/>
      <c r="B26" s="12"/>
      <c r="C26" s="12"/>
      <c r="D26" s="13" t="s">
        <v>49</v>
      </c>
      <c r="E26" s="12"/>
      <c r="F26" s="12"/>
      <c r="G26" s="12"/>
      <c r="H26" s="46"/>
      <c r="I26" s="12"/>
    </row>
    <row r="27" spans="1:9" ht="22.5" x14ac:dyDescent="0.25">
      <c r="A27" s="8" t="s">
        <v>50</v>
      </c>
      <c r="B27" s="9" t="s">
        <v>14</v>
      </c>
      <c r="C27" s="9" t="s">
        <v>15</v>
      </c>
      <c r="D27" s="13" t="s">
        <v>51</v>
      </c>
      <c r="E27" s="10">
        <v>10</v>
      </c>
      <c r="F27" s="10">
        <v>28.54</v>
      </c>
      <c r="G27" s="11">
        <f>ROUND(E27*F27,2)</f>
        <v>285.39999999999998</v>
      </c>
      <c r="H27" s="44"/>
      <c r="I27" s="11">
        <f>ROUND(E27*H27,2)</f>
        <v>0</v>
      </c>
    </row>
    <row r="28" spans="1:9" ht="135" x14ac:dyDescent="0.25">
      <c r="A28" s="12"/>
      <c r="B28" s="12"/>
      <c r="C28" s="12"/>
      <c r="D28" s="13" t="s">
        <v>52</v>
      </c>
      <c r="E28" s="12"/>
      <c r="F28" s="12"/>
      <c r="G28" s="12"/>
      <c r="H28" s="46"/>
      <c r="I28" s="12"/>
    </row>
    <row r="29" spans="1:9" ht="22.5" x14ac:dyDescent="0.25">
      <c r="A29" s="8" t="s">
        <v>53</v>
      </c>
      <c r="B29" s="9" t="s">
        <v>14</v>
      </c>
      <c r="C29" s="9" t="s">
        <v>23</v>
      </c>
      <c r="D29" s="13" t="s">
        <v>54</v>
      </c>
      <c r="E29" s="10">
        <v>45.72</v>
      </c>
      <c r="F29" s="10">
        <v>42.85</v>
      </c>
      <c r="G29" s="11">
        <f>ROUND(E29*F29,2)</f>
        <v>1959.1</v>
      </c>
      <c r="H29" s="44"/>
      <c r="I29" s="11">
        <f>ROUND(E29*H29,2)</f>
        <v>0</v>
      </c>
    </row>
    <row r="30" spans="1:9" ht="67.5" x14ac:dyDescent="0.25">
      <c r="A30" s="12"/>
      <c r="B30" s="12"/>
      <c r="C30" s="12"/>
      <c r="D30" s="13" t="s">
        <v>55</v>
      </c>
      <c r="E30" s="12"/>
      <c r="F30" s="12"/>
      <c r="G30" s="12"/>
      <c r="H30" s="46"/>
      <c r="I30" s="12"/>
    </row>
    <row r="31" spans="1:9" ht="22.5" x14ac:dyDescent="0.25">
      <c r="A31" s="8" t="s">
        <v>56</v>
      </c>
      <c r="B31" s="9" t="s">
        <v>14</v>
      </c>
      <c r="C31" s="9" t="s">
        <v>23</v>
      </c>
      <c r="D31" s="13" t="s">
        <v>57</v>
      </c>
      <c r="E31" s="10">
        <v>11.18</v>
      </c>
      <c r="F31" s="10">
        <v>26.17</v>
      </c>
      <c r="G31" s="11">
        <f>ROUND(E31*F31,2)</f>
        <v>292.58</v>
      </c>
      <c r="H31" s="44"/>
      <c r="I31" s="11">
        <f>ROUND(E31*H31,2)</f>
        <v>0</v>
      </c>
    </row>
    <row r="32" spans="1:9" ht="101.25" x14ac:dyDescent="0.25">
      <c r="A32" s="12"/>
      <c r="B32" s="12"/>
      <c r="C32" s="12"/>
      <c r="D32" s="13" t="s">
        <v>58</v>
      </c>
      <c r="E32" s="12"/>
      <c r="F32" s="12"/>
      <c r="G32" s="12"/>
      <c r="H32" s="46"/>
      <c r="I32" s="12"/>
    </row>
    <row r="33" spans="1:9" x14ac:dyDescent="0.25">
      <c r="A33" s="8" t="s">
        <v>59</v>
      </c>
      <c r="B33" s="9" t="s">
        <v>14</v>
      </c>
      <c r="C33" s="9" t="s">
        <v>41</v>
      </c>
      <c r="D33" s="13" t="s">
        <v>60</v>
      </c>
      <c r="E33" s="10">
        <v>6.98</v>
      </c>
      <c r="F33" s="10">
        <v>328.73</v>
      </c>
      <c r="G33" s="11">
        <f>ROUND(E33*F33,2)</f>
        <v>2294.54</v>
      </c>
      <c r="H33" s="44"/>
      <c r="I33" s="11">
        <f>ROUND(E33*H33,2)</f>
        <v>0</v>
      </c>
    </row>
    <row r="34" spans="1:9" ht="157.5" x14ac:dyDescent="0.25">
      <c r="A34" s="12"/>
      <c r="B34" s="12"/>
      <c r="C34" s="12"/>
      <c r="D34" s="13" t="s">
        <v>61</v>
      </c>
      <c r="E34" s="12"/>
      <c r="F34" s="12"/>
      <c r="G34" s="12"/>
      <c r="H34" s="46"/>
      <c r="I34" s="12"/>
    </row>
    <row r="35" spans="1:9" x14ac:dyDescent="0.25">
      <c r="A35" s="8" t="s">
        <v>62</v>
      </c>
      <c r="B35" s="9" t="s">
        <v>14</v>
      </c>
      <c r="C35" s="9" t="s">
        <v>19</v>
      </c>
      <c r="D35" s="13" t="s">
        <v>63</v>
      </c>
      <c r="E35" s="10">
        <v>6</v>
      </c>
      <c r="F35" s="10">
        <v>94.76</v>
      </c>
      <c r="G35" s="11">
        <f>ROUND(E35*F35,2)</f>
        <v>568.55999999999995</v>
      </c>
      <c r="H35" s="44"/>
      <c r="I35" s="11">
        <f>ROUND(E35*H35,2)</f>
        <v>0</v>
      </c>
    </row>
    <row r="36" spans="1:9" ht="90" x14ac:dyDescent="0.25">
      <c r="A36" s="12"/>
      <c r="B36" s="12"/>
      <c r="C36" s="12"/>
      <c r="D36" s="13" t="s">
        <v>64</v>
      </c>
      <c r="E36" s="12"/>
      <c r="F36" s="12"/>
      <c r="G36" s="12"/>
      <c r="H36" s="46"/>
      <c r="I36" s="12"/>
    </row>
    <row r="37" spans="1:9" ht="22.5" x14ac:dyDescent="0.25">
      <c r="A37" s="8" t="s">
        <v>65</v>
      </c>
      <c r="B37" s="9" t="s">
        <v>14</v>
      </c>
      <c r="C37" s="9" t="s">
        <v>19</v>
      </c>
      <c r="D37" s="13" t="s">
        <v>66</v>
      </c>
      <c r="E37" s="10">
        <v>25.4</v>
      </c>
      <c r="F37" s="10">
        <v>183.32</v>
      </c>
      <c r="G37" s="11">
        <f>ROUND(E37*F37,2)</f>
        <v>4656.33</v>
      </c>
      <c r="H37" s="44"/>
      <c r="I37" s="11">
        <f>ROUND(E37*H37,2)</f>
        <v>0</v>
      </c>
    </row>
    <row r="38" spans="1:9" ht="213.75" x14ac:dyDescent="0.25">
      <c r="A38" s="12"/>
      <c r="B38" s="12"/>
      <c r="C38" s="12"/>
      <c r="D38" s="13" t="s">
        <v>67</v>
      </c>
      <c r="E38" s="12"/>
      <c r="F38" s="12"/>
      <c r="G38" s="12"/>
      <c r="H38" s="46"/>
      <c r="I38" s="12"/>
    </row>
    <row r="39" spans="1:9" ht="22.5" x14ac:dyDescent="0.25">
      <c r="A39" s="8" t="s">
        <v>68</v>
      </c>
      <c r="B39" s="9" t="s">
        <v>14</v>
      </c>
      <c r="C39" s="9" t="s">
        <v>69</v>
      </c>
      <c r="D39" s="13" t="s">
        <v>70</v>
      </c>
      <c r="E39" s="10">
        <v>27.94</v>
      </c>
      <c r="F39" s="10">
        <v>41.32</v>
      </c>
      <c r="G39" s="11">
        <f>ROUND(E39*F39,2)</f>
        <v>1154.48</v>
      </c>
      <c r="H39" s="44"/>
      <c r="I39" s="11">
        <f>ROUND(E39*H39,2)</f>
        <v>0</v>
      </c>
    </row>
    <row r="40" spans="1:9" ht="326.25" x14ac:dyDescent="0.25">
      <c r="A40" s="12"/>
      <c r="B40" s="12"/>
      <c r="C40" s="12"/>
      <c r="D40" s="13" t="s">
        <v>71</v>
      </c>
      <c r="E40" s="12"/>
      <c r="F40" s="12"/>
      <c r="G40" s="12"/>
      <c r="H40" s="46"/>
      <c r="I40" s="12"/>
    </row>
    <row r="41" spans="1:9" ht="22.5" x14ac:dyDescent="0.25">
      <c r="A41" s="8" t="s">
        <v>72</v>
      </c>
      <c r="B41" s="9" t="s">
        <v>14</v>
      </c>
      <c r="C41" s="9" t="s">
        <v>23</v>
      </c>
      <c r="D41" s="13" t="s">
        <v>73</v>
      </c>
      <c r="E41" s="10">
        <v>4</v>
      </c>
      <c r="F41" s="10">
        <v>380.16</v>
      </c>
      <c r="G41" s="11">
        <f>ROUND(E41*F41,2)</f>
        <v>1520.64</v>
      </c>
      <c r="H41" s="44"/>
      <c r="I41" s="11">
        <f>ROUND(E41*H41,2)</f>
        <v>0</v>
      </c>
    </row>
    <row r="42" spans="1:9" ht="78.75" x14ac:dyDescent="0.25">
      <c r="A42" s="12"/>
      <c r="B42" s="12"/>
      <c r="C42" s="12"/>
      <c r="D42" s="13" t="s">
        <v>74</v>
      </c>
      <c r="E42" s="12"/>
      <c r="F42" s="12"/>
      <c r="G42" s="12"/>
      <c r="H42" s="46"/>
      <c r="I42" s="12"/>
    </row>
    <row r="43" spans="1:9" ht="22.5" x14ac:dyDescent="0.25">
      <c r="A43" s="8" t="s">
        <v>75</v>
      </c>
      <c r="B43" s="9" t="s">
        <v>14</v>
      </c>
      <c r="C43" s="9" t="s">
        <v>69</v>
      </c>
      <c r="D43" s="13" t="s">
        <v>76</v>
      </c>
      <c r="E43" s="10">
        <v>3.6</v>
      </c>
      <c r="F43" s="10">
        <v>14.25</v>
      </c>
      <c r="G43" s="11">
        <f>ROUND(E43*F43,2)</f>
        <v>51.3</v>
      </c>
      <c r="H43" s="44"/>
      <c r="I43" s="11">
        <f>ROUND(E43*H43,2)</f>
        <v>0</v>
      </c>
    </row>
    <row r="44" spans="1:9" ht="56.25" x14ac:dyDescent="0.25">
      <c r="A44" s="12"/>
      <c r="B44" s="12"/>
      <c r="C44" s="12"/>
      <c r="D44" s="13" t="s">
        <v>77</v>
      </c>
      <c r="E44" s="12"/>
      <c r="F44" s="12"/>
      <c r="G44" s="12"/>
      <c r="H44" s="46"/>
      <c r="I44" s="12"/>
    </row>
    <row r="45" spans="1:9" ht="33.75" x14ac:dyDescent="0.25">
      <c r="A45" s="8" t="s">
        <v>78</v>
      </c>
      <c r="B45" s="9" t="s">
        <v>14</v>
      </c>
      <c r="C45" s="9" t="s">
        <v>23</v>
      </c>
      <c r="D45" s="13" t="s">
        <v>79</v>
      </c>
      <c r="E45" s="10">
        <v>25</v>
      </c>
      <c r="F45" s="10">
        <v>42.02</v>
      </c>
      <c r="G45" s="11">
        <f>ROUND(E45*F45,2)</f>
        <v>1050.5</v>
      </c>
      <c r="H45" s="44"/>
      <c r="I45" s="11">
        <f>ROUND(E45*H45,2)</f>
        <v>0</v>
      </c>
    </row>
    <row r="46" spans="1:9" ht="225" x14ac:dyDescent="0.25">
      <c r="A46" s="12"/>
      <c r="B46" s="12"/>
      <c r="C46" s="12"/>
      <c r="D46" s="13" t="s">
        <v>80</v>
      </c>
      <c r="E46" s="12"/>
      <c r="F46" s="12"/>
      <c r="G46" s="12"/>
      <c r="H46" s="46"/>
      <c r="I46" s="12"/>
    </row>
    <row r="47" spans="1:9" ht="33.75" x14ac:dyDescent="0.25">
      <c r="A47" s="8" t="s">
        <v>81</v>
      </c>
      <c r="B47" s="9" t="s">
        <v>14</v>
      </c>
      <c r="C47" s="9" t="s">
        <v>15</v>
      </c>
      <c r="D47" s="13" t="s">
        <v>82</v>
      </c>
      <c r="E47" s="10">
        <v>2</v>
      </c>
      <c r="F47" s="10">
        <v>50.53</v>
      </c>
      <c r="G47" s="11">
        <f>ROUND(E47*F47,2)</f>
        <v>101.06</v>
      </c>
      <c r="H47" s="44"/>
      <c r="I47" s="11">
        <f>ROUND(E47*H47,2)</f>
        <v>0</v>
      </c>
    </row>
    <row r="48" spans="1:9" ht="258.75" x14ac:dyDescent="0.25">
      <c r="A48" s="12"/>
      <c r="B48" s="12"/>
      <c r="C48" s="12"/>
      <c r="D48" s="13" t="s">
        <v>83</v>
      </c>
      <c r="E48" s="12"/>
      <c r="F48" s="12"/>
      <c r="G48" s="12"/>
      <c r="H48" s="46"/>
      <c r="I48" s="12"/>
    </row>
    <row r="49" spans="1:9" ht="33.75" x14ac:dyDescent="0.25">
      <c r="A49" s="8" t="s">
        <v>84</v>
      </c>
      <c r="B49" s="9" t="s">
        <v>14</v>
      </c>
      <c r="C49" s="9" t="s">
        <v>15</v>
      </c>
      <c r="D49" s="13" t="s">
        <v>85</v>
      </c>
      <c r="E49" s="10">
        <v>2</v>
      </c>
      <c r="F49" s="10">
        <v>48.21</v>
      </c>
      <c r="G49" s="11">
        <f>ROUND(E49*F49,2)</f>
        <v>96.42</v>
      </c>
      <c r="H49" s="44"/>
      <c r="I49" s="11">
        <f>ROUND(E49*H49,2)</f>
        <v>0</v>
      </c>
    </row>
    <row r="50" spans="1:9" ht="258.75" x14ac:dyDescent="0.25">
      <c r="A50" s="12"/>
      <c r="B50" s="12"/>
      <c r="C50" s="12"/>
      <c r="D50" s="13" t="s">
        <v>86</v>
      </c>
      <c r="E50" s="12"/>
      <c r="F50" s="12"/>
      <c r="G50" s="12"/>
      <c r="H50" s="46"/>
      <c r="I50" s="12"/>
    </row>
    <row r="51" spans="1:9" ht="33.75" x14ac:dyDescent="0.25">
      <c r="A51" s="8" t="s">
        <v>87</v>
      </c>
      <c r="B51" s="9" t="s">
        <v>14</v>
      </c>
      <c r="C51" s="9" t="s">
        <v>15</v>
      </c>
      <c r="D51" s="13" t="s">
        <v>88</v>
      </c>
      <c r="E51" s="10">
        <v>2</v>
      </c>
      <c r="F51" s="10">
        <v>46.61</v>
      </c>
      <c r="G51" s="11">
        <f>ROUND(E51*F51,2)</f>
        <v>93.22</v>
      </c>
      <c r="H51" s="44"/>
      <c r="I51" s="11">
        <f>ROUND(E51*H51,2)</f>
        <v>0</v>
      </c>
    </row>
    <row r="52" spans="1:9" ht="258.75" x14ac:dyDescent="0.25">
      <c r="A52" s="12"/>
      <c r="B52" s="12"/>
      <c r="C52" s="12"/>
      <c r="D52" s="13" t="s">
        <v>89</v>
      </c>
      <c r="E52" s="12"/>
      <c r="F52" s="12"/>
      <c r="G52" s="12"/>
      <c r="H52" s="46"/>
      <c r="I52" s="12"/>
    </row>
    <row r="53" spans="1:9" x14ac:dyDescent="0.25">
      <c r="A53" s="8" t="s">
        <v>90</v>
      </c>
      <c r="B53" s="9" t="s">
        <v>14</v>
      </c>
      <c r="C53" s="9" t="s">
        <v>91</v>
      </c>
      <c r="D53" s="13" t="s">
        <v>92</v>
      </c>
      <c r="E53" s="10">
        <v>1</v>
      </c>
      <c r="F53" s="10">
        <v>66.88</v>
      </c>
      <c r="G53" s="11">
        <f>ROUND(E53*F53,2)</f>
        <v>66.88</v>
      </c>
      <c r="H53" s="44"/>
      <c r="I53" s="11">
        <f>ROUND(E53*H53,2)</f>
        <v>0</v>
      </c>
    </row>
    <row r="54" spans="1:9" ht="22.5" x14ac:dyDescent="0.25">
      <c r="A54" s="12"/>
      <c r="B54" s="12"/>
      <c r="C54" s="12"/>
      <c r="D54" s="13" t="s">
        <v>93</v>
      </c>
      <c r="E54" s="12"/>
      <c r="F54" s="12"/>
      <c r="G54" s="12"/>
      <c r="H54" s="46"/>
      <c r="I54" s="12"/>
    </row>
    <row r="55" spans="1:9" x14ac:dyDescent="0.25">
      <c r="A55" s="8" t="s">
        <v>94</v>
      </c>
      <c r="B55" s="9" t="s">
        <v>14</v>
      </c>
      <c r="C55" s="9" t="s">
        <v>15</v>
      </c>
      <c r="D55" s="13" t="s">
        <v>95</v>
      </c>
      <c r="E55" s="10">
        <v>4</v>
      </c>
      <c r="F55" s="10">
        <v>76.7</v>
      </c>
      <c r="G55" s="11">
        <f>ROUND(E55*F55,2)</f>
        <v>306.8</v>
      </c>
      <c r="H55" s="44"/>
      <c r="I55" s="11">
        <f>ROUND(E55*H55,2)</f>
        <v>0</v>
      </c>
    </row>
    <row r="56" spans="1:9" ht="78.75" x14ac:dyDescent="0.25">
      <c r="A56" s="12"/>
      <c r="B56" s="12"/>
      <c r="C56" s="12"/>
      <c r="D56" s="13" t="s">
        <v>96</v>
      </c>
      <c r="E56" s="12"/>
      <c r="F56" s="12"/>
      <c r="G56" s="12"/>
      <c r="H56" s="46"/>
      <c r="I56" s="12"/>
    </row>
    <row r="57" spans="1:9" x14ac:dyDescent="0.25">
      <c r="A57" s="8" t="s">
        <v>97</v>
      </c>
      <c r="B57" s="9" t="s">
        <v>14</v>
      </c>
      <c r="C57" s="9" t="s">
        <v>41</v>
      </c>
      <c r="D57" s="13" t="s">
        <v>98</v>
      </c>
      <c r="E57" s="10">
        <v>4.4800000000000004</v>
      </c>
      <c r="F57" s="10">
        <v>12</v>
      </c>
      <c r="G57" s="11">
        <f>ROUND(E57*F57,2)</f>
        <v>53.76</v>
      </c>
      <c r="H57" s="44"/>
      <c r="I57" s="11">
        <f>ROUND(E57*H57,2)</f>
        <v>0</v>
      </c>
    </row>
    <row r="58" spans="1:9" ht="56.25" x14ac:dyDescent="0.25">
      <c r="A58" s="12"/>
      <c r="B58" s="12"/>
      <c r="C58" s="12"/>
      <c r="D58" s="13" t="s">
        <v>99</v>
      </c>
      <c r="E58" s="12"/>
      <c r="F58" s="12"/>
      <c r="G58" s="12"/>
      <c r="H58" s="46"/>
      <c r="I58" s="12"/>
    </row>
    <row r="59" spans="1:9" x14ac:dyDescent="0.25">
      <c r="A59" s="8" t="s">
        <v>100</v>
      </c>
      <c r="B59" s="9" t="s">
        <v>14</v>
      </c>
      <c r="C59" s="9" t="s">
        <v>101</v>
      </c>
      <c r="D59" s="13" t="s">
        <v>102</v>
      </c>
      <c r="E59" s="10">
        <v>0.5</v>
      </c>
      <c r="F59" s="10">
        <v>-131.25</v>
      </c>
      <c r="G59" s="11">
        <f>ROUND(E59*F59,2)</f>
        <v>-65.63</v>
      </c>
      <c r="H59" s="44"/>
      <c r="I59" s="11">
        <f>ROUND(E59*H59,2)</f>
        <v>0</v>
      </c>
    </row>
    <row r="60" spans="1:9" ht="45" x14ac:dyDescent="0.25">
      <c r="A60" s="12"/>
      <c r="B60" s="12"/>
      <c r="C60" s="12"/>
      <c r="D60" s="13" t="s">
        <v>103</v>
      </c>
      <c r="E60" s="12"/>
      <c r="F60" s="12"/>
      <c r="G60" s="12"/>
      <c r="H60" s="46"/>
      <c r="I60" s="12"/>
    </row>
    <row r="61" spans="1:9" ht="22.5" x14ac:dyDescent="0.25">
      <c r="A61" s="8" t="s">
        <v>104</v>
      </c>
      <c r="B61" s="9" t="s">
        <v>14</v>
      </c>
      <c r="C61" s="9" t="s">
        <v>15</v>
      </c>
      <c r="D61" s="13" t="s">
        <v>105</v>
      </c>
      <c r="E61" s="10">
        <v>8</v>
      </c>
      <c r="F61" s="10">
        <v>22.23</v>
      </c>
      <c r="G61" s="11">
        <f>ROUND(E61*F61,2)</f>
        <v>177.84</v>
      </c>
      <c r="H61" s="44"/>
      <c r="I61" s="11">
        <f>ROUND(E61*H61,2)</f>
        <v>0</v>
      </c>
    </row>
    <row r="62" spans="1:9" ht="45" x14ac:dyDescent="0.25">
      <c r="A62" s="12"/>
      <c r="B62" s="12"/>
      <c r="C62" s="12"/>
      <c r="D62" s="13" t="s">
        <v>106</v>
      </c>
      <c r="E62" s="12"/>
      <c r="F62" s="12"/>
      <c r="G62" s="12"/>
      <c r="H62" s="46"/>
      <c r="I62" s="12"/>
    </row>
    <row r="63" spans="1:9" ht="22.5" x14ac:dyDescent="0.25">
      <c r="A63" s="8" t="s">
        <v>107</v>
      </c>
      <c r="B63" s="9" t="s">
        <v>14</v>
      </c>
      <c r="C63" s="9" t="s">
        <v>91</v>
      </c>
      <c r="D63" s="13" t="s">
        <v>108</v>
      </c>
      <c r="E63" s="10">
        <v>1</v>
      </c>
      <c r="F63" s="10">
        <v>343.1</v>
      </c>
      <c r="G63" s="11">
        <f>ROUND(E63*F63,2)</f>
        <v>343.1</v>
      </c>
      <c r="H63" s="44"/>
      <c r="I63" s="11">
        <f>ROUND(E63*H63,2)</f>
        <v>0</v>
      </c>
    </row>
    <row r="64" spans="1:9" ht="168.75" x14ac:dyDescent="0.25">
      <c r="A64" s="12"/>
      <c r="B64" s="12"/>
      <c r="C64" s="12"/>
      <c r="D64" s="13" t="s">
        <v>143</v>
      </c>
      <c r="E64" s="12"/>
      <c r="F64" s="12"/>
      <c r="G64" s="12"/>
      <c r="H64" s="46"/>
      <c r="I64" s="12"/>
    </row>
    <row r="65" spans="1:9" ht="22.5" x14ac:dyDescent="0.25">
      <c r="A65" s="8" t="s">
        <v>109</v>
      </c>
      <c r="B65" s="9" t="s">
        <v>14</v>
      </c>
      <c r="C65" s="9" t="s">
        <v>110</v>
      </c>
      <c r="D65" s="13" t="s">
        <v>111</v>
      </c>
      <c r="E65" s="10">
        <v>10</v>
      </c>
      <c r="F65" s="10">
        <v>216.72</v>
      </c>
      <c r="G65" s="11">
        <f>ROUND(E65*F65,2)</f>
        <v>2167.1999999999998</v>
      </c>
      <c r="H65" s="44"/>
      <c r="I65" s="11">
        <f>ROUND(E65*H65,2)</f>
        <v>0</v>
      </c>
    </row>
    <row r="66" spans="1:9" ht="123.75" x14ac:dyDescent="0.25">
      <c r="A66" s="12"/>
      <c r="B66" s="12"/>
      <c r="C66" s="12"/>
      <c r="D66" s="13" t="s">
        <v>112</v>
      </c>
      <c r="E66" s="12"/>
      <c r="F66" s="12"/>
      <c r="G66" s="12"/>
      <c r="H66" s="46"/>
      <c r="I66" s="12"/>
    </row>
    <row r="67" spans="1:9" x14ac:dyDescent="0.25">
      <c r="A67" s="8" t="s">
        <v>113</v>
      </c>
      <c r="B67" s="9" t="s">
        <v>14</v>
      </c>
      <c r="C67" s="9" t="s">
        <v>141</v>
      </c>
      <c r="D67" s="13" t="s">
        <v>114</v>
      </c>
      <c r="E67" s="10">
        <v>1</v>
      </c>
      <c r="F67" s="10">
        <v>2500</v>
      </c>
      <c r="G67" s="11">
        <f>ROUND(E67*F67,2)</f>
        <v>2500</v>
      </c>
      <c r="H67" s="44">
        <v>2500</v>
      </c>
      <c r="I67" s="11">
        <f>ROUND(E67*H67,2)</f>
        <v>2500</v>
      </c>
    </row>
    <row r="68" spans="1:9" ht="45" x14ac:dyDescent="0.25">
      <c r="A68" s="12"/>
      <c r="B68" s="12"/>
      <c r="C68" s="12"/>
      <c r="D68" s="13" t="s">
        <v>115</v>
      </c>
      <c r="E68" s="12"/>
      <c r="F68" s="12"/>
      <c r="G68" s="12"/>
      <c r="H68" s="46"/>
      <c r="I68" s="12"/>
    </row>
    <row r="69" spans="1:9" x14ac:dyDescent="0.25">
      <c r="A69" s="8" t="s">
        <v>116</v>
      </c>
      <c r="B69" s="9" t="s">
        <v>14</v>
      </c>
      <c r="C69" s="9" t="s">
        <v>15</v>
      </c>
      <c r="D69" s="13" t="s">
        <v>117</v>
      </c>
      <c r="E69" s="10">
        <v>1</v>
      </c>
      <c r="F69" s="10">
        <v>1500</v>
      </c>
      <c r="G69" s="11">
        <f>ROUND(E69*F69,2)</f>
        <v>1500</v>
      </c>
      <c r="H69" s="44"/>
      <c r="I69" s="11">
        <f>ROUND(E69*H69,2)</f>
        <v>0</v>
      </c>
    </row>
    <row r="70" spans="1:9" ht="157.5" x14ac:dyDescent="0.25">
      <c r="A70" s="12"/>
      <c r="B70" s="12"/>
      <c r="C70" s="12"/>
      <c r="D70" s="13" t="s">
        <v>118</v>
      </c>
      <c r="E70" s="12"/>
      <c r="F70" s="12"/>
      <c r="G70" s="12"/>
      <c r="H70" s="46"/>
      <c r="I70" s="12"/>
    </row>
    <row r="71" spans="1:9" x14ac:dyDescent="0.25">
      <c r="A71" s="12"/>
      <c r="B71" s="12"/>
      <c r="C71" s="12"/>
      <c r="D71" s="19" t="s">
        <v>119</v>
      </c>
      <c r="E71" s="14">
        <v>1</v>
      </c>
      <c r="F71" s="15">
        <f>G5+G7+G9+G11+G13+G15+G17+G19+G21+G23+G25+G27+G29+G31+G33+G35+G37+G39+G41+G43+G45+G47+G49+G51+G53+G55+G57+G59+G61+G63+G65+G67+G69</f>
        <v>48351.05</v>
      </c>
      <c r="G71" s="15">
        <f>ROUND(E71*F71,2)</f>
        <v>48351.05</v>
      </c>
      <c r="H71" s="15">
        <f>I5+I7+I9+I11+I13+I15+I17+I19+I21+I23+I25+I27+I29+I31+I33+I35+I37+I39+I41+I43+I45+I47+I49+I51+I53+I55+I57+I59+I61+I63+I65+I67+I69</f>
        <v>2500</v>
      </c>
      <c r="I71" s="15">
        <f>ROUND(E71*H71,2)</f>
        <v>2500</v>
      </c>
    </row>
    <row r="72" spans="1:9" ht="0.95" customHeight="1" x14ac:dyDescent="0.25">
      <c r="A72" s="16"/>
      <c r="B72" s="16"/>
      <c r="C72" s="16"/>
      <c r="D72" s="20"/>
      <c r="E72" s="16"/>
      <c r="F72" s="16"/>
      <c r="G72" s="16"/>
      <c r="H72" s="16"/>
      <c r="I72" s="16"/>
    </row>
    <row r="73" spans="1:9" x14ac:dyDescent="0.25">
      <c r="A73" s="5" t="s">
        <v>120</v>
      </c>
      <c r="B73" s="5" t="s">
        <v>10</v>
      </c>
      <c r="C73" s="5" t="s">
        <v>11</v>
      </c>
      <c r="D73" s="18" t="s">
        <v>121</v>
      </c>
      <c r="E73" s="6">
        <f>E140</f>
        <v>1</v>
      </c>
      <c r="F73" s="7">
        <f>F140</f>
        <v>52866.57</v>
      </c>
      <c r="G73" s="7">
        <f>G140</f>
        <v>52866.57</v>
      </c>
      <c r="H73" s="7">
        <f>H140</f>
        <v>2500</v>
      </c>
      <c r="I73" s="7">
        <f>I140</f>
        <v>2500</v>
      </c>
    </row>
    <row r="74" spans="1:9" ht="22.5" x14ac:dyDescent="0.25">
      <c r="A74" s="8" t="s">
        <v>13</v>
      </c>
      <c r="B74" s="9" t="s">
        <v>14</v>
      </c>
      <c r="C74" s="9" t="s">
        <v>15</v>
      </c>
      <c r="D74" s="13" t="s">
        <v>16</v>
      </c>
      <c r="E74" s="10">
        <v>4</v>
      </c>
      <c r="F74" s="10">
        <v>12.89</v>
      </c>
      <c r="G74" s="11">
        <f>ROUND(E74*F74,2)</f>
        <v>51.56</v>
      </c>
      <c r="H74" s="44"/>
      <c r="I74" s="11">
        <f>ROUND(E74*H74,2)</f>
        <v>0</v>
      </c>
    </row>
    <row r="75" spans="1:9" ht="78.75" x14ac:dyDescent="0.25">
      <c r="A75" s="12"/>
      <c r="B75" s="12"/>
      <c r="C75" s="12"/>
      <c r="D75" s="13" t="s">
        <v>17</v>
      </c>
      <c r="E75" s="12"/>
      <c r="F75" s="12"/>
      <c r="G75" s="12"/>
      <c r="H75" s="46"/>
      <c r="I75" s="12"/>
    </row>
    <row r="76" spans="1:9" x14ac:dyDescent="0.25">
      <c r="A76" s="8" t="s">
        <v>18</v>
      </c>
      <c r="B76" s="9" t="s">
        <v>14</v>
      </c>
      <c r="C76" s="9" t="s">
        <v>19</v>
      </c>
      <c r="D76" s="13" t="s">
        <v>20</v>
      </c>
      <c r="E76" s="10">
        <v>15</v>
      </c>
      <c r="F76" s="10">
        <v>9.43</v>
      </c>
      <c r="G76" s="11">
        <f>ROUND(E76*F76,2)</f>
        <v>141.44999999999999</v>
      </c>
      <c r="H76" s="44"/>
      <c r="I76" s="11">
        <f>ROUND(E76*H76,2)</f>
        <v>0</v>
      </c>
    </row>
    <row r="77" spans="1:9" ht="78.75" x14ac:dyDescent="0.25">
      <c r="A77" s="12"/>
      <c r="B77" s="12"/>
      <c r="C77" s="12"/>
      <c r="D77" s="13" t="s">
        <v>21</v>
      </c>
      <c r="E77" s="12"/>
      <c r="F77" s="12"/>
      <c r="G77" s="12"/>
      <c r="H77" s="46"/>
      <c r="I77" s="12"/>
    </row>
    <row r="78" spans="1:9" ht="22.5" x14ac:dyDescent="0.25">
      <c r="A78" s="8" t="s">
        <v>22</v>
      </c>
      <c r="B78" s="9" t="s">
        <v>14</v>
      </c>
      <c r="C78" s="9" t="s">
        <v>23</v>
      </c>
      <c r="D78" s="13" t="s">
        <v>24</v>
      </c>
      <c r="E78" s="10">
        <v>12</v>
      </c>
      <c r="F78" s="10">
        <v>14.15</v>
      </c>
      <c r="G78" s="11">
        <f>ROUND(E78*F78,2)</f>
        <v>169.8</v>
      </c>
      <c r="H78" s="44"/>
      <c r="I78" s="11">
        <f>ROUND(E78*H78,2)</f>
        <v>0</v>
      </c>
    </row>
    <row r="79" spans="1:9" ht="56.25" x14ac:dyDescent="0.25">
      <c r="A79" s="12"/>
      <c r="B79" s="12"/>
      <c r="C79" s="12"/>
      <c r="D79" s="13" t="s">
        <v>25</v>
      </c>
      <c r="E79" s="12"/>
      <c r="F79" s="12"/>
      <c r="G79" s="12"/>
      <c r="H79" s="46"/>
      <c r="I79" s="12"/>
    </row>
    <row r="80" spans="1:9" ht="22.5" x14ac:dyDescent="0.25">
      <c r="A80" s="8" t="s">
        <v>26</v>
      </c>
      <c r="B80" s="9" t="s">
        <v>14</v>
      </c>
      <c r="C80" s="9" t="s">
        <v>23</v>
      </c>
      <c r="D80" s="13" t="s">
        <v>27</v>
      </c>
      <c r="E80" s="10">
        <v>12</v>
      </c>
      <c r="F80" s="10">
        <v>10.25</v>
      </c>
      <c r="G80" s="11">
        <f>ROUND(E80*F80,2)</f>
        <v>123</v>
      </c>
      <c r="H80" s="44"/>
      <c r="I80" s="11">
        <f>ROUND(E80*H80,2)</f>
        <v>0</v>
      </c>
    </row>
    <row r="81" spans="1:9" ht="123.75" x14ac:dyDescent="0.25">
      <c r="A81" s="12"/>
      <c r="B81" s="12"/>
      <c r="C81" s="12"/>
      <c r="D81" s="13" t="s">
        <v>28</v>
      </c>
      <c r="E81" s="12"/>
      <c r="F81" s="12"/>
      <c r="G81" s="12"/>
      <c r="H81" s="46"/>
      <c r="I81" s="12"/>
    </row>
    <row r="82" spans="1:9" ht="22.5" x14ac:dyDescent="0.25">
      <c r="A82" s="8" t="s">
        <v>29</v>
      </c>
      <c r="B82" s="9" t="s">
        <v>14</v>
      </c>
      <c r="C82" s="9" t="s">
        <v>23</v>
      </c>
      <c r="D82" s="13" t="s">
        <v>30</v>
      </c>
      <c r="E82" s="10">
        <v>33</v>
      </c>
      <c r="F82" s="10">
        <v>131.11000000000001</v>
      </c>
      <c r="G82" s="11">
        <f>ROUND(E82*F82,2)</f>
        <v>4326.63</v>
      </c>
      <c r="H82" s="44"/>
      <c r="I82" s="11">
        <f>ROUND(E82*H82,2)</f>
        <v>0</v>
      </c>
    </row>
    <row r="83" spans="1:9" ht="123.75" x14ac:dyDescent="0.25">
      <c r="A83" s="12"/>
      <c r="B83" s="12"/>
      <c r="C83" s="12"/>
      <c r="D83" s="13" t="s">
        <v>28</v>
      </c>
      <c r="E83" s="12"/>
      <c r="F83" s="12"/>
      <c r="G83" s="12"/>
      <c r="H83" s="46"/>
      <c r="I83" s="12"/>
    </row>
    <row r="84" spans="1:9" x14ac:dyDescent="0.25">
      <c r="A84" s="8" t="s">
        <v>31</v>
      </c>
      <c r="B84" s="9" t="s">
        <v>14</v>
      </c>
      <c r="C84" s="9" t="s">
        <v>15</v>
      </c>
      <c r="D84" s="13" t="s">
        <v>32</v>
      </c>
      <c r="E84" s="10">
        <v>2</v>
      </c>
      <c r="F84" s="10">
        <v>35.68</v>
      </c>
      <c r="G84" s="11">
        <f>ROUND(E84*F84,2)</f>
        <v>71.36</v>
      </c>
      <c r="H84" s="44"/>
      <c r="I84" s="11">
        <f>ROUND(E84*H84,2)</f>
        <v>0</v>
      </c>
    </row>
    <row r="85" spans="1:9" ht="78.75" x14ac:dyDescent="0.25">
      <c r="A85" s="12"/>
      <c r="B85" s="12"/>
      <c r="C85" s="12"/>
      <c r="D85" s="13" t="s">
        <v>33</v>
      </c>
      <c r="E85" s="12"/>
      <c r="F85" s="12"/>
      <c r="G85" s="12"/>
      <c r="H85" s="46"/>
      <c r="I85" s="12"/>
    </row>
    <row r="86" spans="1:9" x14ac:dyDescent="0.25">
      <c r="A86" s="8" t="s">
        <v>34</v>
      </c>
      <c r="B86" s="9" t="s">
        <v>14</v>
      </c>
      <c r="C86" s="9" t="s">
        <v>15</v>
      </c>
      <c r="D86" s="13" t="s">
        <v>35</v>
      </c>
      <c r="E86" s="10">
        <v>2</v>
      </c>
      <c r="F86" s="10">
        <v>360.46</v>
      </c>
      <c r="G86" s="11">
        <f>ROUND(E86*F86,2)</f>
        <v>720.92</v>
      </c>
      <c r="H86" s="44"/>
      <c r="I86" s="11">
        <f>ROUND(E86*H86,2)</f>
        <v>0</v>
      </c>
    </row>
    <row r="87" spans="1:9" ht="90" x14ac:dyDescent="0.25">
      <c r="A87" s="12"/>
      <c r="B87" s="12"/>
      <c r="C87" s="12"/>
      <c r="D87" s="13" t="s">
        <v>36</v>
      </c>
      <c r="E87" s="12"/>
      <c r="F87" s="12"/>
      <c r="G87" s="12"/>
      <c r="H87" s="46"/>
      <c r="I87" s="12"/>
    </row>
    <row r="88" spans="1:9" ht="22.5" x14ac:dyDescent="0.25">
      <c r="A88" s="8" t="s">
        <v>37</v>
      </c>
      <c r="B88" s="9" t="s">
        <v>14</v>
      </c>
      <c r="C88" s="9" t="s">
        <v>19</v>
      </c>
      <c r="D88" s="13" t="s">
        <v>38</v>
      </c>
      <c r="E88" s="10">
        <v>30</v>
      </c>
      <c r="F88" s="10">
        <v>7.44</v>
      </c>
      <c r="G88" s="11">
        <f>ROUND(E88*F88,2)</f>
        <v>223.2</v>
      </c>
      <c r="H88" s="44"/>
      <c r="I88" s="11">
        <f>ROUND(E88*H88,2)</f>
        <v>0</v>
      </c>
    </row>
    <row r="89" spans="1:9" ht="56.25" x14ac:dyDescent="0.25">
      <c r="A89" s="12"/>
      <c r="B89" s="12"/>
      <c r="C89" s="12"/>
      <c r="D89" s="13" t="s">
        <v>39</v>
      </c>
      <c r="E89" s="12"/>
      <c r="F89" s="12"/>
      <c r="G89" s="12"/>
      <c r="H89" s="46"/>
      <c r="I89" s="12"/>
    </row>
    <row r="90" spans="1:9" ht="22.5" x14ac:dyDescent="0.25">
      <c r="A90" s="8" t="s">
        <v>40</v>
      </c>
      <c r="B90" s="9" t="s">
        <v>14</v>
      </c>
      <c r="C90" s="9" t="s">
        <v>41</v>
      </c>
      <c r="D90" s="13" t="s">
        <v>42</v>
      </c>
      <c r="E90" s="10">
        <v>3.84</v>
      </c>
      <c r="F90" s="10">
        <v>64.88</v>
      </c>
      <c r="G90" s="11">
        <f>ROUND(E90*F90,2)</f>
        <v>249.14</v>
      </c>
      <c r="H90" s="44"/>
      <c r="I90" s="11">
        <f>ROUND(E90*H90,2)</f>
        <v>0</v>
      </c>
    </row>
    <row r="91" spans="1:9" ht="90" x14ac:dyDescent="0.25">
      <c r="A91" s="12"/>
      <c r="B91" s="12"/>
      <c r="C91" s="12"/>
      <c r="D91" s="13" t="s">
        <v>43</v>
      </c>
      <c r="E91" s="12"/>
      <c r="F91" s="12"/>
      <c r="G91" s="12"/>
      <c r="H91" s="46"/>
      <c r="I91" s="12"/>
    </row>
    <row r="92" spans="1:9" ht="22.5" x14ac:dyDescent="0.25">
      <c r="A92" s="8" t="s">
        <v>44</v>
      </c>
      <c r="B92" s="9" t="s">
        <v>14</v>
      </c>
      <c r="C92" s="9" t="s">
        <v>15</v>
      </c>
      <c r="D92" s="13" t="s">
        <v>45</v>
      </c>
      <c r="E92" s="10">
        <v>1</v>
      </c>
      <c r="F92" s="10">
        <v>3088.9</v>
      </c>
      <c r="G92" s="11">
        <f>ROUND(E92*F92,2)</f>
        <v>3088.9</v>
      </c>
      <c r="H92" s="44"/>
      <c r="I92" s="11">
        <f>ROUND(E92*H92,2)</f>
        <v>0</v>
      </c>
    </row>
    <row r="93" spans="1:9" ht="157.5" x14ac:dyDescent="0.25">
      <c r="A93" s="12"/>
      <c r="B93" s="12"/>
      <c r="C93" s="12"/>
      <c r="D93" s="13" t="s">
        <v>46</v>
      </c>
      <c r="E93" s="12"/>
      <c r="F93" s="12"/>
      <c r="G93" s="12"/>
      <c r="H93" s="46"/>
      <c r="I93" s="12"/>
    </row>
    <row r="94" spans="1:9" x14ac:dyDescent="0.25">
      <c r="A94" s="8" t="s">
        <v>62</v>
      </c>
      <c r="B94" s="9" t="s">
        <v>14</v>
      </c>
      <c r="C94" s="9" t="s">
        <v>19</v>
      </c>
      <c r="D94" s="13" t="s">
        <v>63</v>
      </c>
      <c r="E94" s="10">
        <v>12</v>
      </c>
      <c r="F94" s="10">
        <v>94.76</v>
      </c>
      <c r="G94" s="11">
        <f>ROUND(E94*F94,2)</f>
        <v>1137.1199999999999</v>
      </c>
      <c r="H94" s="44"/>
      <c r="I94" s="11">
        <f>ROUND(E94*H94,2)</f>
        <v>0</v>
      </c>
    </row>
    <row r="95" spans="1:9" ht="90" x14ac:dyDescent="0.25">
      <c r="A95" s="12"/>
      <c r="B95" s="12"/>
      <c r="C95" s="12"/>
      <c r="D95" s="13" t="s">
        <v>64</v>
      </c>
      <c r="E95" s="12"/>
      <c r="F95" s="12"/>
      <c r="G95" s="12"/>
      <c r="H95" s="46"/>
      <c r="I95" s="12"/>
    </row>
    <row r="96" spans="1:9" ht="22.5" x14ac:dyDescent="0.25">
      <c r="A96" s="8" t="s">
        <v>56</v>
      </c>
      <c r="B96" s="9" t="s">
        <v>14</v>
      </c>
      <c r="C96" s="9" t="s">
        <v>23</v>
      </c>
      <c r="D96" s="13" t="s">
        <v>57</v>
      </c>
      <c r="E96" s="10">
        <v>13.2</v>
      </c>
      <c r="F96" s="10">
        <v>26.17</v>
      </c>
      <c r="G96" s="11">
        <f>ROUND(E96*F96,2)</f>
        <v>345.44</v>
      </c>
      <c r="H96" s="44"/>
      <c r="I96" s="11">
        <f>ROUND(E96*H96,2)</f>
        <v>0</v>
      </c>
    </row>
    <row r="97" spans="1:9" ht="101.25" x14ac:dyDescent="0.25">
      <c r="A97" s="12"/>
      <c r="B97" s="12"/>
      <c r="C97" s="12"/>
      <c r="D97" s="13" t="s">
        <v>58</v>
      </c>
      <c r="E97" s="12"/>
      <c r="F97" s="12"/>
      <c r="G97" s="12"/>
      <c r="H97" s="46"/>
      <c r="I97" s="12"/>
    </row>
    <row r="98" spans="1:9" x14ac:dyDescent="0.25">
      <c r="A98" s="8" t="s">
        <v>59</v>
      </c>
      <c r="B98" s="9" t="s">
        <v>14</v>
      </c>
      <c r="C98" s="9" t="s">
        <v>41</v>
      </c>
      <c r="D98" s="13" t="s">
        <v>60</v>
      </c>
      <c r="E98" s="10">
        <v>8.26</v>
      </c>
      <c r="F98" s="10">
        <v>328.73</v>
      </c>
      <c r="G98" s="11">
        <f>ROUND(E98*F98,2)</f>
        <v>2715.31</v>
      </c>
      <c r="H98" s="44"/>
      <c r="I98" s="11">
        <f>ROUND(E98*H98,2)</f>
        <v>0</v>
      </c>
    </row>
    <row r="99" spans="1:9" ht="157.5" x14ac:dyDescent="0.25">
      <c r="A99" s="12"/>
      <c r="B99" s="12"/>
      <c r="C99" s="12"/>
      <c r="D99" s="13" t="s">
        <v>61</v>
      </c>
      <c r="E99" s="12"/>
      <c r="F99" s="12"/>
      <c r="G99" s="12"/>
      <c r="H99" s="46"/>
      <c r="I99" s="12"/>
    </row>
    <row r="100" spans="1:9" ht="22.5" x14ac:dyDescent="0.25">
      <c r="A100" s="8" t="s">
        <v>65</v>
      </c>
      <c r="B100" s="9" t="s">
        <v>14</v>
      </c>
      <c r="C100" s="9" t="s">
        <v>19</v>
      </c>
      <c r="D100" s="13" t="s">
        <v>66</v>
      </c>
      <c r="E100" s="10">
        <v>30</v>
      </c>
      <c r="F100" s="10">
        <v>183.32</v>
      </c>
      <c r="G100" s="11">
        <f>ROUND(E100*F100,2)</f>
        <v>5499.6</v>
      </c>
      <c r="H100" s="44"/>
      <c r="I100" s="11">
        <f>ROUND(E100*H100,2)</f>
        <v>0</v>
      </c>
    </row>
    <row r="101" spans="1:9" ht="213.75" x14ac:dyDescent="0.25">
      <c r="A101" s="12"/>
      <c r="B101" s="12"/>
      <c r="C101" s="12"/>
      <c r="D101" s="13" t="s">
        <v>67</v>
      </c>
      <c r="E101" s="12"/>
      <c r="F101" s="12"/>
      <c r="G101" s="12"/>
      <c r="H101" s="46"/>
      <c r="I101" s="12"/>
    </row>
    <row r="102" spans="1:9" ht="22.5" x14ac:dyDescent="0.25">
      <c r="A102" s="8" t="s">
        <v>47</v>
      </c>
      <c r="B102" s="9" t="s">
        <v>14</v>
      </c>
      <c r="C102" s="9" t="s">
        <v>23</v>
      </c>
      <c r="D102" s="13" t="s">
        <v>48</v>
      </c>
      <c r="E102" s="10">
        <v>54</v>
      </c>
      <c r="F102" s="10">
        <v>409.62</v>
      </c>
      <c r="G102" s="11">
        <f>ROUND(E102*F102,2)</f>
        <v>22119.48</v>
      </c>
      <c r="H102" s="44"/>
      <c r="I102" s="11">
        <f>ROUND(E102*H102,2)</f>
        <v>0</v>
      </c>
    </row>
    <row r="103" spans="1:9" ht="371.25" x14ac:dyDescent="0.25">
      <c r="A103" s="12"/>
      <c r="B103" s="12"/>
      <c r="C103" s="12"/>
      <c r="D103" s="13" t="s">
        <v>49</v>
      </c>
      <c r="E103" s="12"/>
      <c r="F103" s="12"/>
      <c r="G103" s="12"/>
      <c r="H103" s="46"/>
      <c r="I103" s="12"/>
    </row>
    <row r="104" spans="1:9" ht="22.5" x14ac:dyDescent="0.25">
      <c r="A104" s="8" t="s">
        <v>50</v>
      </c>
      <c r="B104" s="9" t="s">
        <v>14</v>
      </c>
      <c r="C104" s="9" t="s">
        <v>15</v>
      </c>
      <c r="D104" s="13" t="s">
        <v>51</v>
      </c>
      <c r="E104" s="10">
        <v>10</v>
      </c>
      <c r="F104" s="10">
        <v>28.54</v>
      </c>
      <c r="G104" s="11">
        <f>ROUND(E104*F104,2)</f>
        <v>285.39999999999998</v>
      </c>
      <c r="H104" s="44"/>
      <c r="I104" s="11">
        <f>ROUND(E104*H104,2)</f>
        <v>0</v>
      </c>
    </row>
    <row r="105" spans="1:9" ht="135" x14ac:dyDescent="0.25">
      <c r="A105" s="12"/>
      <c r="B105" s="12"/>
      <c r="C105" s="12"/>
      <c r="D105" s="13" t="s">
        <v>52</v>
      </c>
      <c r="E105" s="12"/>
      <c r="F105" s="12"/>
      <c r="G105" s="12"/>
      <c r="H105" s="46"/>
      <c r="I105" s="12"/>
    </row>
    <row r="106" spans="1:9" ht="22.5" x14ac:dyDescent="0.25">
      <c r="A106" s="8" t="s">
        <v>53</v>
      </c>
      <c r="B106" s="9" t="s">
        <v>14</v>
      </c>
      <c r="C106" s="9" t="s">
        <v>23</v>
      </c>
      <c r="D106" s="13" t="s">
        <v>54</v>
      </c>
      <c r="E106" s="10">
        <v>54</v>
      </c>
      <c r="F106" s="10">
        <v>42.85</v>
      </c>
      <c r="G106" s="11">
        <f>ROUND(E106*F106,2)</f>
        <v>2313.9</v>
      </c>
      <c r="H106" s="44"/>
      <c r="I106" s="11">
        <f>ROUND(E106*H106,2)</f>
        <v>0</v>
      </c>
    </row>
    <row r="107" spans="1:9" ht="67.5" x14ac:dyDescent="0.25">
      <c r="A107" s="12"/>
      <c r="B107" s="12"/>
      <c r="C107" s="12"/>
      <c r="D107" s="13" t="s">
        <v>55</v>
      </c>
      <c r="E107" s="12"/>
      <c r="F107" s="12"/>
      <c r="G107" s="12"/>
      <c r="H107" s="46"/>
      <c r="I107" s="12"/>
    </row>
    <row r="108" spans="1:9" ht="22.5" x14ac:dyDescent="0.25">
      <c r="A108" s="8" t="s">
        <v>68</v>
      </c>
      <c r="B108" s="9" t="s">
        <v>14</v>
      </c>
      <c r="C108" s="9" t="s">
        <v>69</v>
      </c>
      <c r="D108" s="13" t="s">
        <v>70</v>
      </c>
      <c r="E108" s="10">
        <v>33</v>
      </c>
      <c r="F108" s="10">
        <v>41.32</v>
      </c>
      <c r="G108" s="11">
        <f>ROUND(E108*F108,2)</f>
        <v>1363.56</v>
      </c>
      <c r="H108" s="44"/>
      <c r="I108" s="11">
        <f>ROUND(E108*H108,2)</f>
        <v>0</v>
      </c>
    </row>
    <row r="109" spans="1:9" ht="326.25" x14ac:dyDescent="0.25">
      <c r="A109" s="12"/>
      <c r="B109" s="12"/>
      <c r="C109" s="12"/>
      <c r="D109" s="13" t="s">
        <v>71</v>
      </c>
      <c r="E109" s="12"/>
      <c r="F109" s="12"/>
      <c r="G109" s="12"/>
      <c r="H109" s="46"/>
      <c r="I109" s="12"/>
    </row>
    <row r="110" spans="1:9" ht="22.5" x14ac:dyDescent="0.25">
      <c r="A110" s="8" t="s">
        <v>72</v>
      </c>
      <c r="B110" s="9" t="s">
        <v>14</v>
      </c>
      <c r="C110" s="9" t="s">
        <v>23</v>
      </c>
      <c r="D110" s="13" t="s">
        <v>73</v>
      </c>
      <c r="E110" s="10">
        <v>4</v>
      </c>
      <c r="F110" s="10">
        <v>380.16</v>
      </c>
      <c r="G110" s="11">
        <f>ROUND(E110*F110,2)</f>
        <v>1520.64</v>
      </c>
      <c r="H110" s="44"/>
      <c r="I110" s="11">
        <f>ROUND(E110*H110,2)</f>
        <v>0</v>
      </c>
    </row>
    <row r="111" spans="1:9" ht="78.75" x14ac:dyDescent="0.25">
      <c r="A111" s="12"/>
      <c r="B111" s="12"/>
      <c r="C111" s="12"/>
      <c r="D111" s="13" t="s">
        <v>74</v>
      </c>
      <c r="E111" s="12"/>
      <c r="F111" s="12"/>
      <c r="G111" s="12"/>
      <c r="H111" s="46"/>
      <c r="I111" s="12"/>
    </row>
    <row r="112" spans="1:9" ht="22.5" x14ac:dyDescent="0.25">
      <c r="A112" s="8" t="s">
        <v>75</v>
      </c>
      <c r="B112" s="9" t="s">
        <v>14</v>
      </c>
      <c r="C112" s="9" t="s">
        <v>69</v>
      </c>
      <c r="D112" s="13" t="s">
        <v>76</v>
      </c>
      <c r="E112" s="10">
        <v>3.6</v>
      </c>
      <c r="F112" s="10">
        <v>14.25</v>
      </c>
      <c r="G112" s="11">
        <f>ROUND(E112*F112,2)</f>
        <v>51.3</v>
      </c>
      <c r="H112" s="44"/>
      <c r="I112" s="11">
        <f>ROUND(E112*H112,2)</f>
        <v>0</v>
      </c>
    </row>
    <row r="113" spans="1:9" ht="56.25" x14ac:dyDescent="0.25">
      <c r="A113" s="12"/>
      <c r="B113" s="12"/>
      <c r="C113" s="12"/>
      <c r="D113" s="13" t="s">
        <v>77</v>
      </c>
      <c r="E113" s="12"/>
      <c r="F113" s="12"/>
      <c r="G113" s="12"/>
      <c r="H113" s="46"/>
      <c r="I113" s="12"/>
    </row>
    <row r="114" spans="1:9" ht="33.75" x14ac:dyDescent="0.25">
      <c r="A114" s="8" t="s">
        <v>78</v>
      </c>
      <c r="B114" s="9" t="s">
        <v>14</v>
      </c>
      <c r="C114" s="9" t="s">
        <v>23</v>
      </c>
      <c r="D114" s="13" t="s">
        <v>79</v>
      </c>
      <c r="E114" s="10">
        <v>12.5</v>
      </c>
      <c r="F114" s="10">
        <v>42.02</v>
      </c>
      <c r="G114" s="11">
        <f>ROUND(E114*F114,2)</f>
        <v>525.25</v>
      </c>
      <c r="H114" s="44"/>
      <c r="I114" s="11">
        <f>ROUND(E114*H114,2)</f>
        <v>0</v>
      </c>
    </row>
    <row r="115" spans="1:9" ht="225" x14ac:dyDescent="0.25">
      <c r="A115" s="12"/>
      <c r="B115" s="12"/>
      <c r="C115" s="12"/>
      <c r="D115" s="13" t="s">
        <v>80</v>
      </c>
      <c r="E115" s="12"/>
      <c r="F115" s="12"/>
      <c r="G115" s="12"/>
      <c r="H115" s="46"/>
      <c r="I115" s="12"/>
    </row>
    <row r="116" spans="1:9" ht="33.75" x14ac:dyDescent="0.25">
      <c r="A116" s="8" t="s">
        <v>81</v>
      </c>
      <c r="B116" s="9" t="s">
        <v>14</v>
      </c>
      <c r="C116" s="9" t="s">
        <v>15</v>
      </c>
      <c r="D116" s="13" t="s">
        <v>82</v>
      </c>
      <c r="E116" s="10">
        <v>2</v>
      </c>
      <c r="F116" s="10">
        <v>50.53</v>
      </c>
      <c r="G116" s="11">
        <f>ROUND(E116*F116,2)</f>
        <v>101.06</v>
      </c>
      <c r="H116" s="44"/>
      <c r="I116" s="11">
        <f>ROUND(E116*H116,2)</f>
        <v>0</v>
      </c>
    </row>
    <row r="117" spans="1:9" ht="258.75" x14ac:dyDescent="0.25">
      <c r="A117" s="12"/>
      <c r="B117" s="12"/>
      <c r="C117" s="12"/>
      <c r="D117" s="13" t="s">
        <v>83</v>
      </c>
      <c r="E117" s="12"/>
      <c r="F117" s="12"/>
      <c r="G117" s="12"/>
      <c r="H117" s="46"/>
      <c r="I117" s="12"/>
    </row>
    <row r="118" spans="1:9" ht="33.75" x14ac:dyDescent="0.25">
      <c r="A118" s="8" t="s">
        <v>84</v>
      </c>
      <c r="B118" s="9" t="s">
        <v>14</v>
      </c>
      <c r="C118" s="9" t="s">
        <v>15</v>
      </c>
      <c r="D118" s="13" t="s">
        <v>85</v>
      </c>
      <c r="E118" s="10">
        <v>2</v>
      </c>
      <c r="F118" s="10">
        <v>48.21</v>
      </c>
      <c r="G118" s="11">
        <f>ROUND(E118*F118,2)</f>
        <v>96.42</v>
      </c>
      <c r="H118" s="44"/>
      <c r="I118" s="11">
        <f>ROUND(E118*H118,2)</f>
        <v>0</v>
      </c>
    </row>
    <row r="119" spans="1:9" ht="258.75" x14ac:dyDescent="0.25">
      <c r="A119" s="12"/>
      <c r="B119" s="12"/>
      <c r="C119" s="12"/>
      <c r="D119" s="13" t="s">
        <v>86</v>
      </c>
      <c r="E119" s="12"/>
      <c r="F119" s="12"/>
      <c r="G119" s="12"/>
      <c r="H119" s="46"/>
      <c r="I119" s="12"/>
    </row>
    <row r="120" spans="1:9" ht="33.75" x14ac:dyDescent="0.25">
      <c r="A120" s="8" t="s">
        <v>87</v>
      </c>
      <c r="B120" s="9" t="s">
        <v>14</v>
      </c>
      <c r="C120" s="9" t="s">
        <v>15</v>
      </c>
      <c r="D120" s="13" t="s">
        <v>88</v>
      </c>
      <c r="E120" s="10">
        <v>2</v>
      </c>
      <c r="F120" s="10">
        <v>46.61</v>
      </c>
      <c r="G120" s="11">
        <f>ROUND(E120*F120,2)</f>
        <v>93.22</v>
      </c>
      <c r="H120" s="44"/>
      <c r="I120" s="11">
        <f>ROUND(E120*H120,2)</f>
        <v>0</v>
      </c>
    </row>
    <row r="121" spans="1:9" ht="258.75" x14ac:dyDescent="0.25">
      <c r="A121" s="12"/>
      <c r="B121" s="12"/>
      <c r="C121" s="12"/>
      <c r="D121" s="13" t="s">
        <v>89</v>
      </c>
      <c r="E121" s="12"/>
      <c r="F121" s="12"/>
      <c r="G121" s="12"/>
      <c r="H121" s="46"/>
      <c r="I121" s="12"/>
    </row>
    <row r="122" spans="1:9" x14ac:dyDescent="0.25">
      <c r="A122" s="8" t="s">
        <v>90</v>
      </c>
      <c r="B122" s="9" t="s">
        <v>14</v>
      </c>
      <c r="C122" s="9" t="s">
        <v>91</v>
      </c>
      <c r="D122" s="13" t="s">
        <v>92</v>
      </c>
      <c r="E122" s="10">
        <v>1</v>
      </c>
      <c r="F122" s="10">
        <v>66.88</v>
      </c>
      <c r="G122" s="11">
        <f>ROUND(E122*F122,2)</f>
        <v>66.88</v>
      </c>
      <c r="H122" s="44"/>
      <c r="I122" s="11">
        <f>ROUND(E122*H122,2)</f>
        <v>0</v>
      </c>
    </row>
    <row r="123" spans="1:9" ht="22.5" x14ac:dyDescent="0.25">
      <c r="A123" s="12"/>
      <c r="B123" s="12"/>
      <c r="C123" s="12"/>
      <c r="D123" s="13" t="s">
        <v>93</v>
      </c>
      <c r="E123" s="12"/>
      <c r="F123" s="12"/>
      <c r="G123" s="12"/>
      <c r="H123" s="46"/>
      <c r="I123" s="12"/>
    </row>
    <row r="124" spans="1:9" x14ac:dyDescent="0.25">
      <c r="A124" s="8" t="s">
        <v>94</v>
      </c>
      <c r="B124" s="9" t="s">
        <v>14</v>
      </c>
      <c r="C124" s="9" t="s">
        <v>15</v>
      </c>
      <c r="D124" s="13" t="s">
        <v>95</v>
      </c>
      <c r="E124" s="10">
        <v>4</v>
      </c>
      <c r="F124" s="10">
        <v>76.7</v>
      </c>
      <c r="G124" s="11">
        <f>ROUND(E124*F124,2)</f>
        <v>306.8</v>
      </c>
      <c r="H124" s="44"/>
      <c r="I124" s="11">
        <f>ROUND(E124*H124,2)</f>
        <v>0</v>
      </c>
    </row>
    <row r="125" spans="1:9" ht="78.75" x14ac:dyDescent="0.25">
      <c r="A125" s="12"/>
      <c r="B125" s="12"/>
      <c r="C125" s="12"/>
      <c r="D125" s="13" t="s">
        <v>96</v>
      </c>
      <c r="E125" s="12"/>
      <c r="F125" s="12"/>
      <c r="G125" s="12"/>
      <c r="H125" s="46"/>
      <c r="I125" s="12"/>
    </row>
    <row r="126" spans="1:9" x14ac:dyDescent="0.25">
      <c r="A126" s="8" t="s">
        <v>97</v>
      </c>
      <c r="B126" s="9" t="s">
        <v>14</v>
      </c>
      <c r="C126" s="9" t="s">
        <v>41</v>
      </c>
      <c r="D126" s="13" t="s">
        <v>98</v>
      </c>
      <c r="E126" s="10">
        <v>4.4800000000000004</v>
      </c>
      <c r="F126" s="10">
        <v>12</v>
      </c>
      <c r="G126" s="11">
        <f>ROUND(E126*F126,2)</f>
        <v>53.76</v>
      </c>
      <c r="H126" s="44"/>
      <c r="I126" s="11">
        <f>ROUND(E126*H126,2)</f>
        <v>0</v>
      </c>
    </row>
    <row r="127" spans="1:9" ht="56.25" x14ac:dyDescent="0.25">
      <c r="A127" s="12"/>
      <c r="B127" s="12"/>
      <c r="C127" s="12"/>
      <c r="D127" s="13" t="s">
        <v>99</v>
      </c>
      <c r="E127" s="12"/>
      <c r="F127" s="12"/>
      <c r="G127" s="12"/>
      <c r="H127" s="46"/>
      <c r="I127" s="12"/>
    </row>
    <row r="128" spans="1:9" x14ac:dyDescent="0.25">
      <c r="A128" s="8" t="s">
        <v>100</v>
      </c>
      <c r="B128" s="9" t="s">
        <v>14</v>
      </c>
      <c r="C128" s="9" t="s">
        <v>101</v>
      </c>
      <c r="D128" s="13" t="s">
        <v>102</v>
      </c>
      <c r="E128" s="10">
        <v>0.5</v>
      </c>
      <c r="F128" s="10">
        <v>-131.25</v>
      </c>
      <c r="G128" s="11">
        <f>ROUND(E128*F128,2)</f>
        <v>-65.63</v>
      </c>
      <c r="H128" s="44"/>
      <c r="I128" s="11">
        <f>ROUND(E128*H128,2)</f>
        <v>0</v>
      </c>
    </row>
    <row r="129" spans="1:9" ht="45" x14ac:dyDescent="0.25">
      <c r="A129" s="12"/>
      <c r="B129" s="12"/>
      <c r="C129" s="12"/>
      <c r="D129" s="13" t="s">
        <v>103</v>
      </c>
      <c r="E129" s="12"/>
      <c r="F129" s="12"/>
      <c r="G129" s="12"/>
      <c r="H129" s="46"/>
      <c r="I129" s="12"/>
    </row>
    <row r="130" spans="1:9" ht="22.5" x14ac:dyDescent="0.25">
      <c r="A130" s="8" t="s">
        <v>104</v>
      </c>
      <c r="B130" s="9" t="s">
        <v>14</v>
      </c>
      <c r="C130" s="9" t="s">
        <v>15</v>
      </c>
      <c r="D130" s="13" t="s">
        <v>105</v>
      </c>
      <c r="E130" s="10">
        <v>8</v>
      </c>
      <c r="F130" s="10">
        <v>22.23</v>
      </c>
      <c r="G130" s="11">
        <f>ROUND(E130*F130,2)</f>
        <v>177.84</v>
      </c>
      <c r="H130" s="44"/>
      <c r="I130" s="11">
        <f>ROUND(E130*H130,2)</f>
        <v>0</v>
      </c>
    </row>
    <row r="131" spans="1:9" ht="45" x14ac:dyDescent="0.25">
      <c r="A131" s="12"/>
      <c r="B131" s="12"/>
      <c r="C131" s="12"/>
      <c r="D131" s="13" t="s">
        <v>106</v>
      </c>
      <c r="E131" s="12"/>
      <c r="F131" s="12"/>
      <c r="G131" s="12"/>
      <c r="H131" s="46"/>
      <c r="I131" s="12"/>
    </row>
    <row r="132" spans="1:9" ht="22.5" x14ac:dyDescent="0.25">
      <c r="A132" s="8" t="s">
        <v>107</v>
      </c>
      <c r="B132" s="9" t="s">
        <v>14</v>
      </c>
      <c r="C132" s="9" t="s">
        <v>91</v>
      </c>
      <c r="D132" s="13" t="s">
        <v>108</v>
      </c>
      <c r="E132" s="10">
        <v>1</v>
      </c>
      <c r="F132" s="10">
        <v>343.1</v>
      </c>
      <c r="G132" s="11">
        <f>ROUND(E132*F132,2)</f>
        <v>343.1</v>
      </c>
      <c r="H132" s="44"/>
      <c r="I132" s="11">
        <f>ROUND(E132*H132,2)</f>
        <v>0</v>
      </c>
    </row>
    <row r="133" spans="1:9" ht="168.75" x14ac:dyDescent="0.25">
      <c r="A133" s="12"/>
      <c r="B133" s="12"/>
      <c r="C133" s="12"/>
      <c r="D133" s="13" t="s">
        <v>144</v>
      </c>
      <c r="E133" s="12"/>
      <c r="F133" s="12"/>
      <c r="G133" s="12"/>
      <c r="H133" s="46"/>
      <c r="I133" s="12"/>
    </row>
    <row r="134" spans="1:9" ht="22.5" x14ac:dyDescent="0.25">
      <c r="A134" s="8" t="s">
        <v>109</v>
      </c>
      <c r="B134" s="9" t="s">
        <v>14</v>
      </c>
      <c r="C134" s="9" t="s">
        <v>110</v>
      </c>
      <c r="D134" s="13" t="s">
        <v>111</v>
      </c>
      <c r="E134" s="10">
        <v>3</v>
      </c>
      <c r="F134" s="10">
        <v>216.72</v>
      </c>
      <c r="G134" s="11">
        <f>ROUND(E134*F134,2)</f>
        <v>650.16</v>
      </c>
      <c r="H134" s="44"/>
      <c r="I134" s="11">
        <f>ROUND(E134*H134,2)</f>
        <v>0</v>
      </c>
    </row>
    <row r="135" spans="1:9" ht="123.75" x14ac:dyDescent="0.25">
      <c r="A135" s="12"/>
      <c r="B135" s="12"/>
      <c r="C135" s="12"/>
      <c r="D135" s="13" t="s">
        <v>112</v>
      </c>
      <c r="E135" s="12"/>
      <c r="F135" s="12"/>
      <c r="G135" s="12"/>
      <c r="H135" s="46"/>
      <c r="I135" s="12"/>
    </row>
    <row r="136" spans="1:9" x14ac:dyDescent="0.25">
      <c r="A136" s="8" t="s">
        <v>113</v>
      </c>
      <c r="B136" s="9" t="s">
        <v>14</v>
      </c>
      <c r="C136" s="9" t="s">
        <v>141</v>
      </c>
      <c r="D136" s="13" t="s">
        <v>114</v>
      </c>
      <c r="E136" s="10">
        <v>1</v>
      </c>
      <c r="F136" s="10">
        <v>2500</v>
      </c>
      <c r="G136" s="11">
        <f>ROUND(E136*F136,2)</f>
        <v>2500</v>
      </c>
      <c r="H136" s="44">
        <v>2500</v>
      </c>
      <c r="I136" s="11">
        <f>ROUND(E136*H136,2)</f>
        <v>2500</v>
      </c>
    </row>
    <row r="137" spans="1:9" ht="45" x14ac:dyDescent="0.25">
      <c r="A137" s="12"/>
      <c r="B137" s="12"/>
      <c r="C137" s="12"/>
      <c r="D137" s="13" t="s">
        <v>115</v>
      </c>
      <c r="E137" s="12"/>
      <c r="F137" s="12"/>
      <c r="G137" s="12"/>
      <c r="H137" s="46"/>
      <c r="I137" s="12"/>
    </row>
    <row r="138" spans="1:9" x14ac:dyDescent="0.25">
      <c r="A138" s="8" t="s">
        <v>116</v>
      </c>
      <c r="B138" s="9" t="s">
        <v>14</v>
      </c>
      <c r="C138" s="9" t="s">
        <v>15</v>
      </c>
      <c r="D138" s="13" t="s">
        <v>117</v>
      </c>
      <c r="E138" s="10">
        <v>1</v>
      </c>
      <c r="F138" s="10">
        <v>1500</v>
      </c>
      <c r="G138" s="11">
        <f>ROUND(E138*F138,2)</f>
        <v>1500</v>
      </c>
      <c r="H138" s="44"/>
      <c r="I138" s="11">
        <f>ROUND(E138*H138,2)</f>
        <v>0</v>
      </c>
    </row>
    <row r="139" spans="1:9" ht="157.5" x14ac:dyDescent="0.25">
      <c r="A139" s="12"/>
      <c r="B139" s="12"/>
      <c r="C139" s="12"/>
      <c r="D139" s="13" t="s">
        <v>118</v>
      </c>
      <c r="E139" s="12"/>
      <c r="F139" s="12"/>
      <c r="G139" s="12"/>
      <c r="H139" s="46"/>
      <c r="I139" s="12"/>
    </row>
    <row r="140" spans="1:9" x14ac:dyDescent="0.25">
      <c r="A140" s="12"/>
      <c r="B140" s="12"/>
      <c r="C140" s="12"/>
      <c r="D140" s="19" t="s">
        <v>122</v>
      </c>
      <c r="E140" s="14">
        <v>1</v>
      </c>
      <c r="F140" s="15">
        <f>G74+G76+G78+G80+G82+G84+G86+G88+G90+G92+G94+G96+G98+G100+G102+G104+G106+G108+G110+G112+G114+G116+G118+G120+G122+G124+G126+G128+G130+G132+G134+G136+G138</f>
        <v>52866.57</v>
      </c>
      <c r="G140" s="15">
        <f>ROUND(E140*F140,2)</f>
        <v>52866.57</v>
      </c>
      <c r="H140" s="15">
        <f>I74+I76+I78+I80+I82+I84+I86+I88+I90+I92+I94+I96+I98+I100+I102+I104+I106+I108+I110+I112+I114+I116+I118+I120+I122+I124+I126+I128+I130+I132+I134+I136+I138</f>
        <v>2500</v>
      </c>
      <c r="I140" s="15">
        <f>ROUND(E140*H140,2)</f>
        <v>2500</v>
      </c>
    </row>
    <row r="141" spans="1:9" ht="0.95" customHeight="1" x14ac:dyDescent="0.25">
      <c r="A141" s="16"/>
      <c r="B141" s="16"/>
      <c r="C141" s="16"/>
      <c r="D141" s="20"/>
      <c r="E141" s="16"/>
      <c r="F141" s="16"/>
      <c r="G141" s="16"/>
      <c r="H141" s="16"/>
      <c r="I141" s="16"/>
    </row>
    <row r="142" spans="1:9" x14ac:dyDescent="0.25">
      <c r="A142" s="5" t="s">
        <v>123</v>
      </c>
      <c r="B142" s="5" t="s">
        <v>10</v>
      </c>
      <c r="C142" s="5" t="s">
        <v>11</v>
      </c>
      <c r="D142" s="18" t="s">
        <v>124</v>
      </c>
      <c r="E142" s="6">
        <f>E209</f>
        <v>1</v>
      </c>
      <c r="F142" s="7">
        <f>F209</f>
        <v>30085.18</v>
      </c>
      <c r="G142" s="7">
        <f>G209</f>
        <v>30085.18</v>
      </c>
      <c r="H142" s="7">
        <f>H209</f>
        <v>2500</v>
      </c>
      <c r="I142" s="7">
        <f>I209</f>
        <v>2500</v>
      </c>
    </row>
    <row r="143" spans="1:9" ht="22.5" x14ac:dyDescent="0.25">
      <c r="A143" s="8" t="s">
        <v>13</v>
      </c>
      <c r="B143" s="9" t="s">
        <v>14</v>
      </c>
      <c r="C143" s="9" t="s">
        <v>15</v>
      </c>
      <c r="D143" s="13" t="s">
        <v>16</v>
      </c>
      <c r="E143" s="10">
        <v>4</v>
      </c>
      <c r="F143" s="10">
        <v>12.89</v>
      </c>
      <c r="G143" s="11">
        <f>ROUND(E143*F143,2)</f>
        <v>51.56</v>
      </c>
      <c r="H143" s="44"/>
      <c r="I143" s="11">
        <f>ROUND(E143*H143,2)</f>
        <v>0</v>
      </c>
    </row>
    <row r="144" spans="1:9" ht="78.75" x14ac:dyDescent="0.25">
      <c r="A144" s="12"/>
      <c r="B144" s="12"/>
      <c r="C144" s="12"/>
      <c r="D144" s="13" t="s">
        <v>17</v>
      </c>
      <c r="E144" s="12"/>
      <c r="F144" s="12"/>
      <c r="G144" s="12"/>
      <c r="H144" s="46"/>
      <c r="I144" s="12"/>
    </row>
    <row r="145" spans="1:9" x14ac:dyDescent="0.25">
      <c r="A145" s="8" t="s">
        <v>18</v>
      </c>
      <c r="B145" s="9" t="s">
        <v>14</v>
      </c>
      <c r="C145" s="9" t="s">
        <v>19</v>
      </c>
      <c r="D145" s="13" t="s">
        <v>20</v>
      </c>
      <c r="E145" s="10">
        <v>12</v>
      </c>
      <c r="F145" s="10">
        <v>9.43</v>
      </c>
      <c r="G145" s="11">
        <f>ROUND(E145*F145,2)</f>
        <v>113.16</v>
      </c>
      <c r="H145" s="44"/>
      <c r="I145" s="11">
        <f>ROUND(E145*H145,2)</f>
        <v>0</v>
      </c>
    </row>
    <row r="146" spans="1:9" ht="78.75" x14ac:dyDescent="0.25">
      <c r="A146" s="12"/>
      <c r="B146" s="12"/>
      <c r="C146" s="12"/>
      <c r="D146" s="13" t="s">
        <v>21</v>
      </c>
      <c r="E146" s="12"/>
      <c r="F146" s="12"/>
      <c r="G146" s="12"/>
      <c r="H146" s="46"/>
      <c r="I146" s="12"/>
    </row>
    <row r="147" spans="1:9" ht="22.5" x14ac:dyDescent="0.25">
      <c r="A147" s="8" t="s">
        <v>22</v>
      </c>
      <c r="B147" s="9" t="s">
        <v>14</v>
      </c>
      <c r="C147" s="9" t="s">
        <v>23</v>
      </c>
      <c r="D147" s="13" t="s">
        <v>24</v>
      </c>
      <c r="E147" s="10">
        <v>4.8</v>
      </c>
      <c r="F147" s="10">
        <v>14.15</v>
      </c>
      <c r="G147" s="11">
        <f>ROUND(E147*F147,2)</f>
        <v>67.92</v>
      </c>
      <c r="H147" s="44"/>
      <c r="I147" s="11">
        <f>ROUND(E147*H147,2)</f>
        <v>0</v>
      </c>
    </row>
    <row r="148" spans="1:9" ht="56.25" x14ac:dyDescent="0.25">
      <c r="A148" s="12"/>
      <c r="B148" s="12"/>
      <c r="C148" s="12"/>
      <c r="D148" s="13" t="s">
        <v>25</v>
      </c>
      <c r="E148" s="12"/>
      <c r="F148" s="12"/>
      <c r="G148" s="12"/>
      <c r="H148" s="46"/>
      <c r="I148" s="12"/>
    </row>
    <row r="149" spans="1:9" ht="22.5" x14ac:dyDescent="0.25">
      <c r="A149" s="8" t="s">
        <v>26</v>
      </c>
      <c r="B149" s="9" t="s">
        <v>14</v>
      </c>
      <c r="C149" s="9" t="s">
        <v>23</v>
      </c>
      <c r="D149" s="13" t="s">
        <v>27</v>
      </c>
      <c r="E149" s="10">
        <v>4.8</v>
      </c>
      <c r="F149" s="10">
        <v>10.25</v>
      </c>
      <c r="G149" s="11">
        <f>ROUND(E149*F149,2)</f>
        <v>49.2</v>
      </c>
      <c r="H149" s="44"/>
      <c r="I149" s="11">
        <f>ROUND(E149*H149,2)</f>
        <v>0</v>
      </c>
    </row>
    <row r="150" spans="1:9" ht="123.75" x14ac:dyDescent="0.25">
      <c r="A150" s="12"/>
      <c r="B150" s="12"/>
      <c r="C150" s="12"/>
      <c r="D150" s="13" t="s">
        <v>28</v>
      </c>
      <c r="E150" s="12"/>
      <c r="F150" s="12"/>
      <c r="G150" s="12"/>
      <c r="H150" s="46"/>
      <c r="I150" s="12"/>
    </row>
    <row r="151" spans="1:9" ht="22.5" x14ac:dyDescent="0.25">
      <c r="A151" s="8" t="s">
        <v>29</v>
      </c>
      <c r="B151" s="9" t="s">
        <v>14</v>
      </c>
      <c r="C151" s="9" t="s">
        <v>23</v>
      </c>
      <c r="D151" s="13" t="s">
        <v>30</v>
      </c>
      <c r="E151" s="10">
        <v>13.2</v>
      </c>
      <c r="F151" s="10">
        <v>131.11000000000001</v>
      </c>
      <c r="G151" s="11">
        <f>ROUND(E151*F151,2)</f>
        <v>1730.65</v>
      </c>
      <c r="H151" s="44"/>
      <c r="I151" s="11">
        <f>ROUND(E151*H151,2)</f>
        <v>0</v>
      </c>
    </row>
    <row r="152" spans="1:9" ht="123.75" x14ac:dyDescent="0.25">
      <c r="A152" s="12"/>
      <c r="B152" s="12"/>
      <c r="C152" s="12"/>
      <c r="D152" s="13" t="s">
        <v>28</v>
      </c>
      <c r="E152" s="12"/>
      <c r="F152" s="12"/>
      <c r="G152" s="12"/>
      <c r="H152" s="46"/>
      <c r="I152" s="12"/>
    </row>
    <row r="153" spans="1:9" x14ac:dyDescent="0.25">
      <c r="A153" s="8" t="s">
        <v>34</v>
      </c>
      <c r="B153" s="9" t="s">
        <v>14</v>
      </c>
      <c r="C153" s="9" t="s">
        <v>15</v>
      </c>
      <c r="D153" s="13" t="s">
        <v>35</v>
      </c>
      <c r="E153" s="10">
        <v>2</v>
      </c>
      <c r="F153" s="10">
        <v>360.46</v>
      </c>
      <c r="G153" s="11">
        <f>ROUND(E153*F153,2)</f>
        <v>720.92</v>
      </c>
      <c r="H153" s="44"/>
      <c r="I153" s="11">
        <f>ROUND(E153*H153,2)</f>
        <v>0</v>
      </c>
    </row>
    <row r="154" spans="1:9" ht="90" x14ac:dyDescent="0.25">
      <c r="A154" s="12"/>
      <c r="B154" s="12"/>
      <c r="C154" s="12"/>
      <c r="D154" s="13" t="s">
        <v>36</v>
      </c>
      <c r="E154" s="12"/>
      <c r="F154" s="12"/>
      <c r="G154" s="12"/>
      <c r="H154" s="46"/>
      <c r="I154" s="12"/>
    </row>
    <row r="155" spans="1:9" x14ac:dyDescent="0.25">
      <c r="A155" s="8" t="s">
        <v>31</v>
      </c>
      <c r="B155" s="9" t="s">
        <v>14</v>
      </c>
      <c r="C155" s="9" t="s">
        <v>15</v>
      </c>
      <c r="D155" s="13" t="s">
        <v>32</v>
      </c>
      <c r="E155" s="10">
        <v>2</v>
      </c>
      <c r="F155" s="10">
        <v>35.68</v>
      </c>
      <c r="G155" s="11">
        <f>ROUND(E155*F155,2)</f>
        <v>71.36</v>
      </c>
      <c r="H155" s="44"/>
      <c r="I155" s="11">
        <f>ROUND(E155*H155,2)</f>
        <v>0</v>
      </c>
    </row>
    <row r="156" spans="1:9" ht="78.75" x14ac:dyDescent="0.25">
      <c r="A156" s="12"/>
      <c r="B156" s="12"/>
      <c r="C156" s="12"/>
      <c r="D156" s="13" t="s">
        <v>33</v>
      </c>
      <c r="E156" s="12"/>
      <c r="F156" s="12"/>
      <c r="G156" s="12"/>
      <c r="H156" s="46"/>
      <c r="I156" s="12"/>
    </row>
    <row r="157" spans="1:9" ht="22.5" x14ac:dyDescent="0.25">
      <c r="A157" s="8" t="s">
        <v>37</v>
      </c>
      <c r="B157" s="9" t="s">
        <v>14</v>
      </c>
      <c r="C157" s="9" t="s">
        <v>19</v>
      </c>
      <c r="D157" s="13" t="s">
        <v>38</v>
      </c>
      <c r="E157" s="10">
        <v>12</v>
      </c>
      <c r="F157" s="10">
        <v>7.44</v>
      </c>
      <c r="G157" s="11">
        <f>ROUND(E157*F157,2)</f>
        <v>89.28</v>
      </c>
      <c r="H157" s="44"/>
      <c r="I157" s="11">
        <f>ROUND(E157*H157,2)</f>
        <v>0</v>
      </c>
    </row>
    <row r="158" spans="1:9" ht="56.25" x14ac:dyDescent="0.25">
      <c r="A158" s="12"/>
      <c r="B158" s="12"/>
      <c r="C158" s="12"/>
      <c r="D158" s="13" t="s">
        <v>39</v>
      </c>
      <c r="E158" s="12"/>
      <c r="F158" s="12"/>
      <c r="G158" s="12"/>
      <c r="H158" s="46"/>
      <c r="I158" s="12"/>
    </row>
    <row r="159" spans="1:9" ht="22.5" x14ac:dyDescent="0.25">
      <c r="A159" s="8" t="s">
        <v>40</v>
      </c>
      <c r="B159" s="9" t="s">
        <v>14</v>
      </c>
      <c r="C159" s="9" t="s">
        <v>41</v>
      </c>
      <c r="D159" s="13" t="s">
        <v>42</v>
      </c>
      <c r="E159" s="10">
        <v>3.84</v>
      </c>
      <c r="F159" s="10">
        <v>64.88</v>
      </c>
      <c r="G159" s="11">
        <f>ROUND(E159*F159,2)</f>
        <v>249.14</v>
      </c>
      <c r="H159" s="44"/>
      <c r="I159" s="11">
        <f>ROUND(E159*H159,2)</f>
        <v>0</v>
      </c>
    </row>
    <row r="160" spans="1:9" ht="90" x14ac:dyDescent="0.25">
      <c r="A160" s="12"/>
      <c r="B160" s="12"/>
      <c r="C160" s="12"/>
      <c r="D160" s="13" t="s">
        <v>43</v>
      </c>
      <c r="E160" s="12"/>
      <c r="F160" s="12"/>
      <c r="G160" s="12"/>
      <c r="H160" s="46"/>
      <c r="I160" s="12"/>
    </row>
    <row r="161" spans="1:9" ht="22.5" x14ac:dyDescent="0.25">
      <c r="A161" s="8" t="s">
        <v>44</v>
      </c>
      <c r="B161" s="9" t="s">
        <v>14</v>
      </c>
      <c r="C161" s="9" t="s">
        <v>15</v>
      </c>
      <c r="D161" s="13" t="s">
        <v>45</v>
      </c>
      <c r="E161" s="10">
        <v>1</v>
      </c>
      <c r="F161" s="10">
        <v>3088.9</v>
      </c>
      <c r="G161" s="11">
        <f>ROUND(E161*F161,2)</f>
        <v>3088.9</v>
      </c>
      <c r="H161" s="44"/>
      <c r="I161" s="11">
        <f>ROUND(E161*H161,2)</f>
        <v>0</v>
      </c>
    </row>
    <row r="162" spans="1:9" ht="157.5" x14ac:dyDescent="0.25">
      <c r="A162" s="12"/>
      <c r="B162" s="12"/>
      <c r="C162" s="12"/>
      <c r="D162" s="13" t="s">
        <v>46</v>
      </c>
      <c r="E162" s="12"/>
      <c r="F162" s="12"/>
      <c r="G162" s="12"/>
      <c r="H162" s="46"/>
      <c r="I162" s="12"/>
    </row>
    <row r="163" spans="1:9" ht="22.5" x14ac:dyDescent="0.25">
      <c r="A163" s="8" t="s">
        <v>56</v>
      </c>
      <c r="B163" s="9" t="s">
        <v>14</v>
      </c>
      <c r="C163" s="9" t="s">
        <v>23</v>
      </c>
      <c r="D163" s="13" t="s">
        <v>57</v>
      </c>
      <c r="E163" s="10">
        <v>5.28</v>
      </c>
      <c r="F163" s="10">
        <v>26.17</v>
      </c>
      <c r="G163" s="11">
        <f>ROUND(E163*F163,2)</f>
        <v>138.18</v>
      </c>
      <c r="H163" s="44"/>
      <c r="I163" s="11">
        <f>ROUND(E163*H163,2)</f>
        <v>0</v>
      </c>
    </row>
    <row r="164" spans="1:9" ht="101.25" x14ac:dyDescent="0.25">
      <c r="A164" s="12"/>
      <c r="B164" s="12"/>
      <c r="C164" s="12"/>
      <c r="D164" s="13" t="s">
        <v>58</v>
      </c>
      <c r="E164" s="12"/>
      <c r="F164" s="12"/>
      <c r="G164" s="12"/>
      <c r="H164" s="46"/>
      <c r="I164" s="12"/>
    </row>
    <row r="165" spans="1:9" x14ac:dyDescent="0.25">
      <c r="A165" s="8" t="s">
        <v>59</v>
      </c>
      <c r="B165" s="9" t="s">
        <v>14</v>
      </c>
      <c r="C165" s="9" t="s">
        <v>41</v>
      </c>
      <c r="D165" s="13" t="s">
        <v>60</v>
      </c>
      <c r="E165" s="10">
        <v>3.3</v>
      </c>
      <c r="F165" s="10">
        <v>328.73</v>
      </c>
      <c r="G165" s="11">
        <f>ROUND(E165*F165,2)</f>
        <v>1084.81</v>
      </c>
      <c r="H165" s="44"/>
      <c r="I165" s="11">
        <f>ROUND(E165*H165,2)</f>
        <v>0</v>
      </c>
    </row>
    <row r="166" spans="1:9" ht="157.5" x14ac:dyDescent="0.25">
      <c r="A166" s="12"/>
      <c r="B166" s="12"/>
      <c r="C166" s="12"/>
      <c r="D166" s="13" t="s">
        <v>61</v>
      </c>
      <c r="E166" s="12"/>
      <c r="F166" s="12"/>
      <c r="G166" s="12"/>
      <c r="H166" s="46"/>
      <c r="I166" s="12"/>
    </row>
    <row r="167" spans="1:9" ht="22.5" x14ac:dyDescent="0.25">
      <c r="A167" s="8" t="s">
        <v>65</v>
      </c>
      <c r="B167" s="9" t="s">
        <v>14</v>
      </c>
      <c r="C167" s="9" t="s">
        <v>19</v>
      </c>
      <c r="D167" s="13" t="s">
        <v>66</v>
      </c>
      <c r="E167" s="10">
        <v>12</v>
      </c>
      <c r="F167" s="10">
        <v>183.32</v>
      </c>
      <c r="G167" s="11">
        <f>ROUND(E167*F167,2)</f>
        <v>2199.84</v>
      </c>
      <c r="H167" s="44"/>
      <c r="I167" s="11">
        <f>ROUND(E167*H167,2)</f>
        <v>0</v>
      </c>
    </row>
    <row r="168" spans="1:9" ht="213.75" x14ac:dyDescent="0.25">
      <c r="A168" s="12"/>
      <c r="B168" s="12"/>
      <c r="C168" s="12"/>
      <c r="D168" s="13" t="s">
        <v>67</v>
      </c>
      <c r="E168" s="12"/>
      <c r="F168" s="12"/>
      <c r="G168" s="12"/>
      <c r="H168" s="46"/>
      <c r="I168" s="12"/>
    </row>
    <row r="169" spans="1:9" x14ac:dyDescent="0.25">
      <c r="A169" s="8" t="s">
        <v>62</v>
      </c>
      <c r="B169" s="9" t="s">
        <v>14</v>
      </c>
      <c r="C169" s="9" t="s">
        <v>19</v>
      </c>
      <c r="D169" s="13" t="s">
        <v>63</v>
      </c>
      <c r="E169" s="10">
        <v>12</v>
      </c>
      <c r="F169" s="10">
        <v>94.76</v>
      </c>
      <c r="G169" s="11">
        <f>ROUND(E169*F169,2)</f>
        <v>1137.1199999999999</v>
      </c>
      <c r="H169" s="44"/>
      <c r="I169" s="11">
        <f>ROUND(E169*H169,2)</f>
        <v>0</v>
      </c>
    </row>
    <row r="170" spans="1:9" ht="90" x14ac:dyDescent="0.25">
      <c r="A170" s="12"/>
      <c r="B170" s="12"/>
      <c r="C170" s="12"/>
      <c r="D170" s="13" t="s">
        <v>64</v>
      </c>
      <c r="E170" s="12"/>
      <c r="F170" s="12"/>
      <c r="G170" s="12"/>
      <c r="H170" s="46"/>
      <c r="I170" s="12"/>
    </row>
    <row r="171" spans="1:9" ht="22.5" x14ac:dyDescent="0.25">
      <c r="A171" s="8" t="s">
        <v>68</v>
      </c>
      <c r="B171" s="9" t="s">
        <v>14</v>
      </c>
      <c r="C171" s="9" t="s">
        <v>69</v>
      </c>
      <c r="D171" s="13" t="s">
        <v>70</v>
      </c>
      <c r="E171" s="10">
        <v>13.2</v>
      </c>
      <c r="F171" s="10">
        <v>41.32</v>
      </c>
      <c r="G171" s="11">
        <f>ROUND(E171*F171,2)</f>
        <v>545.41999999999996</v>
      </c>
      <c r="H171" s="44"/>
      <c r="I171" s="11">
        <f>ROUND(E171*H171,2)</f>
        <v>0</v>
      </c>
    </row>
    <row r="172" spans="1:9" ht="326.25" x14ac:dyDescent="0.25">
      <c r="A172" s="12"/>
      <c r="B172" s="12"/>
      <c r="C172" s="12"/>
      <c r="D172" s="13" t="s">
        <v>71</v>
      </c>
      <c r="E172" s="12"/>
      <c r="F172" s="12"/>
      <c r="G172" s="12"/>
      <c r="H172" s="46"/>
      <c r="I172" s="12"/>
    </row>
    <row r="173" spans="1:9" ht="22.5" x14ac:dyDescent="0.25">
      <c r="A173" s="8" t="s">
        <v>47</v>
      </c>
      <c r="B173" s="9" t="s">
        <v>14</v>
      </c>
      <c r="C173" s="9" t="s">
        <v>23</v>
      </c>
      <c r="D173" s="13" t="s">
        <v>48</v>
      </c>
      <c r="E173" s="10">
        <v>21.6</v>
      </c>
      <c r="F173" s="10">
        <v>409.62</v>
      </c>
      <c r="G173" s="11">
        <f>ROUND(E173*F173,2)</f>
        <v>8847.7900000000009</v>
      </c>
      <c r="H173" s="44"/>
      <c r="I173" s="11">
        <f>ROUND(E173*H173,2)</f>
        <v>0</v>
      </c>
    </row>
    <row r="174" spans="1:9" ht="371.25" x14ac:dyDescent="0.25">
      <c r="A174" s="12"/>
      <c r="B174" s="12"/>
      <c r="C174" s="12"/>
      <c r="D174" s="13" t="s">
        <v>49</v>
      </c>
      <c r="E174" s="12"/>
      <c r="F174" s="12"/>
      <c r="G174" s="12"/>
      <c r="H174" s="46"/>
      <c r="I174" s="12"/>
    </row>
    <row r="175" spans="1:9" ht="22.5" x14ac:dyDescent="0.25">
      <c r="A175" s="8" t="s">
        <v>50</v>
      </c>
      <c r="B175" s="9" t="s">
        <v>14</v>
      </c>
      <c r="C175" s="9" t="s">
        <v>15</v>
      </c>
      <c r="D175" s="13" t="s">
        <v>51</v>
      </c>
      <c r="E175" s="10">
        <v>10</v>
      </c>
      <c r="F175" s="10">
        <v>28.54</v>
      </c>
      <c r="G175" s="11">
        <f>ROUND(E175*F175,2)</f>
        <v>285.39999999999998</v>
      </c>
      <c r="H175" s="44"/>
      <c r="I175" s="11">
        <f>ROUND(E175*H175,2)</f>
        <v>0</v>
      </c>
    </row>
    <row r="176" spans="1:9" ht="135" x14ac:dyDescent="0.25">
      <c r="A176" s="12"/>
      <c r="B176" s="12"/>
      <c r="C176" s="12"/>
      <c r="D176" s="13" t="s">
        <v>52</v>
      </c>
      <c r="E176" s="12"/>
      <c r="F176" s="12"/>
      <c r="G176" s="12"/>
      <c r="H176" s="46"/>
      <c r="I176" s="12"/>
    </row>
    <row r="177" spans="1:9" ht="22.5" x14ac:dyDescent="0.25">
      <c r="A177" s="8" t="s">
        <v>53</v>
      </c>
      <c r="B177" s="9" t="s">
        <v>14</v>
      </c>
      <c r="C177" s="9" t="s">
        <v>23</v>
      </c>
      <c r="D177" s="13" t="s">
        <v>54</v>
      </c>
      <c r="E177" s="10">
        <v>21.6</v>
      </c>
      <c r="F177" s="10">
        <v>42.85</v>
      </c>
      <c r="G177" s="11">
        <f>ROUND(E177*F177,2)</f>
        <v>925.56</v>
      </c>
      <c r="H177" s="44"/>
      <c r="I177" s="11">
        <f>ROUND(E177*H177,2)</f>
        <v>0</v>
      </c>
    </row>
    <row r="178" spans="1:9" ht="67.5" x14ac:dyDescent="0.25">
      <c r="A178" s="12"/>
      <c r="B178" s="12"/>
      <c r="C178" s="12"/>
      <c r="D178" s="13" t="s">
        <v>55</v>
      </c>
      <c r="E178" s="12"/>
      <c r="F178" s="12"/>
      <c r="G178" s="12"/>
      <c r="H178" s="46"/>
      <c r="I178" s="12"/>
    </row>
    <row r="179" spans="1:9" ht="33.75" x14ac:dyDescent="0.25">
      <c r="A179" s="8" t="s">
        <v>78</v>
      </c>
      <c r="B179" s="9" t="s">
        <v>14</v>
      </c>
      <c r="C179" s="9" t="s">
        <v>23</v>
      </c>
      <c r="D179" s="13" t="s">
        <v>79</v>
      </c>
      <c r="E179" s="10">
        <v>30</v>
      </c>
      <c r="F179" s="10">
        <v>42.02</v>
      </c>
      <c r="G179" s="11">
        <f>ROUND(E179*F179,2)</f>
        <v>1260.5999999999999</v>
      </c>
      <c r="H179" s="44"/>
      <c r="I179" s="11">
        <f>ROUND(E179*H179,2)</f>
        <v>0</v>
      </c>
    </row>
    <row r="180" spans="1:9" ht="225" x14ac:dyDescent="0.25">
      <c r="A180" s="12"/>
      <c r="B180" s="12"/>
      <c r="C180" s="12"/>
      <c r="D180" s="13" t="s">
        <v>80</v>
      </c>
      <c r="E180" s="12"/>
      <c r="F180" s="12"/>
      <c r="G180" s="12"/>
      <c r="H180" s="46"/>
      <c r="I180" s="12"/>
    </row>
    <row r="181" spans="1:9" ht="33.75" x14ac:dyDescent="0.25">
      <c r="A181" s="8" t="s">
        <v>81</v>
      </c>
      <c r="B181" s="9" t="s">
        <v>14</v>
      </c>
      <c r="C181" s="9" t="s">
        <v>15</v>
      </c>
      <c r="D181" s="13" t="s">
        <v>82</v>
      </c>
      <c r="E181" s="10">
        <v>2</v>
      </c>
      <c r="F181" s="10">
        <v>50.53</v>
      </c>
      <c r="G181" s="11">
        <f>ROUND(E181*F181,2)</f>
        <v>101.06</v>
      </c>
      <c r="H181" s="44"/>
      <c r="I181" s="11">
        <f>ROUND(E181*H181,2)</f>
        <v>0</v>
      </c>
    </row>
    <row r="182" spans="1:9" ht="258.75" x14ac:dyDescent="0.25">
      <c r="A182" s="12"/>
      <c r="B182" s="12"/>
      <c r="C182" s="12"/>
      <c r="D182" s="13" t="s">
        <v>83</v>
      </c>
      <c r="E182" s="12"/>
      <c r="F182" s="12"/>
      <c r="G182" s="12"/>
      <c r="H182" s="46"/>
      <c r="I182" s="12"/>
    </row>
    <row r="183" spans="1:9" ht="33.75" x14ac:dyDescent="0.25">
      <c r="A183" s="8" t="s">
        <v>84</v>
      </c>
      <c r="B183" s="9" t="s">
        <v>14</v>
      </c>
      <c r="C183" s="9" t="s">
        <v>15</v>
      </c>
      <c r="D183" s="13" t="s">
        <v>85</v>
      </c>
      <c r="E183" s="10">
        <v>2</v>
      </c>
      <c r="F183" s="10">
        <v>48.21</v>
      </c>
      <c r="G183" s="11">
        <f>ROUND(E183*F183,2)</f>
        <v>96.42</v>
      </c>
      <c r="H183" s="44"/>
      <c r="I183" s="11">
        <f>ROUND(E183*H183,2)</f>
        <v>0</v>
      </c>
    </row>
    <row r="184" spans="1:9" ht="258.75" x14ac:dyDescent="0.25">
      <c r="A184" s="12"/>
      <c r="B184" s="12"/>
      <c r="C184" s="12"/>
      <c r="D184" s="13" t="s">
        <v>86</v>
      </c>
      <c r="E184" s="12"/>
      <c r="F184" s="12"/>
      <c r="G184" s="12"/>
      <c r="H184" s="46"/>
      <c r="I184" s="12"/>
    </row>
    <row r="185" spans="1:9" ht="33.75" x14ac:dyDescent="0.25">
      <c r="A185" s="8" t="s">
        <v>87</v>
      </c>
      <c r="B185" s="9" t="s">
        <v>14</v>
      </c>
      <c r="C185" s="9" t="s">
        <v>15</v>
      </c>
      <c r="D185" s="13" t="s">
        <v>88</v>
      </c>
      <c r="E185" s="10">
        <v>2</v>
      </c>
      <c r="F185" s="10">
        <v>46.61</v>
      </c>
      <c r="G185" s="11">
        <f>ROUND(E185*F185,2)</f>
        <v>93.22</v>
      </c>
      <c r="H185" s="44"/>
      <c r="I185" s="11">
        <f>ROUND(E185*H185,2)</f>
        <v>0</v>
      </c>
    </row>
    <row r="186" spans="1:9" ht="258.75" x14ac:dyDescent="0.25">
      <c r="A186" s="12"/>
      <c r="B186" s="12"/>
      <c r="C186" s="12"/>
      <c r="D186" s="13" t="s">
        <v>89</v>
      </c>
      <c r="E186" s="12"/>
      <c r="F186" s="12"/>
      <c r="G186" s="12"/>
      <c r="H186" s="46"/>
      <c r="I186" s="12"/>
    </row>
    <row r="187" spans="1:9" ht="22.5" x14ac:dyDescent="0.25">
      <c r="A187" s="8" t="s">
        <v>72</v>
      </c>
      <c r="B187" s="9" t="s">
        <v>14</v>
      </c>
      <c r="C187" s="9" t="s">
        <v>23</v>
      </c>
      <c r="D187" s="13" t="s">
        <v>73</v>
      </c>
      <c r="E187" s="10">
        <v>4</v>
      </c>
      <c r="F187" s="10">
        <v>380.16</v>
      </c>
      <c r="G187" s="11">
        <f>ROUND(E187*F187,2)</f>
        <v>1520.64</v>
      </c>
      <c r="H187" s="44"/>
      <c r="I187" s="11">
        <f>ROUND(E187*H187,2)</f>
        <v>0</v>
      </c>
    </row>
    <row r="188" spans="1:9" ht="78.75" x14ac:dyDescent="0.25">
      <c r="A188" s="12"/>
      <c r="B188" s="12"/>
      <c r="C188" s="12"/>
      <c r="D188" s="13" t="s">
        <v>74</v>
      </c>
      <c r="E188" s="12"/>
      <c r="F188" s="12"/>
      <c r="G188" s="12"/>
      <c r="H188" s="46"/>
      <c r="I188" s="12"/>
    </row>
    <row r="189" spans="1:9" ht="22.5" x14ac:dyDescent="0.25">
      <c r="A189" s="8" t="s">
        <v>75</v>
      </c>
      <c r="B189" s="9" t="s">
        <v>14</v>
      </c>
      <c r="C189" s="9" t="s">
        <v>69</v>
      </c>
      <c r="D189" s="13" t="s">
        <v>76</v>
      </c>
      <c r="E189" s="10">
        <v>3.6</v>
      </c>
      <c r="F189" s="10">
        <v>14.25</v>
      </c>
      <c r="G189" s="11">
        <f>ROUND(E189*F189,2)</f>
        <v>51.3</v>
      </c>
      <c r="H189" s="44"/>
      <c r="I189" s="11">
        <f>ROUND(E189*H189,2)</f>
        <v>0</v>
      </c>
    </row>
    <row r="190" spans="1:9" ht="56.25" x14ac:dyDescent="0.25">
      <c r="A190" s="12"/>
      <c r="B190" s="12"/>
      <c r="C190" s="12"/>
      <c r="D190" s="13" t="s">
        <v>77</v>
      </c>
      <c r="E190" s="12"/>
      <c r="F190" s="12"/>
      <c r="G190" s="12"/>
      <c r="H190" s="46"/>
      <c r="I190" s="12"/>
    </row>
    <row r="191" spans="1:9" x14ac:dyDescent="0.25">
      <c r="A191" s="8" t="s">
        <v>90</v>
      </c>
      <c r="B191" s="9" t="s">
        <v>14</v>
      </c>
      <c r="C191" s="9" t="s">
        <v>91</v>
      </c>
      <c r="D191" s="13" t="s">
        <v>92</v>
      </c>
      <c r="E191" s="10">
        <v>1</v>
      </c>
      <c r="F191" s="10">
        <v>66.88</v>
      </c>
      <c r="G191" s="11">
        <f>ROUND(E191*F191,2)</f>
        <v>66.88</v>
      </c>
      <c r="H191" s="44"/>
      <c r="I191" s="11">
        <f>ROUND(E191*H191,2)</f>
        <v>0</v>
      </c>
    </row>
    <row r="192" spans="1:9" ht="22.5" x14ac:dyDescent="0.25">
      <c r="A192" s="12"/>
      <c r="B192" s="12"/>
      <c r="C192" s="12"/>
      <c r="D192" s="13" t="s">
        <v>93</v>
      </c>
      <c r="E192" s="12"/>
      <c r="F192" s="12"/>
      <c r="G192" s="12"/>
      <c r="H192" s="46"/>
      <c r="I192" s="12"/>
    </row>
    <row r="193" spans="1:9" x14ac:dyDescent="0.25">
      <c r="A193" s="8" t="s">
        <v>94</v>
      </c>
      <c r="B193" s="9" t="s">
        <v>14</v>
      </c>
      <c r="C193" s="9" t="s">
        <v>15</v>
      </c>
      <c r="D193" s="13" t="s">
        <v>95</v>
      </c>
      <c r="E193" s="10">
        <v>4</v>
      </c>
      <c r="F193" s="10">
        <v>76.7</v>
      </c>
      <c r="G193" s="11">
        <f>ROUND(E193*F193,2)</f>
        <v>306.8</v>
      </c>
      <c r="H193" s="44"/>
      <c r="I193" s="11">
        <f>ROUND(E193*H193,2)</f>
        <v>0</v>
      </c>
    </row>
    <row r="194" spans="1:9" ht="78.75" x14ac:dyDescent="0.25">
      <c r="A194" s="12"/>
      <c r="B194" s="12"/>
      <c r="C194" s="12"/>
      <c r="D194" s="13" t="s">
        <v>96</v>
      </c>
      <c r="E194" s="12"/>
      <c r="F194" s="12"/>
      <c r="G194" s="12"/>
      <c r="H194" s="46"/>
      <c r="I194" s="12"/>
    </row>
    <row r="195" spans="1:9" x14ac:dyDescent="0.25">
      <c r="A195" s="8" t="s">
        <v>97</v>
      </c>
      <c r="B195" s="9" t="s">
        <v>14</v>
      </c>
      <c r="C195" s="9" t="s">
        <v>41</v>
      </c>
      <c r="D195" s="13" t="s">
        <v>98</v>
      </c>
      <c r="E195" s="10">
        <v>4.4800000000000004</v>
      </c>
      <c r="F195" s="10">
        <v>12</v>
      </c>
      <c r="G195" s="11">
        <f>ROUND(E195*F195,2)</f>
        <v>53.76</v>
      </c>
      <c r="H195" s="44"/>
      <c r="I195" s="11">
        <f>ROUND(E195*H195,2)</f>
        <v>0</v>
      </c>
    </row>
    <row r="196" spans="1:9" ht="56.25" x14ac:dyDescent="0.25">
      <c r="A196" s="12"/>
      <c r="B196" s="12"/>
      <c r="C196" s="12"/>
      <c r="D196" s="13" t="s">
        <v>99</v>
      </c>
      <c r="E196" s="12"/>
      <c r="F196" s="12"/>
      <c r="G196" s="12"/>
      <c r="H196" s="46"/>
      <c r="I196" s="12"/>
    </row>
    <row r="197" spans="1:9" x14ac:dyDescent="0.25">
      <c r="A197" s="8" t="s">
        <v>100</v>
      </c>
      <c r="B197" s="9" t="s">
        <v>14</v>
      </c>
      <c r="C197" s="9" t="s">
        <v>101</v>
      </c>
      <c r="D197" s="13" t="s">
        <v>102</v>
      </c>
      <c r="E197" s="10">
        <v>0.25</v>
      </c>
      <c r="F197" s="10">
        <v>-131.25</v>
      </c>
      <c r="G197" s="11">
        <f>ROUND(E197*F197,2)</f>
        <v>-32.81</v>
      </c>
      <c r="H197" s="44"/>
      <c r="I197" s="11">
        <f>ROUND(E197*H197,2)</f>
        <v>0</v>
      </c>
    </row>
    <row r="198" spans="1:9" ht="45" x14ac:dyDescent="0.25">
      <c r="A198" s="12"/>
      <c r="B198" s="12"/>
      <c r="C198" s="12"/>
      <c r="D198" s="13" t="s">
        <v>103</v>
      </c>
      <c r="E198" s="12"/>
      <c r="F198" s="12"/>
      <c r="G198" s="12"/>
      <c r="H198" s="46"/>
      <c r="I198" s="12"/>
    </row>
    <row r="199" spans="1:9" ht="22.5" x14ac:dyDescent="0.25">
      <c r="A199" s="8" t="s">
        <v>104</v>
      </c>
      <c r="B199" s="9" t="s">
        <v>14</v>
      </c>
      <c r="C199" s="9" t="s">
        <v>15</v>
      </c>
      <c r="D199" s="13" t="s">
        <v>105</v>
      </c>
      <c r="E199" s="10">
        <v>8</v>
      </c>
      <c r="F199" s="10">
        <v>22.23</v>
      </c>
      <c r="G199" s="11">
        <f>ROUND(E199*F199,2)</f>
        <v>177.84</v>
      </c>
      <c r="H199" s="44"/>
      <c r="I199" s="11">
        <f>ROUND(E199*H199,2)</f>
        <v>0</v>
      </c>
    </row>
    <row r="200" spans="1:9" ht="45" x14ac:dyDescent="0.25">
      <c r="A200" s="12"/>
      <c r="B200" s="12"/>
      <c r="C200" s="12"/>
      <c r="D200" s="13" t="s">
        <v>106</v>
      </c>
      <c r="E200" s="12"/>
      <c r="F200" s="12"/>
      <c r="G200" s="12"/>
      <c r="H200" s="46"/>
      <c r="I200" s="12"/>
    </row>
    <row r="201" spans="1:9" ht="22.5" x14ac:dyDescent="0.25">
      <c r="A201" s="8" t="s">
        <v>107</v>
      </c>
      <c r="B201" s="9" t="s">
        <v>14</v>
      </c>
      <c r="C201" s="9" t="s">
        <v>91</v>
      </c>
      <c r="D201" s="13" t="s">
        <v>108</v>
      </c>
      <c r="E201" s="10">
        <v>1</v>
      </c>
      <c r="F201" s="10">
        <v>343.1</v>
      </c>
      <c r="G201" s="11">
        <f>ROUND(E201*F201,2)</f>
        <v>343.1</v>
      </c>
      <c r="H201" s="44"/>
      <c r="I201" s="11">
        <f>ROUND(E201*H201,2)</f>
        <v>0</v>
      </c>
    </row>
    <row r="202" spans="1:9" ht="168.75" x14ac:dyDescent="0.25">
      <c r="A202" s="12"/>
      <c r="B202" s="12"/>
      <c r="C202" s="12"/>
      <c r="D202" s="13" t="s">
        <v>144</v>
      </c>
      <c r="E202" s="12"/>
      <c r="F202" s="12"/>
      <c r="G202" s="12"/>
      <c r="H202" s="46"/>
      <c r="I202" s="12"/>
    </row>
    <row r="203" spans="1:9" ht="22.5" x14ac:dyDescent="0.25">
      <c r="A203" s="8" t="s">
        <v>109</v>
      </c>
      <c r="B203" s="9" t="s">
        <v>14</v>
      </c>
      <c r="C203" s="9" t="s">
        <v>110</v>
      </c>
      <c r="D203" s="13" t="s">
        <v>111</v>
      </c>
      <c r="E203" s="10">
        <v>3</v>
      </c>
      <c r="F203" s="10">
        <v>216.72</v>
      </c>
      <c r="G203" s="11">
        <f>ROUND(E203*F203,2)</f>
        <v>650.16</v>
      </c>
      <c r="H203" s="44"/>
      <c r="I203" s="11">
        <f>ROUND(E203*H203,2)</f>
        <v>0</v>
      </c>
    </row>
    <row r="204" spans="1:9" ht="123.75" x14ac:dyDescent="0.25">
      <c r="A204" s="12"/>
      <c r="B204" s="12"/>
      <c r="C204" s="12"/>
      <c r="D204" s="13" t="s">
        <v>112</v>
      </c>
      <c r="E204" s="12"/>
      <c r="F204" s="12"/>
      <c r="G204" s="12"/>
      <c r="H204" s="46"/>
      <c r="I204" s="12"/>
    </row>
    <row r="205" spans="1:9" x14ac:dyDescent="0.25">
      <c r="A205" s="8" t="s">
        <v>113</v>
      </c>
      <c r="B205" s="9" t="s">
        <v>14</v>
      </c>
      <c r="C205" s="9" t="s">
        <v>141</v>
      </c>
      <c r="D205" s="13" t="s">
        <v>114</v>
      </c>
      <c r="E205" s="10">
        <v>1</v>
      </c>
      <c r="F205" s="10">
        <v>2500</v>
      </c>
      <c r="G205" s="11">
        <f>ROUND(E205*F205,2)</f>
        <v>2500</v>
      </c>
      <c r="H205" s="44">
        <v>2500</v>
      </c>
      <c r="I205" s="11">
        <f>ROUND(E205*H205,2)</f>
        <v>2500</v>
      </c>
    </row>
    <row r="206" spans="1:9" ht="45" x14ac:dyDescent="0.25">
      <c r="A206" s="12"/>
      <c r="B206" s="12"/>
      <c r="C206" s="12"/>
      <c r="D206" s="13" t="s">
        <v>115</v>
      </c>
      <c r="E206" s="12"/>
      <c r="F206" s="12"/>
      <c r="G206" s="12"/>
      <c r="H206" s="46"/>
      <c r="I206" s="12"/>
    </row>
    <row r="207" spans="1:9" x14ac:dyDescent="0.25">
      <c r="A207" s="8" t="s">
        <v>116</v>
      </c>
      <c r="B207" s="9" t="s">
        <v>14</v>
      </c>
      <c r="C207" s="9" t="s">
        <v>15</v>
      </c>
      <c r="D207" s="13" t="s">
        <v>117</v>
      </c>
      <c r="E207" s="10">
        <v>1</v>
      </c>
      <c r="F207" s="10">
        <v>1500</v>
      </c>
      <c r="G207" s="11">
        <f>ROUND(E207*F207,2)</f>
        <v>1500</v>
      </c>
      <c r="H207" s="44"/>
      <c r="I207" s="11">
        <f>ROUND(E207*H207,2)</f>
        <v>0</v>
      </c>
    </row>
    <row r="208" spans="1:9" ht="157.5" x14ac:dyDescent="0.25">
      <c r="A208" s="12"/>
      <c r="B208" s="12"/>
      <c r="C208" s="12"/>
      <c r="D208" s="13" t="s">
        <v>118</v>
      </c>
      <c r="E208" s="12"/>
      <c r="F208" s="12"/>
      <c r="G208" s="12"/>
      <c r="H208" s="46"/>
      <c r="I208" s="12"/>
    </row>
    <row r="209" spans="1:9" x14ac:dyDescent="0.25">
      <c r="A209" s="12"/>
      <c r="B209" s="12"/>
      <c r="C209" s="12"/>
      <c r="D209" s="19" t="s">
        <v>125</v>
      </c>
      <c r="E209" s="14">
        <v>1</v>
      </c>
      <c r="F209" s="15">
        <f>G143+G145+G147+G149+G151+G153+G155+G157+G159+G161+G163+G165+G167+G169+G171+G173+G175+G177+G179+G181+G183+G185+G187+G189+G191+G193+G195+G197+G199+G201+G203+G205+G207</f>
        <v>30085.18</v>
      </c>
      <c r="G209" s="15">
        <f>ROUND(E209*F209,2)</f>
        <v>30085.18</v>
      </c>
      <c r="H209" s="15">
        <f>I143+I145+I147+I149+I151+I153+I155+I157+I159+I161+I163+I165+I167+I169+I171+I173+I175+I177+I179+I181+I183+I185+I187+I189+I191+I193+I195+I197+I199+I201+I203+I205+I207</f>
        <v>2500</v>
      </c>
      <c r="I209" s="15">
        <f>ROUND(E209*H209,2)</f>
        <v>2500</v>
      </c>
    </row>
    <row r="210" spans="1:9" ht="0.95" customHeight="1" x14ac:dyDescent="0.25">
      <c r="A210" s="16"/>
      <c r="B210" s="16"/>
      <c r="C210" s="16"/>
      <c r="D210" s="20"/>
      <c r="E210" s="16"/>
      <c r="F210" s="16"/>
      <c r="G210" s="16"/>
      <c r="H210" s="16"/>
      <c r="I210" s="16"/>
    </row>
    <row r="211" spans="1:9" x14ac:dyDescent="0.25">
      <c r="A211" s="21"/>
      <c r="B211" s="21"/>
      <c r="C211" s="21"/>
      <c r="D211" s="22" t="s">
        <v>126</v>
      </c>
      <c r="E211" s="23"/>
      <c r="F211" s="24"/>
      <c r="G211" s="25">
        <f>G142+G73+G4</f>
        <v>131302.79999999999</v>
      </c>
      <c r="H211" s="25"/>
      <c r="I211" s="25">
        <f t="shared" ref="I211" si="0">I142+I73+I4</f>
        <v>7500</v>
      </c>
    </row>
    <row r="212" spans="1:9" x14ac:dyDescent="0.25">
      <c r="A212" s="26"/>
      <c r="B212" s="26"/>
      <c r="C212" s="26"/>
      <c r="D212" s="27" t="s">
        <v>127</v>
      </c>
      <c r="E212" s="26"/>
      <c r="F212" s="28">
        <v>0.13</v>
      </c>
      <c r="G212" s="29">
        <f>G211*F212</f>
        <v>17069.36</v>
      </c>
      <c r="H212" s="30"/>
      <c r="I212">
        <f>I211*H212</f>
        <v>0</v>
      </c>
    </row>
    <row r="213" spans="1:9" x14ac:dyDescent="0.25">
      <c r="A213" s="26"/>
      <c r="B213" s="26"/>
      <c r="C213" s="26"/>
      <c r="D213" s="27" t="s">
        <v>128</v>
      </c>
      <c r="E213" s="26"/>
      <c r="F213" s="28">
        <v>0.06</v>
      </c>
      <c r="G213" s="29">
        <f>G211*F213</f>
        <v>7878.17</v>
      </c>
      <c r="H213" s="30"/>
      <c r="I213">
        <f>I211*H213</f>
        <v>0</v>
      </c>
    </row>
    <row r="214" spans="1:9" ht="15.75" x14ac:dyDescent="0.25">
      <c r="A214" s="31"/>
      <c r="B214" s="31"/>
      <c r="C214" s="31"/>
      <c r="D214" s="32" t="s">
        <v>129</v>
      </c>
      <c r="E214" s="31"/>
      <c r="F214" s="31"/>
      <c r="G214" s="33">
        <f>G211+G212+G213</f>
        <v>156250.32999999999</v>
      </c>
      <c r="H214" s="34"/>
      <c r="I214" s="34">
        <f>I211+I212+I213</f>
        <v>7500</v>
      </c>
    </row>
    <row r="215" spans="1:9" s="45" customFormat="1" x14ac:dyDescent="0.25">
      <c r="A215" s="35"/>
      <c r="B215" s="35"/>
      <c r="C215" s="35"/>
      <c r="D215" s="36" t="s">
        <v>130</v>
      </c>
      <c r="E215" s="35"/>
      <c r="F215" s="35"/>
      <c r="G215" s="29">
        <f>G214*0.21</f>
        <v>32812.57</v>
      </c>
      <c r="H215" s="37"/>
      <c r="I215" s="37">
        <f>I214*0.21</f>
        <v>1575</v>
      </c>
    </row>
    <row r="216" spans="1:9" s="45" customFormat="1" ht="15.75" x14ac:dyDescent="0.25">
      <c r="A216" s="38"/>
      <c r="B216" s="38"/>
      <c r="C216" s="38"/>
      <c r="D216" s="39" t="s">
        <v>131</v>
      </c>
      <c r="E216" s="38"/>
      <c r="F216" s="38"/>
      <c r="G216" s="40">
        <f>G214+G215</f>
        <v>189062.9</v>
      </c>
      <c r="H216" s="41"/>
      <c r="I216" s="41">
        <f>I214+I215</f>
        <v>9075</v>
      </c>
    </row>
    <row r="219" spans="1:9" x14ac:dyDescent="0.25">
      <c r="A219" s="42" t="s">
        <v>132</v>
      </c>
      <c r="B219" s="43"/>
      <c r="C219" s="43"/>
      <c r="D219" s="43"/>
      <c r="E219" s="43"/>
      <c r="F219" s="43"/>
      <c r="G219" s="43"/>
      <c r="H219" s="43"/>
      <c r="I219" s="43"/>
    </row>
    <row r="220" spans="1:9" x14ac:dyDescent="0.25">
      <c r="A220" s="65" t="s">
        <v>142</v>
      </c>
      <c r="B220" s="65"/>
      <c r="C220" s="65"/>
      <c r="D220" s="65"/>
      <c r="E220" s="65"/>
      <c r="F220" s="65"/>
      <c r="G220" s="65"/>
      <c r="H220" s="65"/>
      <c r="I220" s="65"/>
    </row>
    <row r="221" spans="1:9" x14ac:dyDescent="0.25">
      <c r="A221" s="65"/>
      <c r="B221" s="65"/>
      <c r="C221" s="65"/>
      <c r="D221" s="65"/>
      <c r="E221" s="65"/>
      <c r="F221" s="65"/>
      <c r="G221" s="65"/>
      <c r="H221" s="65"/>
      <c r="I221" s="65"/>
    </row>
    <row r="222" spans="1:9" x14ac:dyDescent="0.25">
      <c r="A222" s="65"/>
      <c r="B222" s="65"/>
      <c r="C222" s="65"/>
      <c r="D222" s="65"/>
      <c r="E222" s="65"/>
      <c r="F222" s="65"/>
      <c r="G222" s="65"/>
      <c r="H222" s="65"/>
      <c r="I222" s="65"/>
    </row>
    <row r="223" spans="1:9" x14ac:dyDescent="0.25">
      <c r="A223" s="65"/>
      <c r="B223" s="65"/>
      <c r="C223" s="65"/>
      <c r="D223" s="65"/>
      <c r="E223" s="65"/>
      <c r="F223" s="65"/>
      <c r="G223" s="65"/>
      <c r="H223" s="65"/>
      <c r="I223" s="65"/>
    </row>
    <row r="224" spans="1:9" x14ac:dyDescent="0.25">
      <c r="A224" s="65"/>
      <c r="B224" s="65"/>
      <c r="C224" s="65"/>
      <c r="D224" s="65"/>
      <c r="E224" s="65"/>
      <c r="F224" s="65"/>
      <c r="G224" s="65"/>
      <c r="H224" s="65"/>
      <c r="I224" s="65"/>
    </row>
    <row r="225" spans="1:9" x14ac:dyDescent="0.25">
      <c r="A225" s="65"/>
      <c r="B225" s="65"/>
      <c r="C225" s="65"/>
      <c r="D225" s="65"/>
      <c r="E225" s="65"/>
      <c r="F225" s="65"/>
      <c r="G225" s="65"/>
      <c r="H225" s="65"/>
      <c r="I225" s="65"/>
    </row>
    <row r="227" spans="1:9" x14ac:dyDescent="0.25">
      <c r="H227" s="26"/>
      <c r="I227" s="26"/>
    </row>
    <row r="228" spans="1:9" x14ac:dyDescent="0.25">
      <c r="H228" s="26"/>
      <c r="I228" s="26"/>
    </row>
    <row r="229" spans="1:9" x14ac:dyDescent="0.25">
      <c r="A229" s="57" t="s">
        <v>133</v>
      </c>
      <c r="B229" s="57"/>
      <c r="C229" s="58"/>
      <c r="D229" s="58"/>
      <c r="E229" s="58"/>
      <c r="F229" s="58"/>
      <c r="G229" s="58"/>
      <c r="H229" s="26"/>
      <c r="I229" s="26"/>
    </row>
    <row r="230" spans="1:9" x14ac:dyDescent="0.25">
      <c r="A230" s="57"/>
      <c r="B230" s="57"/>
      <c r="C230" s="58"/>
      <c r="D230" s="58"/>
      <c r="E230" s="58"/>
      <c r="F230" s="58"/>
      <c r="G230" s="58"/>
      <c r="H230" s="26"/>
      <c r="I230" s="26"/>
    </row>
    <row r="231" spans="1:9" x14ac:dyDescent="0.25">
      <c r="A231" s="47" t="s">
        <v>134</v>
      </c>
      <c r="B231" s="48"/>
      <c r="C231" s="59"/>
      <c r="D231" s="60"/>
      <c r="E231" s="60"/>
      <c r="F231" s="60"/>
      <c r="G231" s="61"/>
      <c r="H231" s="26"/>
      <c r="I231" s="26"/>
    </row>
    <row r="232" spans="1:9" x14ac:dyDescent="0.25">
      <c r="A232" s="51"/>
      <c r="B232" s="52"/>
      <c r="C232" s="62"/>
      <c r="D232" s="63"/>
      <c r="E232" s="63"/>
      <c r="F232" s="63"/>
      <c r="G232" s="64"/>
      <c r="H232" s="26"/>
      <c r="I232" s="26"/>
    </row>
    <row r="233" spans="1:9" x14ac:dyDescent="0.25">
      <c r="A233" s="47" t="s">
        <v>135</v>
      </c>
      <c r="B233" s="48"/>
      <c r="C233" s="47" t="s">
        <v>136</v>
      </c>
      <c r="D233" s="53"/>
      <c r="E233" s="53"/>
      <c r="F233" s="53"/>
      <c r="G233" s="48"/>
      <c r="H233" s="26"/>
      <c r="I233" s="26"/>
    </row>
    <row r="234" spans="1:9" x14ac:dyDescent="0.25">
      <c r="A234" s="51"/>
      <c r="B234" s="52"/>
      <c r="C234" s="51"/>
      <c r="D234" s="55"/>
      <c r="E234" s="55"/>
      <c r="F234" s="55"/>
      <c r="G234" s="52"/>
      <c r="H234" s="26"/>
      <c r="I234" s="26"/>
    </row>
    <row r="235" spans="1:9" x14ac:dyDescent="0.25">
      <c r="A235" s="47" t="s">
        <v>137</v>
      </c>
      <c r="B235" s="48"/>
      <c r="C235" s="47" t="s">
        <v>138</v>
      </c>
      <c r="D235" s="53"/>
      <c r="E235" s="53"/>
      <c r="F235" s="53"/>
      <c r="G235" s="48"/>
      <c r="H235" s="26"/>
      <c r="I235" s="26"/>
    </row>
    <row r="236" spans="1:9" x14ac:dyDescent="0.25">
      <c r="A236" s="49"/>
      <c r="B236" s="50"/>
      <c r="C236" s="49"/>
      <c r="D236" s="54"/>
      <c r="E236" s="54"/>
      <c r="F236" s="54"/>
      <c r="G236" s="50"/>
      <c r="H236" s="26"/>
      <c r="I236" s="26"/>
    </row>
    <row r="237" spans="1:9" x14ac:dyDescent="0.25">
      <c r="A237" s="49"/>
      <c r="B237" s="50"/>
      <c r="C237" s="49"/>
      <c r="D237" s="54"/>
      <c r="E237" s="54"/>
      <c r="F237" s="54"/>
      <c r="G237" s="50"/>
      <c r="H237" s="26"/>
      <c r="I237" s="26"/>
    </row>
    <row r="238" spans="1:9" x14ac:dyDescent="0.25">
      <c r="A238" s="51"/>
      <c r="B238" s="52"/>
      <c r="C238" s="51"/>
      <c r="D238" s="55"/>
      <c r="E238" s="55"/>
      <c r="F238" s="55"/>
      <c r="G238" s="52"/>
      <c r="H238" s="26"/>
      <c r="I238" s="26"/>
    </row>
  </sheetData>
  <sheetProtection algorithmName="SHA-512" hashValue="/D+/XSl42Rsf1bBok1gdG6nxviMOuhbhlaiy4zWknQwOnxZG7CwOs+jFIlhEqCEVZCk4yilqOBCKmA1FV09xvA==" saltValue="BBGDiuL/qpIGD8xXBpp9yg==" spinCount="100000" sheet="1" objects="1" scenarios="1" selectLockedCells="1"/>
  <mergeCells count="11">
    <mergeCell ref="A235:B238"/>
    <mergeCell ref="C235:G238"/>
    <mergeCell ref="E2:G2"/>
    <mergeCell ref="H2:I2"/>
    <mergeCell ref="A229:B230"/>
    <mergeCell ref="C229:G230"/>
    <mergeCell ref="A231:B232"/>
    <mergeCell ref="C231:G232"/>
    <mergeCell ref="A233:B234"/>
    <mergeCell ref="C233:G234"/>
    <mergeCell ref="A220:I225"/>
  </mergeCells>
  <dataValidations count="1">
    <dataValidation type="list" allowBlank="1" showInputMessage="1" showErrorMessage="1" sqref="B4:B210" xr:uid="{00000000-0002-0000-0000-000000000000}">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Marugán Bermejo, Nuria</dc:creator>
  <cp:lastModifiedBy>Cañete Mora, Francisco José</cp:lastModifiedBy>
  <dcterms:created xsi:type="dcterms:W3CDTF">2019-07-10T09:25:45Z</dcterms:created>
  <dcterms:modified xsi:type="dcterms:W3CDTF">2021-11-19T12:16:45Z</dcterms:modified>
</cp:coreProperties>
</file>