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mc:AlternateContent xmlns:mc="http://schemas.openxmlformats.org/markup-compatibility/2006">
    <mc:Choice Requires="x15">
      <x15ac:absPath xmlns:x15ac="http://schemas.microsoft.com/office/spreadsheetml/2010/11/ac" url="\\luarca\Ser. Contratacion\A. DATOS (desde mayo-14)\4. EXP. CONTRATACIÓN\2021\6012100321_2000003292_ObS_VALLADO PIÑONES DE ANDENES NOP-09 v1\2. Licitacion\A_publicar\"/>
    </mc:Choice>
  </mc:AlternateContent>
  <xr:revisionPtr revIDLastSave="0" documentId="8_{E47CC1E6-6834-4A2D-81FC-8EB85B62153E}" xr6:coauthVersionLast="36" xr6:coauthVersionMax="36" xr10:uidLastSave="{00000000-0000-0000-0000-000000000000}"/>
  <workbookProtection workbookAlgorithmName="SHA-512" workbookHashValue="PeGnyb9jyNxGQ9L3RVmeaTArzA0FsOPTbJ/PMLBHbfZT9UrLP1vxrhYof7On2teFSEae/iLk+FVuOzM1ntlG1g==" workbookSaltValue="t96ZL+BW6Faq6LzAEvNZag==" workbookSpinCount="100000" lockStructure="1"/>
  <bookViews>
    <workbookView xWindow="-120" yWindow="-120" windowWidth="20730" windowHeight="11160" xr2:uid="{00000000-000D-0000-FFFF-FFFF00000000}"/>
  </bookViews>
  <sheets>
    <sheet name="Hoja1" sheetId="1" r:id="rId1"/>
  </sheets>
  <calcPr calcId="191029"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37" i="1" l="1"/>
  <c r="G435" i="1"/>
  <c r="G433" i="1"/>
  <c r="G431" i="1"/>
  <c r="G429" i="1"/>
  <c r="G427" i="1"/>
  <c r="G425" i="1"/>
  <c r="G423" i="1"/>
  <c r="G421" i="1"/>
  <c r="G419" i="1"/>
  <c r="G417" i="1"/>
  <c r="G415" i="1"/>
  <c r="G413" i="1"/>
  <c r="G411" i="1"/>
  <c r="G409" i="1"/>
  <c r="G407" i="1"/>
  <c r="G405" i="1"/>
  <c r="G403" i="1"/>
  <c r="G401" i="1"/>
  <c r="G399" i="1"/>
  <c r="G397" i="1"/>
  <c r="G395" i="1"/>
  <c r="G393" i="1"/>
  <c r="G391" i="1"/>
  <c r="G389" i="1"/>
  <c r="G387" i="1"/>
  <c r="G385" i="1"/>
  <c r="G383" i="1"/>
  <c r="G381" i="1"/>
  <c r="G379" i="1"/>
  <c r="G377" i="1"/>
  <c r="G375" i="1"/>
  <c r="G373" i="1"/>
  <c r="G371" i="1"/>
  <c r="G369" i="1"/>
  <c r="G367" i="1"/>
  <c r="G365" i="1"/>
  <c r="G363" i="1"/>
  <c r="G361" i="1"/>
  <c r="G359" i="1"/>
  <c r="G357" i="1"/>
  <c r="G355" i="1"/>
  <c r="G353" i="1"/>
  <c r="G351" i="1"/>
  <c r="G349" i="1"/>
  <c r="G347" i="1"/>
  <c r="G345" i="1"/>
  <c r="E344" i="1"/>
  <c r="G340" i="1"/>
  <c r="G338" i="1"/>
  <c r="G336" i="1"/>
  <c r="G334" i="1"/>
  <c r="G332" i="1"/>
  <c r="G330" i="1"/>
  <c r="G328" i="1"/>
  <c r="G326" i="1"/>
  <c r="G324" i="1"/>
  <c r="G322" i="1"/>
  <c r="G320" i="1"/>
  <c r="G318" i="1"/>
  <c r="G316" i="1"/>
  <c r="G314" i="1"/>
  <c r="G312" i="1"/>
  <c r="G310" i="1"/>
  <c r="G308" i="1"/>
  <c r="G306" i="1"/>
  <c r="G304" i="1"/>
  <c r="G302" i="1"/>
  <c r="G300" i="1"/>
  <c r="G298" i="1"/>
  <c r="G296" i="1"/>
  <c r="G294" i="1"/>
  <c r="G292" i="1"/>
  <c r="G290" i="1"/>
  <c r="G288" i="1"/>
  <c r="G286" i="1"/>
  <c r="G284" i="1"/>
  <c r="G282" i="1"/>
  <c r="G280" i="1"/>
  <c r="G278" i="1"/>
  <c r="G276" i="1"/>
  <c r="G274" i="1"/>
  <c r="G272" i="1"/>
  <c r="G270" i="1"/>
  <c r="G268" i="1"/>
  <c r="G266" i="1"/>
  <c r="G264" i="1"/>
  <c r="G262" i="1"/>
  <c r="G260" i="1"/>
  <c r="G258" i="1"/>
  <c r="G256" i="1"/>
  <c r="G254" i="1"/>
  <c r="E253" i="1"/>
  <c r="G249" i="1"/>
  <c r="G247" i="1"/>
  <c r="G245" i="1"/>
  <c r="G243" i="1"/>
  <c r="G241" i="1"/>
  <c r="G239" i="1"/>
  <c r="G237" i="1"/>
  <c r="G235" i="1"/>
  <c r="G233" i="1"/>
  <c r="G231" i="1"/>
  <c r="G229" i="1"/>
  <c r="G227" i="1"/>
  <c r="G225" i="1"/>
  <c r="G223" i="1"/>
  <c r="G221" i="1"/>
  <c r="G219" i="1"/>
  <c r="G217" i="1"/>
  <c r="G215" i="1"/>
  <c r="G213" i="1"/>
  <c r="G211" i="1"/>
  <c r="G209" i="1"/>
  <c r="G207" i="1"/>
  <c r="G205" i="1"/>
  <c r="G203" i="1"/>
  <c r="G201" i="1"/>
  <c r="G199" i="1"/>
  <c r="G197" i="1"/>
  <c r="G195" i="1"/>
  <c r="G193" i="1"/>
  <c r="G191" i="1"/>
  <c r="G189" i="1"/>
  <c r="G187" i="1"/>
  <c r="G185" i="1"/>
  <c r="G183" i="1"/>
  <c r="G181" i="1"/>
  <c r="G179" i="1"/>
  <c r="E178" i="1"/>
  <c r="G174" i="1"/>
  <c r="G172" i="1"/>
  <c r="G170" i="1"/>
  <c r="G168" i="1"/>
  <c r="G166" i="1"/>
  <c r="G164" i="1"/>
  <c r="G162" i="1"/>
  <c r="G160" i="1"/>
  <c r="G158" i="1"/>
  <c r="G156" i="1"/>
  <c r="G154" i="1"/>
  <c r="G152" i="1"/>
  <c r="G150" i="1"/>
  <c r="G148" i="1"/>
  <c r="G146" i="1"/>
  <c r="G144" i="1"/>
  <c r="G142" i="1"/>
  <c r="G140" i="1"/>
  <c r="G138" i="1"/>
  <c r="G136" i="1"/>
  <c r="G134" i="1"/>
  <c r="G132" i="1"/>
  <c r="G130" i="1"/>
  <c r="G128" i="1"/>
  <c r="G126" i="1"/>
  <c r="G124" i="1"/>
  <c r="G122" i="1"/>
  <c r="G120" i="1"/>
  <c r="G118" i="1"/>
  <c r="G116" i="1"/>
  <c r="G114" i="1"/>
  <c r="G112" i="1"/>
  <c r="G110" i="1"/>
  <c r="G108" i="1"/>
  <c r="G106" i="1"/>
  <c r="G104" i="1"/>
  <c r="G102" i="1"/>
  <c r="G100" i="1"/>
  <c r="G98" i="1"/>
  <c r="G96" i="1"/>
  <c r="G94" i="1"/>
  <c r="G92" i="1"/>
  <c r="G90" i="1"/>
  <c r="G88" i="1"/>
  <c r="G86" i="1"/>
  <c r="G84" i="1"/>
  <c r="F176" i="1" s="1"/>
  <c r="E83" i="1"/>
  <c r="G79" i="1"/>
  <c r="G77" i="1"/>
  <c r="G75" i="1"/>
  <c r="G73" i="1"/>
  <c r="G71" i="1"/>
  <c r="G69" i="1"/>
  <c r="G67" i="1"/>
  <c r="G65" i="1"/>
  <c r="G63" i="1"/>
  <c r="G61" i="1"/>
  <c r="G59" i="1"/>
  <c r="G57" i="1"/>
  <c r="G55" i="1"/>
  <c r="G53" i="1"/>
  <c r="G51" i="1"/>
  <c r="G49" i="1"/>
  <c r="G47" i="1"/>
  <c r="G45" i="1"/>
  <c r="G43" i="1"/>
  <c r="G41" i="1"/>
  <c r="G39" i="1"/>
  <c r="G37" i="1"/>
  <c r="G35" i="1"/>
  <c r="G33" i="1"/>
  <c r="G31" i="1"/>
  <c r="G29" i="1"/>
  <c r="G27" i="1"/>
  <c r="G25" i="1"/>
  <c r="G23" i="1"/>
  <c r="G21" i="1"/>
  <c r="G19" i="1"/>
  <c r="G17" i="1"/>
  <c r="G15" i="1"/>
  <c r="G13" i="1"/>
  <c r="G11" i="1"/>
  <c r="G9" i="1"/>
  <c r="G7" i="1"/>
  <c r="G5" i="1"/>
  <c r="E4" i="1"/>
  <c r="F342" i="1" l="1"/>
  <c r="F253" i="1" s="1"/>
  <c r="F439" i="1"/>
  <c r="G439" i="1" s="1"/>
  <c r="G344" i="1" s="1"/>
  <c r="F81" i="1"/>
  <c r="G81" i="1" s="1"/>
  <c r="G4" i="1" s="1"/>
  <c r="F251" i="1"/>
  <c r="G251" i="1" s="1"/>
  <c r="G178" i="1" s="1"/>
  <c r="G176" i="1"/>
  <c r="G83" i="1" s="1"/>
  <c r="F83" i="1"/>
  <c r="F344" i="1"/>
  <c r="F4" i="1"/>
  <c r="I437" i="1"/>
  <c r="I435" i="1"/>
  <c r="I433" i="1"/>
  <c r="I431" i="1"/>
  <c r="I429" i="1"/>
  <c r="I427" i="1"/>
  <c r="I425" i="1"/>
  <c r="I423" i="1"/>
  <c r="I421" i="1"/>
  <c r="I419" i="1"/>
  <c r="I417" i="1"/>
  <c r="I415" i="1"/>
  <c r="I413" i="1"/>
  <c r="I411" i="1"/>
  <c r="I409" i="1"/>
  <c r="I407" i="1"/>
  <c r="I405" i="1"/>
  <c r="I403" i="1"/>
  <c r="I401" i="1"/>
  <c r="I399" i="1"/>
  <c r="I397" i="1"/>
  <c r="I395" i="1"/>
  <c r="I393" i="1"/>
  <c r="I391" i="1"/>
  <c r="I389" i="1"/>
  <c r="I387" i="1"/>
  <c r="I385" i="1"/>
  <c r="I383" i="1"/>
  <c r="I381" i="1"/>
  <c r="I379" i="1"/>
  <c r="I377" i="1"/>
  <c r="I375" i="1"/>
  <c r="I373" i="1"/>
  <c r="I371" i="1"/>
  <c r="I369" i="1"/>
  <c r="I367" i="1"/>
  <c r="I365" i="1"/>
  <c r="I363" i="1"/>
  <c r="I361" i="1"/>
  <c r="I359" i="1"/>
  <c r="I357" i="1"/>
  <c r="I355" i="1"/>
  <c r="I353" i="1"/>
  <c r="I351" i="1"/>
  <c r="I349" i="1"/>
  <c r="I347" i="1"/>
  <c r="I345" i="1"/>
  <c r="I340" i="1"/>
  <c r="I338" i="1"/>
  <c r="I336" i="1"/>
  <c r="I334" i="1"/>
  <c r="I332" i="1"/>
  <c r="I330" i="1"/>
  <c r="I328" i="1"/>
  <c r="I326" i="1"/>
  <c r="I324" i="1"/>
  <c r="I322" i="1"/>
  <c r="I320" i="1"/>
  <c r="I318" i="1"/>
  <c r="I316" i="1"/>
  <c r="I314" i="1"/>
  <c r="I312" i="1"/>
  <c r="I310" i="1"/>
  <c r="I308" i="1"/>
  <c r="I306" i="1"/>
  <c r="I304" i="1"/>
  <c r="I302" i="1"/>
  <c r="I300" i="1"/>
  <c r="I298" i="1"/>
  <c r="I296" i="1"/>
  <c r="I294" i="1"/>
  <c r="I292" i="1"/>
  <c r="I290" i="1"/>
  <c r="I288" i="1"/>
  <c r="I286" i="1"/>
  <c r="I284" i="1"/>
  <c r="I282" i="1"/>
  <c r="I280" i="1"/>
  <c r="I278" i="1"/>
  <c r="I276" i="1"/>
  <c r="I274" i="1"/>
  <c r="I272" i="1"/>
  <c r="I270" i="1"/>
  <c r="I268" i="1"/>
  <c r="I266" i="1"/>
  <c r="I264" i="1"/>
  <c r="I262" i="1"/>
  <c r="I260" i="1"/>
  <c r="I258" i="1"/>
  <c r="I256" i="1"/>
  <c r="I254" i="1"/>
  <c r="I249" i="1"/>
  <c r="I247" i="1"/>
  <c r="I245" i="1"/>
  <c r="I243" i="1"/>
  <c r="I241" i="1"/>
  <c r="I239" i="1"/>
  <c r="I237" i="1"/>
  <c r="I235" i="1"/>
  <c r="I233" i="1"/>
  <c r="I231" i="1"/>
  <c r="I229" i="1"/>
  <c r="I227" i="1"/>
  <c r="I225" i="1"/>
  <c r="I223" i="1"/>
  <c r="I221" i="1"/>
  <c r="I219" i="1"/>
  <c r="I217" i="1"/>
  <c r="I215" i="1"/>
  <c r="I213" i="1"/>
  <c r="I211" i="1"/>
  <c r="I209" i="1"/>
  <c r="I207" i="1"/>
  <c r="I205" i="1"/>
  <c r="I203" i="1"/>
  <c r="I201" i="1"/>
  <c r="I199" i="1"/>
  <c r="I197" i="1"/>
  <c r="I195" i="1"/>
  <c r="I193" i="1"/>
  <c r="I191" i="1"/>
  <c r="I189" i="1"/>
  <c r="I187" i="1"/>
  <c r="I185" i="1"/>
  <c r="I183" i="1"/>
  <c r="I181" i="1"/>
  <c r="I179" i="1"/>
  <c r="I174" i="1"/>
  <c r="I172" i="1"/>
  <c r="I170" i="1"/>
  <c r="I168" i="1"/>
  <c r="I166" i="1"/>
  <c r="I164" i="1"/>
  <c r="I162" i="1"/>
  <c r="I160" i="1"/>
  <c r="I158" i="1"/>
  <c r="I156" i="1"/>
  <c r="I154" i="1"/>
  <c r="I152" i="1"/>
  <c r="I150" i="1"/>
  <c r="I148" i="1"/>
  <c r="I146" i="1"/>
  <c r="I144" i="1"/>
  <c r="I142" i="1"/>
  <c r="I140" i="1"/>
  <c r="I138" i="1"/>
  <c r="I136" i="1"/>
  <c r="I134" i="1"/>
  <c r="I132" i="1"/>
  <c r="I130" i="1"/>
  <c r="I128" i="1"/>
  <c r="I126" i="1"/>
  <c r="I124" i="1"/>
  <c r="I122" i="1"/>
  <c r="I120" i="1"/>
  <c r="I118" i="1"/>
  <c r="I116" i="1"/>
  <c r="I114" i="1"/>
  <c r="I112" i="1"/>
  <c r="I110" i="1"/>
  <c r="I108" i="1"/>
  <c r="I106" i="1"/>
  <c r="I104" i="1"/>
  <c r="I102" i="1"/>
  <c r="I100" i="1"/>
  <c r="I98" i="1"/>
  <c r="I96" i="1"/>
  <c r="I94" i="1"/>
  <c r="I92" i="1"/>
  <c r="I90" i="1"/>
  <c r="I88" i="1"/>
  <c r="I86" i="1"/>
  <c r="I84" i="1"/>
  <c r="I79" i="1"/>
  <c r="I77" i="1"/>
  <c r="I75" i="1"/>
  <c r="I73" i="1"/>
  <c r="I71" i="1"/>
  <c r="I69" i="1"/>
  <c r="I67" i="1"/>
  <c r="I65" i="1"/>
  <c r="I63" i="1"/>
  <c r="I61" i="1"/>
  <c r="I59" i="1"/>
  <c r="I57" i="1"/>
  <c r="I55" i="1"/>
  <c r="I53" i="1"/>
  <c r="I51" i="1"/>
  <c r="I49" i="1"/>
  <c r="I47" i="1"/>
  <c r="I45" i="1"/>
  <c r="I43" i="1"/>
  <c r="I41" i="1"/>
  <c r="I39" i="1"/>
  <c r="I37" i="1"/>
  <c r="I35" i="1"/>
  <c r="I33" i="1"/>
  <c r="I31" i="1"/>
  <c r="I29" i="1"/>
  <c r="I27" i="1"/>
  <c r="I25" i="1"/>
  <c r="I23" i="1"/>
  <c r="I21" i="1"/>
  <c r="I19" i="1"/>
  <c r="I17" i="1"/>
  <c r="I15" i="1"/>
  <c r="I13" i="1"/>
  <c r="I11" i="1"/>
  <c r="I9" i="1"/>
  <c r="I7" i="1"/>
  <c r="I5" i="1"/>
  <c r="G342" i="1" l="1"/>
  <c r="G253" i="1" s="1"/>
  <c r="G441" i="1" s="1"/>
  <c r="F178" i="1"/>
  <c r="H439" i="1"/>
  <c r="I439" i="1" s="1"/>
  <c r="H342" i="1"/>
  <c r="I342" i="1" s="1"/>
  <c r="H251" i="1"/>
  <c r="I251" i="1" s="1"/>
  <c r="H176" i="1"/>
  <c r="I176" i="1" s="1"/>
  <c r="H81" i="1"/>
  <c r="I81" i="1" s="1"/>
  <c r="G442" i="1" l="1"/>
  <c r="G443" i="1"/>
  <c r="G444" i="1" s="1"/>
  <c r="G445" i="1" s="1"/>
  <c r="G446" i="1" s="1"/>
  <c r="H4" i="1"/>
  <c r="H83" i="1"/>
  <c r="H178" i="1"/>
  <c r="H253" i="1"/>
  <c r="H344" i="1"/>
  <c r="I178" i="1" l="1"/>
  <c r="I4" i="1"/>
  <c r="I253" i="1" l="1"/>
  <c r="I83" i="1"/>
  <c r="I344" i="1"/>
  <c r="I441" i="1" l="1"/>
  <c r="I443" i="1" s="1"/>
  <c r="I442" i="1" l="1"/>
  <c r="I444" i="1" s="1"/>
  <c r="I445" i="1" s="1"/>
  <c r="I446"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Marugán Bermejo, Nuria</author>
  </authors>
  <commentList>
    <comment ref="A3" authorId="0" shapeId="0" xr:uid="{00000000-0006-0000-0000-000001000000}">
      <text>
        <r>
          <rPr>
            <b/>
            <sz val="9"/>
            <color indexed="81"/>
            <rFont val="Tahoma"/>
            <family val="2"/>
          </rPr>
          <t>Código del concepto. Ver colores en "Entorno de trabajo: Apariencia"</t>
        </r>
      </text>
    </comment>
    <comment ref="B3" authorId="0" shapeId="0" xr:uid="{00000000-0006-0000-0000-000002000000}">
      <text>
        <r>
          <rPr>
            <b/>
            <sz val="9"/>
            <color indexed="81"/>
            <rFont val="Tahoma"/>
            <family val="2"/>
          </rPr>
          <t>Naturaleza o tipo de concepto, ver valores de cada naturaleza en la ayuda del menú contextual</t>
        </r>
      </text>
    </comment>
    <comment ref="C3" authorId="0" shapeId="0" xr:uid="{00000000-0006-0000-0000-000003000000}">
      <text>
        <r>
          <rPr>
            <b/>
            <sz val="9"/>
            <color indexed="81"/>
            <rFont val="Tahoma"/>
            <family val="2"/>
          </rPr>
          <t>Unidad principal de medida del concepto</t>
        </r>
      </text>
    </comment>
    <comment ref="D3" authorId="0" shapeId="0" xr:uid="{00000000-0006-0000-0000-000004000000}">
      <text>
        <r>
          <rPr>
            <b/>
            <sz val="9"/>
            <color indexed="81"/>
            <rFont val="Tahoma"/>
            <family val="2"/>
          </rPr>
          <t>Descripción corta</t>
        </r>
      </text>
    </comment>
    <comment ref="E3" authorId="0" shapeId="0" xr:uid="{00000000-0006-0000-0000-000005000000}">
      <text>
        <r>
          <rPr>
            <b/>
            <sz val="9"/>
            <color indexed="81"/>
            <rFont val="Tahoma"/>
            <family val="2"/>
          </rPr>
          <t>Rendimiento o cantidad presupuestada</t>
        </r>
      </text>
    </comment>
    <comment ref="F3" authorId="0" shapeId="0" xr:uid="{00000000-0006-0000-0000-000006000000}">
      <text>
        <r>
          <rPr>
            <b/>
            <sz val="9"/>
            <color indexed="81"/>
            <rFont val="Tahoma"/>
            <family val="2"/>
          </rPr>
          <t>Precio unitario en el presupuesto</t>
        </r>
      </text>
    </comment>
    <comment ref="G3" authorId="0" shapeId="0" xr:uid="{00000000-0006-0000-0000-000007000000}">
      <text>
        <r>
          <rPr>
            <b/>
            <sz val="9"/>
            <color indexed="81"/>
            <rFont val="Tahoma"/>
            <family val="2"/>
          </rPr>
          <t>Importe del presupuesto</t>
        </r>
      </text>
    </comment>
    <comment ref="H3" authorId="0" shapeId="0" xr:uid="{00000000-0006-0000-0000-000008000000}">
      <text>
        <r>
          <rPr>
            <b/>
            <sz val="9"/>
            <color indexed="81"/>
            <rFont val="Tahoma"/>
            <family val="2"/>
          </rPr>
          <t>Precio unitario en el presupuesto</t>
        </r>
      </text>
    </comment>
    <comment ref="I3" authorId="0" shapeId="0" xr:uid="{00000000-0006-0000-0000-000009000000}">
      <text>
        <r>
          <rPr>
            <b/>
            <sz val="9"/>
            <color indexed="81"/>
            <rFont val="Tahoma"/>
            <family val="2"/>
          </rPr>
          <t>Importe del presupuesto</t>
        </r>
      </text>
    </comment>
  </commentList>
</comments>
</file>

<file path=xl/sharedStrings.xml><?xml version="1.0" encoding="utf-8"?>
<sst xmlns="http://schemas.openxmlformats.org/spreadsheetml/2006/main" count="1107" uniqueCount="200">
  <si>
    <t>LOTE 7_L10L12_Instalación vallado de protección en piñones en estaciones</t>
  </si>
  <si>
    <t>Presupuesto</t>
  </si>
  <si>
    <t>Código</t>
  </si>
  <si>
    <t>Nat</t>
  </si>
  <si>
    <t>Ud</t>
  </si>
  <si>
    <t>Resumen</t>
  </si>
  <si>
    <t>CanPres</t>
  </si>
  <si>
    <t>Pres</t>
  </si>
  <si>
    <t>ImpPres</t>
  </si>
  <si>
    <t>19</t>
  </si>
  <si>
    <t>Capítulo</t>
  </si>
  <si>
    <t/>
  </si>
  <si>
    <t>LAGO</t>
  </si>
  <si>
    <t>01.01</t>
  </si>
  <si>
    <t>Partida</t>
  </si>
  <si>
    <t>ud</t>
  </si>
  <si>
    <t>DESMONTAJE DE CARTEL DE AVISOS METÁLICO (NOCTURNO)</t>
  </si>
  <si>
    <t>Desmontaje de cartel de avisos metálico situado en piñón de estación o vestíbulo, anclajes con acopio y custodia en obra para su posterior reinstalación,incluso p/p de medios auxiliares necesarios, costes indirectos, totalmente terminada la unidad. En horario fuera de explotación.</t>
  </si>
  <si>
    <t>01.02-c</t>
  </si>
  <si>
    <t>m</t>
  </si>
  <si>
    <t>DESMONTAJE DE BARANDILLA (NOCTURNO)</t>
  </si>
  <si>
    <t>Desmontaje de barandilla metálica y/o de vidrio incluido anclajes y puertas de accesos, carga y transporte a vertedero o instalación de Metro a determinar, incluso p/p de medios auxiliares necesarios, costes indirectos, totalmente terminada la unidad. En horario fuera de explotación.</t>
  </si>
  <si>
    <t>EL0440-c</t>
  </si>
  <si>
    <t>m²</t>
  </si>
  <si>
    <t>DEMOLICIÓN DE SOLADO CERÁMICO (NOCTURNO)</t>
  </si>
  <si>
    <t>Demolición de solado de terrazo,gres y/o baldosa hidráulica incluso material de agarre, por medios mecánicos, incluso limpieza, carga y transporte de escombros al vertedero y con p.p. de medios auxiliares.</t>
  </si>
  <si>
    <t>EL02101</t>
  </si>
  <si>
    <t>DEMOLICION DE BORDE Y/O PARTE DE FORJADO DE ANDEN (NOCTURNO)</t>
  </si>
  <si>
    <t>Demolición parcial o completa de andén, formado por un forjado de hormigón con chapa colaborante o viguetas y bovedillas, y capa de compresión de hormigón, con compresor, incluso desmontaje de estructura bajo andén formado por vigas y pilares metálicos. 
Limpieza, carga y transporte de escombros a vertedero o planta de reciclaje y con p.p. de medios auxiliares y canon de vertido. Agente de comprobación de corte de tracción incluido. Totalmente terminada la unidad.</t>
  </si>
  <si>
    <t>EL0210-c</t>
  </si>
  <si>
    <t>DEMOLICION DE ANDEN I/PILARES METÁLICOS C/COMPRESOR (NOCTURNO)</t>
  </si>
  <si>
    <t>ED0870</t>
  </si>
  <si>
    <t>DESMONTAJE DE PUERTA METÁLICA (NOCTURNO)</t>
  </si>
  <si>
    <t>Desmontaje de puerta metálica, incluso cerco, acopio en obra para su posterior reutilización. En horario nocturno.</t>
  </si>
  <si>
    <t>01.04</t>
  </si>
  <si>
    <t>DESMONTAJE DE ESPEJO DE PIÑÓN (NOCTURNO)</t>
  </si>
  <si>
    <t xml:space="preserve">Desmontaje de espejo situado en el piñón de la estación, incluyendo el montaje provisional y custodia en obra para su posterior colocación o transporte a almacén de metro,incluso p/p de medios auxiliares necesarios, costes indirectos, totalmente terminada la unidad. Horario nocturno.   </t>
  </si>
  <si>
    <t>01.09-cc</t>
  </si>
  <si>
    <t>REUBICACIÓN DE SEMÁFORO (NOCTURNO)</t>
  </si>
  <si>
    <t>Reubicación de semáforo de piñón, incluyendo el desmontaje y posterior montaje con cambio de poste metálico si fuera necesario de mayor altura pintado y fijado al andén , i/ custodia en obra para su posterior colocación o transporte a almacén de metro y con p.p. de medios auxiliares y pequeño material,  en horario nocturno.Totalmente terminada la unidad.</t>
  </si>
  <si>
    <t>EL0130</t>
  </si>
  <si>
    <t>CORTE DE PAVIMENTO DE TERRAZO O BALDOSA CON RADIAL (NOCTURNO)</t>
  </si>
  <si>
    <t>Corte perimetral de pavimento de terrazo o baldosa hidráulica con radial de disco de diamante, delimitando zanjas a picar o cambio de solado, incluso limpieza de la zona de obras, en horario nocturno.</t>
  </si>
  <si>
    <t>EL0060-c</t>
  </si>
  <si>
    <t>m³</t>
  </si>
  <si>
    <t>CATAS EN FORJADO DE ANDÉN &lt;1M2 LADRILLO MACIZO C/COMPRESOR (NOCTURNO)</t>
  </si>
  <si>
    <t>Ejecución de catas en forjado del andén de la estación para comprobación de formación del mismo, de un diámetro y número suficientes para realizar dicha comprobación,en fábricas de ladrillo macizo u hormigón, con compresor, incluso limpieza, carga y transporte de escombros al vertedero y con p.p. de medios auxiliares.</t>
  </si>
  <si>
    <t>CAL01</t>
  </si>
  <si>
    <t>CÁLCULO DE ESTRUCTURA Y ANCLAJES (NOCTURNO)</t>
  </si>
  <si>
    <t>Cálculos justificativos del conjunto del vallado (cerramiento y estructura portante): geometría, tipo, disposición de apoyos, distancias entre montantes verticales, anclajes a paramentos y/o plataforma de vía y refuerzos necesarios, recopilación de datos, memoria de cálculo, definición total de la estructura, planos constructivos previos a la ejecución y descripción detallada de las fases del método constructivo, presentando un informe final. Todos los cálculos y memoria realizados, justificados y firmados por técnico competente, de acuerdo con las premisas de la Dirección de Obra.</t>
  </si>
  <si>
    <t>VIDRIO01</t>
  </si>
  <si>
    <t>SUMINISTRO E INSTALACIÓN DE MAMPARA DE VIDRIO 1,80 M DE ALTURA (NOCTURNO)</t>
  </si>
  <si>
    <t>Suministro e instalación de mampara de vidrio de 1,80 metros de altura, formada por postes verticales con una distancia máxima entre ellos de 1,60 metros, fabricada con perfil tubular de acero miniado de diámetro 80 mm y espesor 8 mm, dos niveles horizontales de moldura conformada con perfil T 70 calibrado, tubo 30 x 20 mm con pintura epoxi, pletina de 60 x 10 mm de acero inoxidable AISI-304 acabado en satinado, rodapié de pletina de 100 x 6 mm de acero inoxidable, p.p. de placas con anclaje químico, i/ imprimación antioxidante y aplicación de esmalte alcídico-graso color a elegir por D.O.
Se incluye suministro y colocación de vidrio laminar 8+8 mm., con canto pulido y sellado, incluido el sistema de anclaje de la mampara de vidrio formado por dos placas de anclaje de 250 x 250 x 12 mm cosidas al zuncho de hormigón de armado que configura el borde andén mediante varillas roscadas M10.  
Incluso replanteo y p/p de herrajes de colgar, cierre, seguridad y zonas ciegas, así como desmontaje y adaptación de revestimiento y la geometría existente. Totalmente instalada en horario fuera de explotación. La estructura de sujeción de la mampara será dimensionada de acuerdo a los cálculos previamente realizados y justificados y firmados por técnico competente. El conjunto del cerramiento deberá soportar la succión del material móvil, así como el empuje lateral horizontal en caso de aglomeraciones.</t>
  </si>
  <si>
    <t>LANTIV</t>
  </si>
  <si>
    <t>LÁMINA ANTIVANDÁLICA PARA VIDRIO (NOCTURNO)</t>
  </si>
  <si>
    <t>Suministro y colocación de lámina de protección antivandálica y antirayado sobre cerramiento acristalado previa retirada de restos y suciedad mediante acuchillado del mismo y posterior limpieza con jabón neutro. Totalmente terminado.</t>
  </si>
  <si>
    <t>mE05AM050-c</t>
  </si>
  <si>
    <t>ANCLAJES A PARAMENTOS, A BORDE DE ANDÉN Y PLATAFORMA DE VÍA (NOCTURNO)</t>
  </si>
  <si>
    <t>Suministro y colocación de anclajes mecánicos y químicos (placas de ancaje, perfiles tubulares, pernos, tacos químicos, etc) diseñados para sujección de vallado de vidrio o de chapa estirada a paramentos paralelos, a borde de andén o a plataforma de vía con el fin de que el conjunto cerramiento-estructura soporte-anclajes soporte la succión del material móvil, así como el empuje lateral horizontal en caso de aglomeraciones. En horario nocturno. Totalmente terminado.</t>
  </si>
  <si>
    <t>EE0410-c</t>
  </si>
  <si>
    <t>RECONSTRUCCIÓN DE FORJADO DE ANDÉN (NOCTURNO)</t>
  </si>
  <si>
    <t>Suministro y colocación de forjado 20+4 cm, para reconstrucción de andén formado por vigueta de acero laminado IPN-140 separadas 60 cm. entre ejes, bovedilla cerámica de 60x25x20 cm. y capa de compresión de 4 cm. De hormigón HM-25 N/mm2, tmáx.20 mm., consistencia plástica, elaborado en central, i/armadura (1,80 Kg./m2), terminado.  (Carga total 650 Kg./m2). Según normativa vigente.</t>
  </si>
  <si>
    <t>E05HVA072-c</t>
  </si>
  <si>
    <t>REFUERZO DE BORDE DE ANDÉN (NOCTURNO)</t>
  </si>
  <si>
    <t>Reconstrucción de borde de andén como consecuencia de la instalación de los montantes verticales de sujección de cerramiento de vidrio o chapa estirada,  totalmente terminada la unidad, compuesto por hormigón armado HA-25/P/20/I elaborado en central, de sección 0.9 x 0.5 m, i/p.p. de armadura (70 kg/m3) o bo y encofrado de madera, vertido por bombeo, vibrado y colocado. Según normas NTE-EME. Componentes del hormigón y acero con marcado CE y DDP (Declaración de prestaciones) según reglamento (UE) 305/2011.</t>
  </si>
  <si>
    <t>01.23</t>
  </si>
  <si>
    <t>BORDE DE ANDEN DE GRANITO (NOCTURNO)</t>
  </si>
  <si>
    <t>Suministro y colocación de borde de andén formado por piezas de granito nacional 80 x 40 x 6 cms. de espesor con dos bandas antideslizante, sentado con mortero de cemento y arena de río (m-40), dosificación 1/6 y p.p. de cortes y piezas especiales, totalmente colocado y terminado. En horario fuera de explotación.</t>
  </si>
  <si>
    <t>02.03</t>
  </si>
  <si>
    <t>FRENTE DE BORDE DE ANDÉN DE ACERO INOXIDABLE (NOCTURNO)</t>
  </si>
  <si>
    <t>Suministro y colocación de frente de acero inoxidable de 450 mm. de desarrollo y 2 mm. de espesor en el borde del andén, incluyendo: 
-suministro y recibido de bastidor metálico formado por perfiles tubulares longitudinales y verticales de acero galvanizado de 40x40 mm, anclados por medio de conectores, en el frente del borde de andén.
-fijación de plancha de acero inoxidable AISI 316 esmerilado de 2 mm de espesor, anclados por medio de remaches, tal y como se indica en planos de detalle.
Totalmente terminada la unidad, manteniendo la geometría existente, incluyendo los materiales y medios auxiliares necesarios para su correcto montaje, totalmente instalado, según las normas de metro, en horario nocturno con ocupación de vía.</t>
  </si>
  <si>
    <t>EVP0350-c</t>
  </si>
  <si>
    <t>m2</t>
  </si>
  <si>
    <t>SOLADO DE GRES PORCELÁNICO 40X40 CM (NOCTURNO)</t>
  </si>
  <si>
    <t>Suministro y colocación de recubrimiento cerámico mediante el método de colocación en capa fina,  rectificado y biselado de formato nominal de 40x40 cm., espesor  de 14,5±0,7mm, con modulo de rotura mayor de 45N/mm2 y fuerza de rotura mayor de 4500N. Con una  absorción de agua muy baja inferior a 0,05%, y con resistencia al resbalamiento clase 1 según CTE SU1, recibidas con adhesivo cementoso mejorado con tiempo abierto ampliado, Rapimax, de Butech, C2E según, y rejuntadas con mortero de juntas cementoso Colorstuk 0-4, de Butech, tipo CG2, para juntas de 0 a 4 mm. Incluso crucetas de pvc, formación de juntas perimetrales continuas, de anchura no menor de 5 mm, en los límites con paredes, pilares exentos y elevaciones de nivel y, en su caso, juntas de partición y juntas estructurales o de dilatación existentes en el soporte.
Incluye: limpieza y comprobación del grado de humedad de la base, replanteo de la disposición de las baldosas y juntas de movimiento. Aplicación del adhesivo. Colocación de las crucetas. Colocación de las baldosas con llana dentada. Relleno de las juntas de movimiento. Rejuntado. Eliminación y limpieza del material sobrante. Limpieza inicial del pavimento al finalizar la obra.</t>
  </si>
  <si>
    <t>EHV0040</t>
  </si>
  <si>
    <t>SUMINISTRO Y COLOCACIÓN DE PUERTA VIDRIO ACCESO A PIÑÓN (NOCTURNO)</t>
  </si>
  <si>
    <t>Suministro y montaje de puerta de vidrio templado transparente sobre carpintería de acero inoxidable AISI-304, incolora, de 10 mm. tipo templex, de superficie suficiente para bloquear el paso., incluso herrajes, freno y cerradura o cerrojo de acero inoxidable, con llave y manivela, totalmente instalada.</t>
  </si>
  <si>
    <t>mE15CPL010</t>
  </si>
  <si>
    <t>SUMINISTRO Y COLOCACIÓN DE PUERTA METÁLICA GALVANIZADA (NOCTURNO)</t>
  </si>
  <si>
    <t>Suministro e instalación de puerta metálica de acceso a piñón igual a la existente anteriormente de acero galvanizado, perfiles de acero conformado en frío, herrajes de colgar y seguridad, cerradura con manilla o cerrojo, cerco de perfil de acero conformado en frío con garras para recibir a obra, elaborada en taller, ajuste y fijación en obra. (incluido recibido de albañilería). Totalmente terminado.</t>
  </si>
  <si>
    <t>EB0190-C</t>
  </si>
  <si>
    <t>PINTURA ESMALTE SOBRE CARPINTERÍA METÁLICA (NOCTURNO)</t>
  </si>
  <si>
    <t>Suministro y aplicación de pintura esmalte color azul Pantone-293, dos manos aplicadas con pistola sobre carpintería metálica y cerrajería, i/ limpieza, lijado, mano de imprimación y emplastecido.</t>
  </si>
  <si>
    <t>01.17-c</t>
  </si>
  <si>
    <t>ESCALERA METÁLICA PARA BAJAR AL NIVEL DE VÍA (NOCTURNO)</t>
  </si>
  <si>
    <t>Suministro y colocación de escalera metálica para bajar al nivel de vía construida mediante tubos 80.60.4 de acero galvanizado y peldaños lagrimados en forma de cajón en u de acero galvanizado, incluyendo medios auxiliares y elementos de fijación, totalmente instalada.</t>
  </si>
  <si>
    <t>I05S156</t>
  </si>
  <si>
    <t>CARTEL DE SEÑALIZACIÓN FOTOLUMINISCENTE DE 420 x 148 mm CON MARCO</t>
  </si>
  <si>
    <t>Suministro y montaje de cartel de señalización fotoluminiscente, formado por placa de alta luminiscencia de dimensiones 420 x148 mm, pictograma "SALIDA" , incluso soporte antivandálico realizado en aluminio anodizado y p.p. de colocación, medios auxiliares y pequeño material, según pliego de condiciones técnicas y planos, totalmente instalado.</t>
  </si>
  <si>
    <t>I05S900</t>
  </si>
  <si>
    <t>AMPLIACIÓN DE LA SEÑALIZACIÓN FOTOLUMINISCENTE</t>
  </si>
  <si>
    <t>Ampliación de la instalación de señalización fotoluminiscente por posibles variaciones en la Infraestructura, etc.previa valoración y aprobación del director de obra.</t>
  </si>
  <si>
    <t>ED1200</t>
  </si>
  <si>
    <t>CERRAMIENTO PROVISIONAL DE OBRA PARA EXTERIOR CHAPA METÁLICA (D-N)</t>
  </si>
  <si>
    <t>Suministro y colocación de cerrramiento exterior realizado mediante chapas metálicas galvanizadas nervadas de alta resistencia tipo "pegaso" de 3 m. de altura, incluida sujeción mediante perfiles tubulares anclados al terreno con placa de anclaje y taladros, incluso pintura plástica en color azul (PANTONE 293), con parte proporcional de puertas de acceso, acabadas del mismo color que el resto del cerramiento, i/ todos los medios auxiliares necesarios para la ejecución de la unidad. Ejecutada en cualquier horario, según indicaciones de la D.O.</t>
  </si>
  <si>
    <t>SÑC.02</t>
  </si>
  <si>
    <t>SUMINISTRO Y COLOCACIÓN DE CARTEL PRECAUTORIO (alto 500 x  largo 330  mm) (NOCTURNO)</t>
  </si>
  <si>
    <t>Suministro y colocación de cartel precautorio y/o preventivo en piñones de andenes, según indicaciones dadas desde el Servico de Obras, de dimensiones 500 mm de alto y 330 mm de largo, totalmente colocada. El cartel estará realizado en chapa de aluminio de 1,2 mm de espesor y decorada mediante vinilo de corte, cuyas AAFF, serán facilitadas por el Servicio de Obras. Queda incluido, recogida del material en Canillejas o lugar a definir, desplazamientos hasta la estación, incluso desmontaje y retirada de señal actualmente existente, retirando a vertedero o lugar a definir por el Responsable de Señalética el material no aprovechable, incluyendo medios auxiliares, pequeño material necesario y medio de transporte ,incluso recepción por parte del Resposable de la Empresa Adjudicataria del aviso correspondiente, visita a la zona afectada y organización del trabajo. Precio por cartel totalmente instalado y fijado, en horario fuera de explotación.</t>
  </si>
  <si>
    <t>SÑC.03</t>
  </si>
  <si>
    <t>SUMINISTRO Y COLOCACIÓN DE CARTEL PRECAUTORIO (alto 200  x  largo 700  mm) (NOCTURNO)</t>
  </si>
  <si>
    <t>Suministro y colocación de cartel precautorio y/o preventivo en piñones de andenes, según indicaciones dadas desde el Servico de Obras, de dimensiones 200 mm de alto y 700 mm de largo, totalmente colocada. El cartel estará realizado en chapa de aluminio de 1,2 mm de espesor y decorada mediante vinilo de corte, cuyas AAFF, serán facilitadas por el Servicio de Obras. Queda incluido, recogida del material en Canillejas o lugar a definir, desplazamientos hasta la estación, incluso desmontaje y retirada de señal actualmente existente, retirando a vertedero o lugar a definir por el Responsable de Señalética el material no aprovechable, incluyendo medios auxiliares, pequeño material necesario y medio de transporte, incluso recepción por parte del Resposable de la Empresa Adjudicataria del aviso correspondiente, visita a la zona afectada y organización del trabajo. Precio por cartel totalmente instalado y fijado, en horario fuera de explotación.</t>
  </si>
  <si>
    <t>SÑC04</t>
  </si>
  <si>
    <t>SUMINISTRO Y COLOCACIÓN DE CARTEL PRECAUTORIO (alto 550 x largo 330 mm) (NOCTURNO)</t>
  </si>
  <si>
    <t>Suministro y colocación de cartel precautorio y/o preventivo en piñones de andenes, según indicaciones dadas desde el Servico de Obras, de dimensiones 550 mm de alto y 330 mm de largo, totalmente colocada. El cartel estará realziado en PVC espumado de 3,0 mm de espesor y decorado mediante impresión digital, cuyas AAFF, serán facilitadas por el Servicio de Obras. Queda incluido, recogida del material en Canillejas o lugar a definir, desplazamientos hasta la estación, incluso desmontaje y retirada de señal actualmente existente, retirando a vertedero o lugar a definir por el Responsable de Señalética el material no aprovechable, incluyendo medios auxiliares, pequeño material necesario y medio de transporte, incluso recepción por parte del Resposable de la Empresa Adjudicataria del aviso correspondiente, visita a la zona afectada y organización del trabajo. Precio por cartel totalmente instalado y fijado, en horario fuera de explotación.</t>
  </si>
  <si>
    <t>01.31</t>
  </si>
  <si>
    <t>d</t>
  </si>
  <si>
    <t>JORNADA COMPROBACIÓN CORTE DE TRACCIÓN EN ESTACIÓN Ó TÚNEL (NOCTURNO)</t>
  </si>
  <si>
    <t>Jornada de agente homologado por Metro de Madrid S.A. para la comprobación de ausencia de tensión en catenaria, incluso desplazamiento necesario a la estación o túnel correspondiente y herramientas, elementos y equipos de comprobación necesarias para efectuar el corte, en horario nocturno. Empleando al menos un Verificador de Ausencia de Tensión (VAT) homologado y hasta 4 pértigas homologadas de puesta en corto circuito.</t>
  </si>
  <si>
    <t>mG02B085</t>
  </si>
  <si>
    <t>mes</t>
  </si>
  <si>
    <t>COSTE CONTENEDOR RCD 6m3</t>
  </si>
  <si>
    <t>Coste del alquiler de contenedor para RCD de 6 m3 de capacidad.</t>
  </si>
  <si>
    <t>mG02B145</t>
  </si>
  <si>
    <t>TRAN.PLAN.&lt;50km.CONTENEDOR RCD 6m3</t>
  </si>
  <si>
    <t>Servicio de entrega y recogida por transportista autorizado, de contenedor de RCD de 6 m3, colocado a pie de carga y considerando una distancia de transporte al centro de reciclaje o de transferencia no superior a 50 km. No incluye alquiler del contenedor ni el canon de la planta.</t>
  </si>
  <si>
    <t>mG02B230-c</t>
  </si>
  <si>
    <t>CANON RCD MEZCLADO</t>
  </si>
  <si>
    <t>Descarga en planta de reciclaje de RCD no separado en fracciones (RCD inertes mezclados con recuperables (metálicos,...) y otros, incluyendo el canon y la descarga del gestor.</t>
  </si>
  <si>
    <t>VAR1003</t>
  </si>
  <si>
    <t>SEÑALIZACIONES DURANTE LA OBRA (NOCTURNO)</t>
  </si>
  <si>
    <t>Suministro y colocación de señales informativas y señales de advertencia necesarias durante el desarrollo de la obra, i/p.p. de medios auxiliares y costes indirectos.</t>
  </si>
  <si>
    <t>E50AN001-c</t>
  </si>
  <si>
    <t>SUMINISTRO Y MONTAJE DE ANDAMIO ALTURA H=1,50 M</t>
  </si>
  <si>
    <t>E0703</t>
  </si>
  <si>
    <t>Tn</t>
  </si>
  <si>
    <t>RECUPERACIÓN CHATARRA FÉRRICA</t>
  </si>
  <si>
    <t>Tn. Recuperación de chatarra férrica, por medios mecánicos, amontonada en obra y cargada con máquina propia sobre camión no propio.</t>
  </si>
  <si>
    <t>PA-01</t>
  </si>
  <si>
    <t>PARTIDA ALZADA IMPREVISTOS A JUSTIFICAR</t>
  </si>
  <si>
    <t>Partida alzada a justificar para trabajos varios e imprevistos que puedan surgir durante la ejecución de la obra, previa autorización por parte del Director de la misma.</t>
  </si>
  <si>
    <t>AY-01</t>
  </si>
  <si>
    <t>AYUDA DE ALBAÑILERÍA PARA INSTALACIONES</t>
  </si>
  <si>
    <t>Ayuda de cualquier trabajo de albañilería, necesarias para la correcta ejecución de la instalación de luminarias y/o semaforización incluso material auxiliar para realizar todos aquellos trabajos de apertura y tapado de rozas, apertura de huecos en tabiquería, muros, forjados y losas, para paso de instalaciones, fijación de soportes, recibidos y remates precisos para el correcto montaje de la instalación. Sellado de agujeros y huecos de paso de instalaciones.
fijación de soportes, recibidos y remates precisos para el correcto montaje de la instalación.</t>
  </si>
  <si>
    <t>Total 19</t>
  </si>
  <si>
    <t>20</t>
  </si>
  <si>
    <t>BATÁN</t>
  </si>
  <si>
    <t>DIDKTA004X</t>
  </si>
  <si>
    <t>TUBO PVC RÍG.DER.IND. M20/GP5 LIBRE DE HALÓGENOS</t>
  </si>
  <si>
    <t>Suministro e instalación de tubo PVC rig. der.ind. M 20/gp5 libre de halógenos, con p.p. de unidades de fijación. Totalmente instalado.</t>
  </si>
  <si>
    <t>PN1004ESP</t>
  </si>
  <si>
    <t>TUBO PLÁST.FLEXIBLE CORRUGADO M20 LIBRO DE HALÓGENOS</t>
  </si>
  <si>
    <t>Suministro e instalación de tubo de plástico flexible corrugado  M 20  libre de halógenos, con p.p. de unidades de fijación. Totalmente instalado.</t>
  </si>
  <si>
    <t>I31CBG002</t>
  </si>
  <si>
    <t>CABLE DE CU. DE 2 X 2,5 mm². + T DE 0.6/1 KV.</t>
  </si>
  <si>
    <t>Suministro e instalación de cable de Cu. de 2 x 2,5 mm2. + T de 0.6/1 KV., de características indicadas en P. de C. Totalmente instalado.</t>
  </si>
  <si>
    <t>E1000301Ftr</t>
  </si>
  <si>
    <t>CABLE LÍNEA "0" HALÓGENOS 750 V 2,5 mm.</t>
  </si>
  <si>
    <t>PN7890LISX</t>
  </si>
  <si>
    <t>LUMINARIA DE EMERGENCIA DE 500 lm. ESTANCA</t>
  </si>
  <si>
    <t>Suministro e instalación de luminaria de señalización y emergencia, LED de, al menos,  500 lúmenes y autonomia mínima de 1 hora, para servicio de emergencia en caso de fallo de corriente, con parte proporcional de cable, tubo, cajas de derivación, AUTOTEST, etc.. Totalmente instalada y conexionada.</t>
  </si>
  <si>
    <t>I31LRA030X</t>
  </si>
  <si>
    <t>REGLETA ESTANCA DE SUPERFICIE 2x36 W.AF</t>
  </si>
  <si>
    <t>Suministro e instalación de Regleta estanca superficie de 2x36 W. AF con protección IP65, con balasto electrónico y cuerpo de policarbonato. Con parte proporcional de cable, tubo, cajas de derivación. Totalmente instalada. Incluyendo replanteo, accesorios de anclaje y conexionado.</t>
  </si>
  <si>
    <t>I31BDA013X</t>
  </si>
  <si>
    <t>CUADRO SECUNDARIO GENERAL DE ALUMBRADO Y FUERZA PARA CUARTOS NO TÉCNICOS (C-CNT)</t>
  </si>
  <si>
    <t>Suministro e instalación de Cuadro secundario general de alumbrado y fuerza para cuartos, totalmente equipado e instalado,según esquema unifilar, conteniendo:
- 1 Cofre en montaje superficial con puerta  trasparente, de .. módulos y dimensiones ... x ... y fondo de .. mm. y conteniendo los siguientes materiales:
- 1 Interruptor automático de 2x10 A. C60N.
- 1 Interruptor Diferencial 2x25 A 30 mA clase AC.
- Pequeño material: Conductores, aisladores,  bornas, etiquetado, T.T. etc.
Los interruptores automáticos serán de curva C.</t>
  </si>
  <si>
    <t>I31NSB100</t>
  </si>
  <si>
    <t>PUNTO PULSADOR LUZ LUMINOSO BL SIMON 27 PLAY</t>
  </si>
  <si>
    <t>Suministro e instalación de Punto de luz sencillo realizado con tubo PVC corrugado de M 20/gp5 y conductor rígido de 1,5 mm2 de Cu., y aislamiento VV 750 V., incluyendo caja de registro, caja de mecanismo universal con tornillos, interruptor con luminoso Simon serie 27 Play, instalado. Ref.: 27161-65, 2700610-030.</t>
  </si>
  <si>
    <t>Total 20</t>
  </si>
  <si>
    <t>21</t>
  </si>
  <si>
    <t>JOAQUÍN VILUMBRALES</t>
  </si>
  <si>
    <t>01.12</t>
  </si>
  <si>
    <t>SUMINISTRO E INSTALACIÓN DE CERRAMIENTO FIJO DE CHAPA ESTIRADA 1,80 M DE ALTURA (NOCTURNO)</t>
  </si>
  <si>
    <t>Suministro y montaje de cerramiento metálico de separación entre andén y plataforma de vía de 1800 mm. de altura, compuesto de montantes verticales metálicos UPN-100 (máx) soldados en cordón continuo y dispuestos en cajón cerrado, soldados y separados cada 1,60 metros a placa de anclaje de 14 x 14 x 10 mm de espesor máximo fijada al andén mediante taco químico de base epoxídica. Si es necesario, se colocarán travesaños horizontales rectangulares de acero galvanizado soldados a los montantes verticales equidistantes entre ellos.
- Se dispondrán refuerzos metálicos de sección equivalente a la de los montantes verticales, anclados al hastial y/o a plataforma de vía para asegurar la estabilidad del cerramiento en caso de que sea necesario. 
- Los paneles de cerramiento están configurados a base de chapa desplegada, tipo ambastiatta de italfim o equivalente con una apertura de huecos de luz no superior a 200 mm. en una dirección y espesor 1,5 mm, galvanizada y pintada con pintura epoxídica en color a elegir, apoyados en perfil metálico omega fijado mecánicamente a los montantes horizontales y rematados inferior y superiormente mediante perfil metálico de remate en “U”, ambos adaptados de acuerdo al espesor de la chapa desplegada. 
-Dentro del propio cerramiento, se incluyen paneles desmontables soldados a perfil continuo y extraíbles mediante un sistema de tornillería pasante situados a la entrada de cuartos técnicos o dependencias. Incluso perfilería metálica auxiliar terminada con el mismo tratamiento que el panel, perfilería de sujeción de acero galvanizado, tortillería y medios auxiliares necesarios según planos de arquitectura, incluso suministro y montaje en obra, totalmente colocada y acabada, incluso piezas especiales y solución en puntos singulares e incluso replanteo.
-Totalmente instalado en horario fuera de explotación.
-La estructura de sujeción de los paneles será dimensionada de acuerdo a los cálculos previamente realizados y justificados por técnico competente. El conjunto del cerramiento deberá soportar la succión del material móvil, así como el empuje lateral horizontal en caso de aglomeraciones.</t>
  </si>
  <si>
    <t>ED1210</t>
  </si>
  <si>
    <t>CERRAMIENTO PROVISIONAL DE OBRA PARA INTERIOR DE PLACAS DE CARTÓN-YESO PINTADO EN AZUL (NOCTURNO)</t>
  </si>
  <si>
    <t>Suministro y colocación de cerramiento provisional de obra en el interior de la estación a base de placas de yeso laminado tipo pladur o equivalente, incluidos montantes tanto horizontales (canales) como verticales (montantes colocados cada 40 cm.) A base de perfiles de acero galvanizado. Incluida parte proporcional de puertas de paso de acero galvanizado de acceso a la zona de obra y acabadas en el mismo color que el cerramiento. Incluido aislamiento acústico a base de paneles de lana de roca en zona interior de obras. Acabado en color azul (Pantone 293). Totalmente estanco el conjunto contra techo para evitar el paso de polvo y ruido como consecuencia de las obras. Totalmente terminada la unidad, i/ todos los medios auxiliares necesarios para la ejecución de la unidad. Ejecutada en cualquier horario, según indicaciones de la D.O.</t>
  </si>
  <si>
    <t>Total 21</t>
  </si>
  <si>
    <t>22</t>
  </si>
  <si>
    <t>CUZCO</t>
  </si>
  <si>
    <t>Total 22</t>
  </si>
  <si>
    <t>23</t>
  </si>
  <si>
    <t>MANUELA MALASAÑA</t>
  </si>
  <si>
    <t>Total 23</t>
  </si>
  <si>
    <t>TOTAL PRESUPUESTO EJECUCION</t>
  </si>
  <si>
    <t>G.G. (%)</t>
  </si>
  <si>
    <t>B.I. (%)</t>
  </si>
  <si>
    <t>TOTAL BASE IMPONIBLE</t>
  </si>
  <si>
    <t>IVA 21%</t>
  </si>
  <si>
    <t>TOTAL PRESUESTO BASE DE LICITACIÓN</t>
  </si>
  <si>
    <t xml:space="preserve">Notas: </t>
  </si>
  <si>
    <t>Nombre de empresa:</t>
  </si>
  <si>
    <t>Domicilio fiscal:</t>
  </si>
  <si>
    <t>CIF:</t>
  </si>
  <si>
    <t>Fecha:</t>
  </si>
  <si>
    <t>Sello:</t>
  </si>
  <si>
    <t>Firma:</t>
  </si>
  <si>
    <t>PA</t>
  </si>
  <si>
    <t>PROYECTO</t>
  </si>
  <si>
    <t>OFERTA</t>
  </si>
  <si>
    <t>*Se tendrán en cuenta las Notas del apartado 27 del Cuadro Resumen del Pliego de Condiciones Particulares</t>
  </si>
  <si>
    <t>Suministro y montaje de torre de trabajo móvil, con plataforma de trabajo de 3 x 1 m², situada a una altura de 1,50 m, formada por estructura tubular de acero galvanizado en caliente de 48,3 mm de diámetro y 3,2 mm de espesor, fabricada cumpliendo las exisgencias de calidad recogidas en la norma UNE-EN ISO 9001 o equivalente y según UNE-EN 12810 o equivalente y UNE-EN 12811 o equivalente, preparada para soportar una carga de 2,0 kN/m² uniformemente distribuida sobre la plataforma, todo según normativa de obligado cumplimiento sobre andamiajes, proyecto y certificado firmado por tecnico competente, incluido montaje y desmontaje.</t>
  </si>
  <si>
    <t>Suministro e instalación cable de linea flexible, denominado H07Z-R (750V), según UNE 21027.9 o equivalente, no propagador de incendio, Cero Halógenos según UNE 21147-1 o equivalente y UNE 21172 o equivalente, de 2,5 mm2 de sección.instalado.</t>
  </si>
  <si>
    <t>Suministro y montaje de torre de trabajo móvil, con plataforma de trabajo de 3 x 1 m², situada a una altura de 1,50 m, formada por estructura tubular de acero galvanizado en caliente de 48,3 mm de diámetro y 3,2 mm de espesor, fabricada cumpliendo las exisgencias de calidad recogidas en la norma UNE-EN ISO 9001  o equivalente y según UNE-EN 12810  o equivalente y UNE-EN 12811  o equivalente, preparada para soportar una carga de 2,0 kN/m² uniformemente distribuida sobre la plataforma, todo según normativa de obligado cumplimiento sobre andamiajes, proyecto y certificado firmado por tecnico competente, incluido montaje y desmontaje.</t>
  </si>
  <si>
    <t>Suministro e instalación cable de linea flexible, denominado H07Z-R (750V), según UNE 21027.9  o equivalente, no propagador de incendio, Cero Halógenos según UNE 21147-1 o equivalente y UNE 21172 o equivalente, de 2,5 mm2 de sección.instalado.</t>
  </si>
  <si>
    <t>Suministro y montaje de torre de trabajo móvil, con plataforma de trabajo de 3 x 1 m², situada a una altura de 1,50 m, formada por estructura tubular de acero galvanizado en caliente de 48,3 mm de diámetro y 3,2 mm de espesor, fabricada cumpliendo las exisgencias de calidad recogidas en la norma UNE-EN ISO 9001 o equivalente y según UNE-EN 12810  o equivalente y UNE-EN 12811 o equivalente, preparada para soportar una carga de 2,0 kN/m² uniformemente distribuida sobre la plataforma, todo según normativa de obligado cumplimiento sobre andamiajes, proyecto y certificado firmado por tecnico competente, incluido montaje y desmontaje.</t>
  </si>
  <si>
    <t>Suministro e instalación cable de linea flexible, denominado H07Z-R (750V), según UNE 21027.9 o equivalente, no propagador de incendio, Cero Halógenos según UNE 21147-1  o equivalentey UNE 21172 o equivalente, de 2,5 mm2 de sección.instalado.</t>
  </si>
  <si>
    <t>Suministro y montaje de torre de trabajo móvil, con plataforma de trabajo de 3 x 1 m², situada a una altura de 1,50 m, formada por estructura tubular de acero galvanizado en caliente de 48,3 mm de diámetro y 3,2 mm de espesor, fabricada cumpliendo las exisgencias de calidad recogidas en la norma UNE-EN ISO 9001  o equivalente y según UNE-EN 12810 o equivalente y UNE-EN 12811 o equivalente, preparada para soportar una carga de 2,0 kN/m² uniformemente distribuida sobre la plataforma, todo según normativa de obligado cumplimiento sobre andamiajes, proyecto y certificado firmado por tecnico competente, incluido montaje y desmontaje.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</si>
</sst>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0"/>
      <color theme="1"/>
      <name val="Calibri"/>
      <family val="2"/>
      <scheme val="minor"/>
    </font>
    <font>
      <b/>
      <sz val="14"/>
      <color theme="1"/>
      <name val="Calibri"/>
      <family val="2"/>
      <scheme val="minor"/>
    </font>
    <font>
      <b/>
      <sz val="9"/>
      <color indexed="81"/>
      <name val="Tahoma"/>
      <family val="2"/>
    </font>
    <font>
      <b/>
      <i/>
      <sz val="10"/>
      <color theme="1"/>
      <name val="Calibri"/>
      <family val="2"/>
      <scheme val="minor"/>
    </font>
    <font>
      <b/>
      <sz val="8"/>
      <color theme="1"/>
      <name val="Calibri"/>
      <family val="2"/>
      <scheme val="minor"/>
    </font>
    <font>
      <b/>
      <sz val="8"/>
      <color rgb="FFFF00FF"/>
      <name val="Calibri"/>
      <family val="2"/>
      <scheme val="minor"/>
    </font>
    <font>
      <sz val="8"/>
      <color theme="1"/>
      <name val="Calibri"/>
      <family val="2"/>
      <scheme val="minor"/>
    </font>
    <font>
      <sz val="8"/>
      <color rgb="FFFF00FF"/>
      <name val="Calibri"/>
      <family val="2"/>
      <scheme val="minor"/>
    </font>
    <font>
      <b/>
      <sz val="11"/>
      <color theme="1"/>
      <name val="Calibri"/>
      <family val="2"/>
      <scheme val="minor"/>
    </font>
    <font>
      <b/>
      <sz val="8"/>
      <name val="Calibri"/>
      <family val="2"/>
      <scheme val="minor"/>
    </font>
    <font>
      <b/>
      <sz val="12"/>
      <color theme="1"/>
      <name val="Calibri"/>
      <family val="2"/>
      <scheme val="minor"/>
    </font>
    <font>
      <sz val="9"/>
      <color theme="1"/>
      <name val="Calibri"/>
      <family val="2"/>
      <scheme val="minor"/>
    </font>
  </fonts>
  <fills count="9">
    <fill>
      <patternFill patternType="none"/>
    </fill>
    <fill>
      <patternFill patternType="gray125"/>
    </fill>
    <fill>
      <patternFill patternType="solid">
        <fgColor rgb="FFB4CBE0"/>
        <bgColor indexed="64"/>
      </patternFill>
    </fill>
    <fill>
      <patternFill patternType="solid">
        <fgColor rgb="FFF0F0F0"/>
        <bgColor indexed="64"/>
      </patternFill>
    </fill>
    <fill>
      <patternFill patternType="solid">
        <fgColor rgb="FFC0C0C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1" tint="0.499984740745262"/>
        <bgColor indexed="64"/>
      </patternFill>
    </fill>
    <fill>
      <patternFill patternType="solid">
        <fgColor theme="7"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66">
    <xf numFmtId="0" fontId="0" fillId="0" borderId="0" xfId="0"/>
    <xf numFmtId="0" fontId="1" fillId="0" borderId="0" xfId="0" applyFont="1" applyAlignment="1">
      <alignment vertical="top"/>
    </xf>
    <xf numFmtId="0" fontId="0" fillId="0" borderId="0" xfId="0" applyAlignment="1">
      <alignment vertical="top"/>
    </xf>
    <xf numFmtId="0" fontId="2" fillId="0" borderId="0" xfId="0" applyFont="1" applyAlignment="1">
      <alignment vertical="top"/>
    </xf>
    <xf numFmtId="0" fontId="4" fillId="0" borderId="0" xfId="0" applyFont="1" applyAlignment="1">
      <alignment vertical="top"/>
    </xf>
    <xf numFmtId="49" fontId="5" fillId="2" borderId="0" xfId="0" applyNumberFormat="1" applyFont="1" applyFill="1" applyAlignment="1">
      <alignment vertical="top"/>
    </xf>
    <xf numFmtId="3" fontId="6" fillId="2" borderId="0" xfId="0" applyNumberFormat="1" applyFont="1" applyFill="1" applyAlignment="1">
      <alignment vertical="top"/>
    </xf>
    <xf numFmtId="4" fontId="6" fillId="2" borderId="0" xfId="0" applyNumberFormat="1" applyFont="1" applyFill="1" applyAlignment="1">
      <alignment vertical="top"/>
    </xf>
    <xf numFmtId="49" fontId="7" fillId="3" borderId="0" xfId="0" applyNumberFormat="1" applyFont="1" applyFill="1" applyAlignment="1">
      <alignment vertical="top"/>
    </xf>
    <xf numFmtId="49" fontId="7" fillId="0" borderId="0" xfId="0" applyNumberFormat="1" applyFont="1" applyAlignment="1">
      <alignment vertical="top"/>
    </xf>
    <xf numFmtId="4" fontId="7" fillId="0" borderId="0" xfId="0" applyNumberFormat="1" applyFont="1" applyAlignment="1">
      <alignment vertical="top"/>
    </xf>
    <xf numFmtId="4" fontId="8" fillId="0" borderId="0" xfId="0" applyNumberFormat="1" applyFont="1" applyAlignment="1">
      <alignment vertical="top"/>
    </xf>
    <xf numFmtId="0" fontId="7" fillId="0" borderId="0" xfId="0" applyFont="1" applyAlignment="1">
      <alignment vertical="top"/>
    </xf>
    <xf numFmtId="49" fontId="7" fillId="0" borderId="0" xfId="0" applyNumberFormat="1" applyFont="1" applyAlignment="1">
      <alignment vertical="top" wrapText="1"/>
    </xf>
    <xf numFmtId="3" fontId="7" fillId="0" borderId="0" xfId="0" applyNumberFormat="1" applyFont="1" applyAlignment="1">
      <alignment vertical="top"/>
    </xf>
    <xf numFmtId="4" fontId="6" fillId="0" borderId="0" xfId="0" applyNumberFormat="1" applyFont="1" applyAlignment="1">
      <alignment vertical="top"/>
    </xf>
    <xf numFmtId="0" fontId="7" fillId="4" borderId="0" xfId="0" applyFont="1" applyFill="1" applyAlignment="1">
      <alignment vertical="top"/>
    </xf>
    <xf numFmtId="0" fontId="4" fillId="0" borderId="0" xfId="0" applyFont="1" applyAlignment="1">
      <alignment vertical="top" wrapText="1"/>
    </xf>
    <xf numFmtId="49" fontId="5" fillId="2" borderId="0" xfId="0" applyNumberFormat="1" applyFont="1" applyFill="1" applyAlignment="1">
      <alignment vertical="top" wrapText="1"/>
    </xf>
    <xf numFmtId="49" fontId="5" fillId="0" borderId="0" xfId="0" applyNumberFormat="1" applyFont="1" applyAlignment="1">
      <alignment vertical="top" wrapText="1"/>
    </xf>
    <xf numFmtId="0" fontId="7" fillId="4" borderId="0" xfId="0" applyFont="1" applyFill="1" applyAlignment="1">
      <alignment vertical="top" wrapText="1"/>
    </xf>
    <xf numFmtId="0" fontId="7" fillId="5" borderId="0" xfId="0" applyFont="1" applyFill="1" applyAlignment="1" applyProtection="1">
      <alignment vertical="top"/>
    </xf>
    <xf numFmtId="49" fontId="5" fillId="5" borderId="0" xfId="0" applyNumberFormat="1" applyFont="1" applyFill="1" applyAlignment="1" applyProtection="1">
      <alignment vertical="top" wrapText="1"/>
    </xf>
    <xf numFmtId="3" fontId="7" fillId="5" borderId="0" xfId="0" applyNumberFormat="1" applyFont="1" applyFill="1" applyAlignment="1" applyProtection="1">
      <alignment vertical="top"/>
    </xf>
    <xf numFmtId="4" fontId="6" fillId="5" borderId="0" xfId="0" applyNumberFormat="1" applyFont="1" applyFill="1" applyAlignment="1" applyProtection="1">
      <alignment vertical="top"/>
    </xf>
    <xf numFmtId="4" fontId="8" fillId="5" borderId="0" xfId="0" applyNumberFormat="1" applyFont="1" applyFill="1" applyAlignment="1" applyProtection="1">
      <alignment vertical="top"/>
    </xf>
    <xf numFmtId="0" fontId="0" fillId="0" borderId="0" xfId="0" applyProtection="1"/>
    <xf numFmtId="49" fontId="7" fillId="0" borderId="0" xfId="0" applyNumberFormat="1" applyFont="1" applyAlignment="1" applyProtection="1">
      <alignment vertical="top" wrapText="1"/>
    </xf>
    <xf numFmtId="9" fontId="0" fillId="0" borderId="0" xfId="0" applyNumberFormat="1" applyProtection="1"/>
    <xf numFmtId="4" fontId="10" fillId="0" borderId="0" xfId="0" applyNumberFormat="1" applyFont="1" applyAlignment="1" applyProtection="1">
      <alignment vertical="top"/>
    </xf>
    <xf numFmtId="9" fontId="0" fillId="0" borderId="0" xfId="0" applyNumberFormat="1" applyProtection="1">
      <protection locked="0"/>
    </xf>
    <xf numFmtId="0" fontId="9" fillId="6" borderId="0" xfId="0" applyFont="1" applyFill="1" applyAlignment="1" applyProtection="1">
      <alignment vertical="center"/>
    </xf>
    <xf numFmtId="49" fontId="1" fillId="6" borderId="0" xfId="0" applyNumberFormat="1" applyFont="1" applyFill="1" applyAlignment="1" applyProtection="1">
      <alignment vertical="center" wrapText="1"/>
    </xf>
    <xf numFmtId="4" fontId="11" fillId="6" borderId="0" xfId="0" applyNumberFormat="1" applyFont="1" applyFill="1" applyAlignment="1" applyProtection="1">
      <alignment vertical="center"/>
    </xf>
    <xf numFmtId="4" fontId="9" fillId="6" borderId="0" xfId="0" applyNumberFormat="1" applyFont="1" applyFill="1" applyAlignment="1">
      <alignment vertical="center"/>
    </xf>
    <xf numFmtId="0" fontId="9" fillId="0" borderId="0" xfId="0" applyFont="1" applyFill="1" applyAlignment="1" applyProtection="1">
      <alignment vertical="center"/>
    </xf>
    <xf numFmtId="49" fontId="1" fillId="0" borderId="0" xfId="0" applyNumberFormat="1" applyFont="1" applyFill="1" applyAlignment="1" applyProtection="1">
      <alignment vertical="center" wrapText="1"/>
    </xf>
    <xf numFmtId="4" fontId="9" fillId="0" borderId="0" xfId="0" applyNumberFormat="1" applyFont="1" applyFill="1" applyAlignment="1">
      <alignment vertical="center"/>
    </xf>
    <xf numFmtId="0" fontId="9" fillId="7" borderId="0" xfId="0" applyFont="1" applyFill="1" applyAlignment="1" applyProtection="1">
      <alignment vertical="center"/>
    </xf>
    <xf numFmtId="49" fontId="1" fillId="7" borderId="0" xfId="0" applyNumberFormat="1" applyFont="1" applyFill="1" applyAlignment="1" applyProtection="1">
      <alignment vertical="center" wrapText="1"/>
    </xf>
    <xf numFmtId="4" fontId="11" fillId="7" borderId="0" xfId="0" applyNumberFormat="1" applyFont="1" applyFill="1" applyAlignment="1" applyProtection="1">
      <alignment vertical="center"/>
    </xf>
    <xf numFmtId="4" fontId="9" fillId="7" borderId="0" xfId="0" applyNumberFormat="1" applyFont="1" applyFill="1" applyAlignment="1">
      <alignment vertical="center"/>
    </xf>
    <xf numFmtId="0" fontId="9" fillId="8" borderId="0" xfId="0" applyFont="1" applyFill="1"/>
    <xf numFmtId="0" fontId="0" fillId="8" borderId="0" xfId="0" applyFill="1"/>
    <xf numFmtId="4" fontId="7" fillId="0" borderId="0" xfId="0" applyNumberFormat="1" applyFont="1" applyAlignment="1" applyProtection="1">
      <alignment vertical="top"/>
      <protection locked="0"/>
    </xf>
    <xf numFmtId="0" fontId="7" fillId="0" borderId="0" xfId="0" applyFont="1" applyAlignment="1" applyProtection="1">
      <alignment vertical="top"/>
      <protection locked="0"/>
    </xf>
    <xf numFmtId="0" fontId="0" fillId="0" borderId="0" xfId="0" applyFill="1" applyProtection="1"/>
    <xf numFmtId="0" fontId="12" fillId="0" borderId="2" xfId="0" applyFont="1" applyBorder="1" applyAlignment="1" applyProtection="1">
      <alignment horizontal="left" vertical="top"/>
      <protection locked="0"/>
    </xf>
    <xf numFmtId="0" fontId="12" fillId="0" borderId="3" xfId="0" applyFont="1" applyBorder="1" applyAlignment="1" applyProtection="1">
      <alignment horizontal="left" vertical="top"/>
      <protection locked="0"/>
    </xf>
    <xf numFmtId="0" fontId="12" fillId="0" borderId="8" xfId="0" applyFont="1" applyBorder="1" applyAlignment="1" applyProtection="1">
      <alignment horizontal="left" vertical="top"/>
      <protection locked="0"/>
    </xf>
    <xf numFmtId="0" fontId="12" fillId="0" borderId="9" xfId="0" applyFont="1" applyBorder="1" applyAlignment="1" applyProtection="1">
      <alignment horizontal="left" vertical="top"/>
      <protection locked="0"/>
    </xf>
    <xf numFmtId="0" fontId="12" fillId="0" borderId="5" xfId="0" applyFont="1" applyBorder="1" applyAlignment="1" applyProtection="1">
      <alignment horizontal="left" vertical="top"/>
      <protection locked="0"/>
    </xf>
    <xf numFmtId="0" fontId="12" fillId="0" borderId="6" xfId="0" applyFont="1" applyBorder="1" applyAlignment="1" applyProtection="1">
      <alignment horizontal="left" vertical="top"/>
      <protection locked="0"/>
    </xf>
    <xf numFmtId="0" fontId="12" fillId="0" borderId="4" xfId="0" applyFont="1" applyBorder="1" applyAlignment="1" applyProtection="1">
      <alignment horizontal="left" vertical="top"/>
      <protection locked="0"/>
    </xf>
    <xf numFmtId="0" fontId="12" fillId="0" borderId="0" xfId="0" applyFont="1" applyBorder="1" applyAlignment="1" applyProtection="1">
      <alignment horizontal="left" vertical="top"/>
      <protection locked="0"/>
    </xf>
    <xf numFmtId="0" fontId="12" fillId="0" borderId="7" xfId="0" applyFont="1" applyBorder="1" applyAlignment="1" applyProtection="1">
      <alignment horizontal="left" vertical="top"/>
      <protection locked="0"/>
    </xf>
    <xf numFmtId="0" fontId="9" fillId="0" borderId="0" xfId="0" applyFont="1" applyAlignment="1">
      <alignment horizontal="center" vertical="top"/>
    </xf>
    <xf numFmtId="0" fontId="12" fillId="0" borderId="1" xfId="0" applyFont="1" applyBorder="1" applyAlignment="1" applyProtection="1">
      <alignment horizontal="left" vertical="top"/>
      <protection locked="0"/>
    </xf>
    <xf numFmtId="0" fontId="0" fillId="0" borderId="1" xfId="0" applyBorder="1" applyAlignment="1" applyProtection="1">
      <alignment horizontal="center"/>
      <protection locked="0"/>
    </xf>
    <xf numFmtId="0" fontId="0" fillId="0" borderId="2" xfId="0" applyBorder="1" applyAlignment="1" applyProtection="1">
      <alignment horizontal="left"/>
      <protection locked="0"/>
    </xf>
    <xf numFmtId="0" fontId="0" fillId="0" borderId="4" xfId="0" applyBorder="1" applyAlignment="1" applyProtection="1">
      <alignment horizontal="left"/>
      <protection locked="0"/>
    </xf>
    <xf numFmtId="0" fontId="0" fillId="0" borderId="3" xfId="0" applyBorder="1" applyAlignment="1" applyProtection="1">
      <alignment horizontal="left"/>
      <protection locked="0"/>
    </xf>
    <xf numFmtId="0" fontId="0" fillId="0" borderId="5" xfId="0" applyBorder="1" applyAlignment="1" applyProtection="1">
      <alignment horizontal="left"/>
      <protection locked="0"/>
    </xf>
    <xf numFmtId="0" fontId="0" fillId="0" borderId="7" xfId="0" applyBorder="1" applyAlignment="1" applyProtection="1">
      <alignment horizontal="left"/>
      <protection locked="0"/>
    </xf>
    <xf numFmtId="0" fontId="0" fillId="0" borderId="6" xfId="0" applyBorder="1" applyAlignment="1" applyProtection="1">
      <alignment horizontal="left"/>
      <protection locked="0"/>
    </xf>
    <xf numFmtId="0" fontId="0" fillId="8" borderId="0" xfId="0" applyFill="1" applyAlignment="1">
      <alignment horizontal="center" vertical="distributed" justifyLastLine="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68"/>
  <sheetViews>
    <sheetView tabSelected="1" zoomScale="70" zoomScaleNormal="70" workbookViewId="0">
      <pane xSplit="4" ySplit="3" topLeftCell="E4" activePane="bottomRight" state="frozen"/>
      <selection pane="topRight" activeCell="E1" sqref="E1"/>
      <selection pane="bottomLeft" activeCell="A4" sqref="A4"/>
      <selection pane="bottomRight" activeCell="H300" sqref="H300"/>
    </sheetView>
  </sheetViews>
  <sheetFormatPr baseColWidth="10" defaultColWidth="11.5703125" defaultRowHeight="15" x14ac:dyDescent="0.25"/>
  <cols>
    <col min="1" max="1" width="10.5703125" customWidth="1"/>
    <col min="2" max="2" width="6.5703125" customWidth="1"/>
    <col min="3" max="3" width="3.85546875" customWidth="1"/>
    <col min="4" max="4" width="32.85546875" customWidth="1"/>
    <col min="5" max="5" width="7.85546875" customWidth="1"/>
    <col min="6" max="6" width="8.7109375" customWidth="1"/>
    <col min="7" max="7" width="12.7109375" customWidth="1"/>
    <col min="8" max="8" width="8.7109375" customWidth="1"/>
    <col min="9" max="9" width="12.7109375" customWidth="1"/>
    <col min="10" max="16384" width="11.5703125" style="26"/>
  </cols>
  <sheetData>
    <row r="1" spans="1:9" x14ac:dyDescent="0.25">
      <c r="A1" s="1" t="s">
        <v>0</v>
      </c>
      <c r="B1" s="2"/>
      <c r="C1" s="2"/>
      <c r="D1" s="2"/>
      <c r="E1" s="2"/>
      <c r="F1" s="2"/>
      <c r="G1" s="2"/>
      <c r="H1" s="2"/>
      <c r="I1" s="2"/>
    </row>
    <row r="2" spans="1:9" ht="18.75" x14ac:dyDescent="0.25">
      <c r="A2" s="3" t="s">
        <v>1</v>
      </c>
      <c r="B2" s="2"/>
      <c r="C2" s="2"/>
      <c r="D2" s="2"/>
      <c r="E2" s="56" t="s">
        <v>190</v>
      </c>
      <c r="F2" s="56"/>
      <c r="G2" s="56"/>
      <c r="H2" s="56" t="s">
        <v>191</v>
      </c>
      <c r="I2" s="56"/>
    </row>
    <row r="3" spans="1:9" x14ac:dyDescent="0.25">
      <c r="A3" s="4" t="s">
        <v>2</v>
      </c>
      <c r="B3" s="4" t="s">
        <v>3</v>
      </c>
      <c r="C3" s="4" t="s">
        <v>4</v>
      </c>
      <c r="D3" s="17" t="s">
        <v>5</v>
      </c>
      <c r="E3" s="4" t="s">
        <v>6</v>
      </c>
      <c r="F3" s="4" t="s">
        <v>7</v>
      </c>
      <c r="G3" s="4" t="s">
        <v>8</v>
      </c>
      <c r="H3" s="4" t="s">
        <v>7</v>
      </c>
      <c r="I3" s="4" t="s">
        <v>8</v>
      </c>
    </row>
    <row r="4" spans="1:9" x14ac:dyDescent="0.25">
      <c r="A4" s="5" t="s">
        <v>9</v>
      </c>
      <c r="B4" s="5" t="s">
        <v>10</v>
      </c>
      <c r="C4" s="5" t="s">
        <v>11</v>
      </c>
      <c r="D4" s="18" t="s">
        <v>12</v>
      </c>
      <c r="E4" s="6">
        <f>E81</f>
        <v>1</v>
      </c>
      <c r="F4" s="7">
        <f>F81</f>
        <v>34648.25</v>
      </c>
      <c r="G4" s="7">
        <f>G81</f>
        <v>34648.25</v>
      </c>
      <c r="H4" s="7">
        <f>H81</f>
        <v>2500</v>
      </c>
      <c r="I4" s="7">
        <f>I81</f>
        <v>2500</v>
      </c>
    </row>
    <row r="5" spans="1:9" ht="22.5" x14ac:dyDescent="0.25">
      <c r="A5" s="8" t="s">
        <v>13</v>
      </c>
      <c r="B5" s="9" t="s">
        <v>14</v>
      </c>
      <c r="C5" s="9" t="s">
        <v>15</v>
      </c>
      <c r="D5" s="13" t="s">
        <v>16</v>
      </c>
      <c r="E5" s="10">
        <v>2</v>
      </c>
      <c r="F5" s="10">
        <v>12.89</v>
      </c>
      <c r="G5" s="11">
        <f>ROUND(E5*F5,2)</f>
        <v>25.78</v>
      </c>
      <c r="H5" s="45"/>
      <c r="I5" s="11">
        <f>ROUND(E5*H5,2)</f>
        <v>0</v>
      </c>
    </row>
    <row r="6" spans="1:9" ht="78.75" x14ac:dyDescent="0.25">
      <c r="A6" s="12"/>
      <c r="B6" s="12"/>
      <c r="C6" s="12"/>
      <c r="D6" s="13" t="s">
        <v>17</v>
      </c>
      <c r="E6" s="12"/>
      <c r="F6" s="12"/>
      <c r="G6" s="12"/>
      <c r="H6" s="12"/>
      <c r="I6" s="12"/>
    </row>
    <row r="7" spans="1:9" x14ac:dyDescent="0.25">
      <c r="A7" s="8" t="s">
        <v>18</v>
      </c>
      <c r="B7" s="9" t="s">
        <v>14</v>
      </c>
      <c r="C7" s="9" t="s">
        <v>19</v>
      </c>
      <c r="D7" s="13" t="s">
        <v>20</v>
      </c>
      <c r="E7" s="10">
        <v>15</v>
      </c>
      <c r="F7" s="10">
        <v>9.43</v>
      </c>
      <c r="G7" s="11">
        <f>ROUND(E7*F7,2)</f>
        <v>141.44999999999999</v>
      </c>
      <c r="H7" s="45"/>
      <c r="I7" s="11">
        <f>ROUND(E7*H7,2)</f>
        <v>0</v>
      </c>
    </row>
    <row r="8" spans="1:9" ht="78.75" x14ac:dyDescent="0.25">
      <c r="A8" s="12"/>
      <c r="B8" s="12"/>
      <c r="C8" s="12"/>
      <c r="D8" s="13" t="s">
        <v>21</v>
      </c>
      <c r="E8" s="12"/>
      <c r="F8" s="12"/>
      <c r="G8" s="12"/>
      <c r="H8" s="12"/>
      <c r="I8" s="12"/>
    </row>
    <row r="9" spans="1:9" ht="22.5" x14ac:dyDescent="0.25">
      <c r="A9" s="8" t="s">
        <v>22</v>
      </c>
      <c r="B9" s="9" t="s">
        <v>14</v>
      </c>
      <c r="C9" s="9" t="s">
        <v>23</v>
      </c>
      <c r="D9" s="13" t="s">
        <v>24</v>
      </c>
      <c r="E9" s="10">
        <v>15</v>
      </c>
      <c r="F9" s="10">
        <v>14.15</v>
      </c>
      <c r="G9" s="11">
        <f>ROUND(E9*F9,2)</f>
        <v>212.25</v>
      </c>
      <c r="H9" s="45"/>
      <c r="I9" s="11">
        <f>ROUND(E9*H9,2)</f>
        <v>0</v>
      </c>
    </row>
    <row r="10" spans="1:9" ht="56.25" x14ac:dyDescent="0.25">
      <c r="A10" s="12"/>
      <c r="B10" s="12"/>
      <c r="C10" s="12"/>
      <c r="D10" s="13" t="s">
        <v>25</v>
      </c>
      <c r="E10" s="12"/>
      <c r="F10" s="12"/>
      <c r="G10" s="12"/>
      <c r="H10" s="12"/>
      <c r="I10" s="12"/>
    </row>
    <row r="11" spans="1:9" ht="22.5" x14ac:dyDescent="0.25">
      <c r="A11" s="8" t="s">
        <v>26</v>
      </c>
      <c r="B11" s="9" t="s">
        <v>14</v>
      </c>
      <c r="C11" s="9" t="s">
        <v>23</v>
      </c>
      <c r="D11" s="13" t="s">
        <v>27</v>
      </c>
      <c r="E11" s="10">
        <v>6</v>
      </c>
      <c r="F11" s="10">
        <v>10.25</v>
      </c>
      <c r="G11" s="11">
        <f>ROUND(E11*F11,2)</f>
        <v>61.5</v>
      </c>
      <c r="H11" s="45"/>
      <c r="I11" s="11">
        <f>ROUND(E11*H11,2)</f>
        <v>0</v>
      </c>
    </row>
    <row r="12" spans="1:9" ht="123.75" x14ac:dyDescent="0.25">
      <c r="A12" s="12"/>
      <c r="B12" s="12"/>
      <c r="C12" s="12"/>
      <c r="D12" s="13" t="s">
        <v>28</v>
      </c>
      <c r="E12" s="12"/>
      <c r="F12" s="12"/>
      <c r="G12" s="12"/>
      <c r="H12" s="12"/>
      <c r="I12" s="12"/>
    </row>
    <row r="13" spans="1:9" ht="22.5" x14ac:dyDescent="0.25">
      <c r="A13" s="8" t="s">
        <v>29</v>
      </c>
      <c r="B13" s="9" t="s">
        <v>14</v>
      </c>
      <c r="C13" s="9" t="s">
        <v>23</v>
      </c>
      <c r="D13" s="13" t="s">
        <v>30</v>
      </c>
      <c r="E13" s="10">
        <v>15</v>
      </c>
      <c r="F13" s="10">
        <v>131.11000000000001</v>
      </c>
      <c r="G13" s="11">
        <f>ROUND(E13*F13,2)</f>
        <v>1966.65</v>
      </c>
      <c r="H13" s="45"/>
      <c r="I13" s="11">
        <f>ROUND(E13*H13,2)</f>
        <v>0</v>
      </c>
    </row>
    <row r="14" spans="1:9" ht="123.75" x14ac:dyDescent="0.25">
      <c r="A14" s="12"/>
      <c r="B14" s="12"/>
      <c r="C14" s="12"/>
      <c r="D14" s="13" t="s">
        <v>28</v>
      </c>
      <c r="E14" s="12"/>
      <c r="F14" s="12"/>
      <c r="G14" s="12"/>
      <c r="H14" s="12"/>
      <c r="I14" s="12"/>
    </row>
    <row r="15" spans="1:9" x14ac:dyDescent="0.25">
      <c r="A15" s="8" t="s">
        <v>31</v>
      </c>
      <c r="B15" s="9" t="s">
        <v>14</v>
      </c>
      <c r="C15" s="9" t="s">
        <v>15</v>
      </c>
      <c r="D15" s="13" t="s">
        <v>32</v>
      </c>
      <c r="E15" s="10">
        <v>1</v>
      </c>
      <c r="F15" s="10">
        <v>44.19</v>
      </c>
      <c r="G15" s="11">
        <f>ROUND(E15*F15,2)</f>
        <v>44.19</v>
      </c>
      <c r="H15" s="45"/>
      <c r="I15" s="11">
        <f>ROUND(E15*H15,2)</f>
        <v>0</v>
      </c>
    </row>
    <row r="16" spans="1:9" ht="33.75" x14ac:dyDescent="0.25">
      <c r="A16" s="12"/>
      <c r="B16" s="12"/>
      <c r="C16" s="12"/>
      <c r="D16" s="13" t="s">
        <v>33</v>
      </c>
      <c r="E16" s="12"/>
      <c r="F16" s="12"/>
      <c r="G16" s="12"/>
      <c r="H16" s="12"/>
      <c r="I16" s="12"/>
    </row>
    <row r="17" spans="1:9" x14ac:dyDescent="0.25">
      <c r="A17" s="8" t="s">
        <v>34</v>
      </c>
      <c r="B17" s="9" t="s">
        <v>14</v>
      </c>
      <c r="C17" s="9" t="s">
        <v>15</v>
      </c>
      <c r="D17" s="13" t="s">
        <v>35</v>
      </c>
      <c r="E17" s="10">
        <v>1</v>
      </c>
      <c r="F17" s="10">
        <v>35.68</v>
      </c>
      <c r="G17" s="11">
        <f>ROUND(E17*F17,2)</f>
        <v>35.68</v>
      </c>
      <c r="H17" s="45"/>
      <c r="I17" s="11">
        <f>ROUND(E17*H17,2)</f>
        <v>0</v>
      </c>
    </row>
    <row r="18" spans="1:9" ht="78.75" x14ac:dyDescent="0.25">
      <c r="A18" s="12"/>
      <c r="B18" s="12"/>
      <c r="C18" s="12"/>
      <c r="D18" s="13" t="s">
        <v>36</v>
      </c>
      <c r="E18" s="12"/>
      <c r="F18" s="12"/>
      <c r="G18" s="12"/>
      <c r="H18" s="12"/>
      <c r="I18" s="12"/>
    </row>
    <row r="19" spans="1:9" x14ac:dyDescent="0.25">
      <c r="A19" s="8" t="s">
        <v>37</v>
      </c>
      <c r="B19" s="9" t="s">
        <v>14</v>
      </c>
      <c r="C19" s="9" t="s">
        <v>15</v>
      </c>
      <c r="D19" s="13" t="s">
        <v>38</v>
      </c>
      <c r="E19" s="10">
        <v>2</v>
      </c>
      <c r="F19" s="10">
        <v>360.46</v>
      </c>
      <c r="G19" s="11">
        <f>ROUND(E19*F19,2)</f>
        <v>720.92</v>
      </c>
      <c r="H19" s="45"/>
      <c r="I19" s="11">
        <f>ROUND(E19*H19,2)</f>
        <v>0</v>
      </c>
    </row>
    <row r="20" spans="1:9" ht="90" x14ac:dyDescent="0.25">
      <c r="A20" s="12"/>
      <c r="B20" s="12"/>
      <c r="C20" s="12"/>
      <c r="D20" s="13" t="s">
        <v>39</v>
      </c>
      <c r="E20" s="12"/>
      <c r="F20" s="12"/>
      <c r="G20" s="12"/>
      <c r="H20" s="12"/>
      <c r="I20" s="12"/>
    </row>
    <row r="21" spans="1:9" ht="22.5" x14ac:dyDescent="0.25">
      <c r="A21" s="8" t="s">
        <v>40</v>
      </c>
      <c r="B21" s="9" t="s">
        <v>14</v>
      </c>
      <c r="C21" s="9" t="s">
        <v>19</v>
      </c>
      <c r="D21" s="13" t="s">
        <v>41</v>
      </c>
      <c r="E21" s="10">
        <v>15</v>
      </c>
      <c r="F21" s="10">
        <v>7.44</v>
      </c>
      <c r="G21" s="11">
        <f>ROUND(E21*F21,2)</f>
        <v>111.6</v>
      </c>
      <c r="H21" s="45"/>
      <c r="I21" s="11">
        <f>ROUND(E21*H21,2)</f>
        <v>0</v>
      </c>
    </row>
    <row r="22" spans="1:9" ht="56.25" x14ac:dyDescent="0.25">
      <c r="A22" s="12"/>
      <c r="B22" s="12"/>
      <c r="C22" s="12"/>
      <c r="D22" s="13" t="s">
        <v>42</v>
      </c>
      <c r="E22" s="12"/>
      <c r="F22" s="12"/>
      <c r="G22" s="12"/>
      <c r="H22" s="12"/>
      <c r="I22" s="12"/>
    </row>
    <row r="23" spans="1:9" ht="22.5" x14ac:dyDescent="0.25">
      <c r="A23" s="8" t="s">
        <v>43</v>
      </c>
      <c r="B23" s="9" t="s">
        <v>14</v>
      </c>
      <c r="C23" s="9" t="s">
        <v>44</v>
      </c>
      <c r="D23" s="13" t="s">
        <v>45</v>
      </c>
      <c r="E23" s="10">
        <v>1.2</v>
      </c>
      <c r="F23" s="10">
        <v>64.88</v>
      </c>
      <c r="G23" s="11">
        <f>ROUND(E23*F23,2)</f>
        <v>77.86</v>
      </c>
      <c r="H23" s="45"/>
      <c r="I23" s="11">
        <f>ROUND(E23*H23,2)</f>
        <v>0</v>
      </c>
    </row>
    <row r="24" spans="1:9" ht="90" x14ac:dyDescent="0.25">
      <c r="A24" s="12"/>
      <c r="B24" s="12"/>
      <c r="C24" s="12"/>
      <c r="D24" s="13" t="s">
        <v>46</v>
      </c>
      <c r="E24" s="12"/>
      <c r="F24" s="12"/>
      <c r="G24" s="12"/>
      <c r="H24" s="12"/>
      <c r="I24" s="12"/>
    </row>
    <row r="25" spans="1:9" ht="22.5" x14ac:dyDescent="0.25">
      <c r="A25" s="8" t="s">
        <v>47</v>
      </c>
      <c r="B25" s="9" t="s">
        <v>14</v>
      </c>
      <c r="C25" s="9" t="s">
        <v>15</v>
      </c>
      <c r="D25" s="13" t="s">
        <v>48</v>
      </c>
      <c r="E25" s="10">
        <v>1</v>
      </c>
      <c r="F25" s="10">
        <v>3088.9</v>
      </c>
      <c r="G25" s="11">
        <f>ROUND(E25*F25,2)</f>
        <v>3088.9</v>
      </c>
      <c r="H25" s="45"/>
      <c r="I25" s="11">
        <f>ROUND(E25*H25,2)</f>
        <v>0</v>
      </c>
    </row>
    <row r="26" spans="1:9" ht="157.5" x14ac:dyDescent="0.25">
      <c r="A26" s="12"/>
      <c r="B26" s="12"/>
      <c r="C26" s="12"/>
      <c r="D26" s="13" t="s">
        <v>49</v>
      </c>
      <c r="E26" s="12"/>
      <c r="F26" s="12"/>
      <c r="G26" s="12"/>
      <c r="H26" s="12"/>
      <c r="I26" s="12"/>
    </row>
    <row r="27" spans="1:9" ht="22.5" x14ac:dyDescent="0.25">
      <c r="A27" s="8" t="s">
        <v>50</v>
      </c>
      <c r="B27" s="9" t="s">
        <v>14</v>
      </c>
      <c r="C27" s="9" t="s">
        <v>23</v>
      </c>
      <c r="D27" s="13" t="s">
        <v>51</v>
      </c>
      <c r="E27" s="10">
        <v>27</v>
      </c>
      <c r="F27" s="10">
        <v>409.62</v>
      </c>
      <c r="G27" s="11">
        <f>ROUND(E27*F27,2)</f>
        <v>11059.74</v>
      </c>
      <c r="H27" s="45"/>
      <c r="I27" s="11">
        <f>ROUND(E27*H27,2)</f>
        <v>0</v>
      </c>
    </row>
    <row r="28" spans="1:9" ht="371.25" x14ac:dyDescent="0.25">
      <c r="A28" s="12"/>
      <c r="B28" s="12"/>
      <c r="C28" s="12"/>
      <c r="D28" s="13" t="s">
        <v>52</v>
      </c>
      <c r="E28" s="12"/>
      <c r="F28" s="12"/>
      <c r="G28" s="12"/>
      <c r="H28" s="12"/>
      <c r="I28" s="12"/>
    </row>
    <row r="29" spans="1:9" ht="22.5" x14ac:dyDescent="0.25">
      <c r="A29" s="8" t="s">
        <v>53</v>
      </c>
      <c r="B29" s="9" t="s">
        <v>14</v>
      </c>
      <c r="C29" s="9" t="s">
        <v>23</v>
      </c>
      <c r="D29" s="13" t="s">
        <v>54</v>
      </c>
      <c r="E29" s="10">
        <v>27</v>
      </c>
      <c r="F29" s="10">
        <v>42.85</v>
      </c>
      <c r="G29" s="11">
        <f>ROUND(E29*F29,2)</f>
        <v>1156.95</v>
      </c>
      <c r="H29" s="45"/>
      <c r="I29" s="11">
        <f>ROUND(E29*H29,2)</f>
        <v>0</v>
      </c>
    </row>
    <row r="30" spans="1:9" ht="67.5" x14ac:dyDescent="0.25">
      <c r="A30" s="12"/>
      <c r="B30" s="12"/>
      <c r="C30" s="12"/>
      <c r="D30" s="13" t="s">
        <v>55</v>
      </c>
      <c r="E30" s="12"/>
      <c r="F30" s="12"/>
      <c r="G30" s="12"/>
      <c r="H30" s="12"/>
      <c r="I30" s="12"/>
    </row>
    <row r="31" spans="1:9" ht="22.5" x14ac:dyDescent="0.25">
      <c r="A31" s="8" t="s">
        <v>56</v>
      </c>
      <c r="B31" s="9" t="s">
        <v>14</v>
      </c>
      <c r="C31" s="9" t="s">
        <v>15</v>
      </c>
      <c r="D31" s="13" t="s">
        <v>57</v>
      </c>
      <c r="E31" s="10">
        <v>30</v>
      </c>
      <c r="F31" s="10">
        <v>28.54</v>
      </c>
      <c r="G31" s="11">
        <f>ROUND(E31*F31,2)</f>
        <v>856.2</v>
      </c>
      <c r="H31" s="45"/>
      <c r="I31" s="11">
        <f>ROUND(E31*H31,2)</f>
        <v>0</v>
      </c>
    </row>
    <row r="32" spans="1:9" ht="135" x14ac:dyDescent="0.25">
      <c r="A32" s="12"/>
      <c r="B32" s="12"/>
      <c r="C32" s="12"/>
      <c r="D32" s="13" t="s">
        <v>58</v>
      </c>
      <c r="E32" s="12"/>
      <c r="F32" s="12"/>
      <c r="G32" s="12"/>
      <c r="H32" s="12"/>
      <c r="I32" s="12"/>
    </row>
    <row r="33" spans="1:9" ht="22.5" x14ac:dyDescent="0.25">
      <c r="A33" s="8" t="s">
        <v>59</v>
      </c>
      <c r="B33" s="9" t="s">
        <v>14</v>
      </c>
      <c r="C33" s="9" t="s">
        <v>23</v>
      </c>
      <c r="D33" s="13" t="s">
        <v>60</v>
      </c>
      <c r="E33" s="10">
        <v>15</v>
      </c>
      <c r="F33" s="10">
        <v>26.17</v>
      </c>
      <c r="G33" s="11">
        <f>ROUND(E33*F33,2)</f>
        <v>392.55</v>
      </c>
      <c r="H33" s="45"/>
      <c r="I33" s="11">
        <f>ROUND(E33*H33,2)</f>
        <v>0</v>
      </c>
    </row>
    <row r="34" spans="1:9" ht="101.25" x14ac:dyDescent="0.25">
      <c r="A34" s="12"/>
      <c r="B34" s="12"/>
      <c r="C34" s="12"/>
      <c r="D34" s="13" t="s">
        <v>61</v>
      </c>
      <c r="E34" s="12"/>
      <c r="F34" s="12"/>
      <c r="G34" s="12"/>
      <c r="H34" s="12"/>
      <c r="I34" s="12"/>
    </row>
    <row r="35" spans="1:9" x14ac:dyDescent="0.25">
      <c r="A35" s="8" t="s">
        <v>62</v>
      </c>
      <c r="B35" s="9" t="s">
        <v>14</v>
      </c>
      <c r="C35" s="9" t="s">
        <v>44</v>
      </c>
      <c r="D35" s="13" t="s">
        <v>63</v>
      </c>
      <c r="E35" s="10">
        <v>3.75</v>
      </c>
      <c r="F35" s="10">
        <v>328.73</v>
      </c>
      <c r="G35" s="11">
        <f>ROUND(E35*F35,2)</f>
        <v>1232.74</v>
      </c>
      <c r="H35" s="45"/>
      <c r="I35" s="11">
        <f>ROUND(E35*H35,2)</f>
        <v>0</v>
      </c>
    </row>
    <row r="36" spans="1:9" ht="157.5" x14ac:dyDescent="0.25">
      <c r="A36" s="12"/>
      <c r="B36" s="12"/>
      <c r="C36" s="12"/>
      <c r="D36" s="13" t="s">
        <v>64</v>
      </c>
      <c r="E36" s="12"/>
      <c r="F36" s="12"/>
      <c r="G36" s="12"/>
      <c r="H36" s="12"/>
      <c r="I36" s="12"/>
    </row>
    <row r="37" spans="1:9" x14ac:dyDescent="0.25">
      <c r="A37" s="8" t="s">
        <v>65</v>
      </c>
      <c r="B37" s="9" t="s">
        <v>14</v>
      </c>
      <c r="C37" s="9" t="s">
        <v>19</v>
      </c>
      <c r="D37" s="13" t="s">
        <v>66</v>
      </c>
      <c r="E37" s="10">
        <v>15</v>
      </c>
      <c r="F37" s="10">
        <v>94.76</v>
      </c>
      <c r="G37" s="11">
        <f>ROUND(E37*F37,2)</f>
        <v>1421.4</v>
      </c>
      <c r="H37" s="45"/>
      <c r="I37" s="11">
        <f>ROUND(E37*H37,2)</f>
        <v>0</v>
      </c>
    </row>
    <row r="38" spans="1:9" ht="90" x14ac:dyDescent="0.25">
      <c r="A38" s="12"/>
      <c r="B38" s="12"/>
      <c r="C38" s="12"/>
      <c r="D38" s="13" t="s">
        <v>67</v>
      </c>
      <c r="E38" s="12"/>
      <c r="F38" s="12"/>
      <c r="G38" s="12"/>
      <c r="H38" s="12"/>
      <c r="I38" s="12"/>
    </row>
    <row r="39" spans="1:9" ht="22.5" x14ac:dyDescent="0.25">
      <c r="A39" s="8" t="s">
        <v>68</v>
      </c>
      <c r="B39" s="9" t="s">
        <v>14</v>
      </c>
      <c r="C39" s="9" t="s">
        <v>19</v>
      </c>
      <c r="D39" s="13" t="s">
        <v>69</v>
      </c>
      <c r="E39" s="10">
        <v>15</v>
      </c>
      <c r="F39" s="10">
        <v>183.32</v>
      </c>
      <c r="G39" s="11">
        <f>ROUND(E39*F39,2)</f>
        <v>2749.8</v>
      </c>
      <c r="H39" s="45"/>
      <c r="I39" s="11">
        <f>ROUND(E39*H39,2)</f>
        <v>0</v>
      </c>
    </row>
    <row r="40" spans="1:9" ht="213.75" x14ac:dyDescent="0.25">
      <c r="A40" s="12"/>
      <c r="B40" s="12"/>
      <c r="C40" s="12"/>
      <c r="D40" s="13" t="s">
        <v>70</v>
      </c>
      <c r="E40" s="12"/>
      <c r="F40" s="12"/>
      <c r="G40" s="12"/>
      <c r="H40" s="12"/>
      <c r="I40" s="12"/>
    </row>
    <row r="41" spans="1:9" ht="22.5" x14ac:dyDescent="0.25">
      <c r="A41" s="8" t="s">
        <v>71</v>
      </c>
      <c r="B41" s="9" t="s">
        <v>14</v>
      </c>
      <c r="C41" s="9" t="s">
        <v>72</v>
      </c>
      <c r="D41" s="13" t="s">
        <v>73</v>
      </c>
      <c r="E41" s="10">
        <v>15</v>
      </c>
      <c r="F41" s="10">
        <v>41.32</v>
      </c>
      <c r="G41" s="11">
        <f>ROUND(E41*F41,2)</f>
        <v>619.79999999999995</v>
      </c>
      <c r="H41" s="45"/>
      <c r="I41" s="11">
        <f>ROUND(E41*H41,2)</f>
        <v>0</v>
      </c>
    </row>
    <row r="42" spans="1:9" ht="326.25" x14ac:dyDescent="0.25">
      <c r="A42" s="12"/>
      <c r="B42" s="12"/>
      <c r="C42" s="12"/>
      <c r="D42" s="13" t="s">
        <v>74</v>
      </c>
      <c r="E42" s="12"/>
      <c r="F42" s="12"/>
      <c r="G42" s="12"/>
      <c r="H42" s="12"/>
      <c r="I42" s="12"/>
    </row>
    <row r="43" spans="1:9" ht="22.5" x14ac:dyDescent="0.25">
      <c r="A43" s="8" t="s">
        <v>75</v>
      </c>
      <c r="B43" s="9" t="s">
        <v>14</v>
      </c>
      <c r="C43" s="9" t="s">
        <v>23</v>
      </c>
      <c r="D43" s="13" t="s">
        <v>76</v>
      </c>
      <c r="E43" s="10">
        <v>1</v>
      </c>
      <c r="F43" s="10">
        <v>380.16</v>
      </c>
      <c r="G43" s="11">
        <f>ROUND(E43*F43,2)</f>
        <v>380.16</v>
      </c>
      <c r="H43" s="45"/>
      <c r="I43" s="11">
        <f>ROUND(E43*H43,2)</f>
        <v>0</v>
      </c>
    </row>
    <row r="44" spans="1:9" ht="78.75" x14ac:dyDescent="0.25">
      <c r="A44" s="12"/>
      <c r="B44" s="12"/>
      <c r="C44" s="12"/>
      <c r="D44" s="13" t="s">
        <v>77</v>
      </c>
      <c r="E44" s="12"/>
      <c r="F44" s="12"/>
      <c r="G44" s="12"/>
      <c r="H44" s="12"/>
      <c r="I44" s="12"/>
    </row>
    <row r="45" spans="1:9" ht="22.5" x14ac:dyDescent="0.25">
      <c r="A45" s="8" t="s">
        <v>78</v>
      </c>
      <c r="B45" s="9" t="s">
        <v>14</v>
      </c>
      <c r="C45" s="9" t="s">
        <v>15</v>
      </c>
      <c r="D45" s="13" t="s">
        <v>79</v>
      </c>
      <c r="E45" s="10">
        <v>1</v>
      </c>
      <c r="F45" s="10">
        <v>75.19</v>
      </c>
      <c r="G45" s="11">
        <f>ROUND(E45*F45,2)</f>
        <v>75.19</v>
      </c>
      <c r="H45" s="45"/>
      <c r="I45" s="11">
        <f>ROUND(E45*H45,2)</f>
        <v>0</v>
      </c>
    </row>
    <row r="46" spans="1:9" ht="112.5" x14ac:dyDescent="0.25">
      <c r="A46" s="12"/>
      <c r="B46" s="12"/>
      <c r="C46" s="12"/>
      <c r="D46" s="13" t="s">
        <v>80</v>
      </c>
      <c r="E46" s="12"/>
      <c r="F46" s="12"/>
      <c r="G46" s="12"/>
      <c r="H46" s="12"/>
      <c r="I46" s="12"/>
    </row>
    <row r="47" spans="1:9" ht="22.5" x14ac:dyDescent="0.25">
      <c r="A47" s="8" t="s">
        <v>81</v>
      </c>
      <c r="B47" s="9" t="s">
        <v>14</v>
      </c>
      <c r="C47" s="9" t="s">
        <v>72</v>
      </c>
      <c r="D47" s="13" t="s">
        <v>82</v>
      </c>
      <c r="E47" s="10">
        <v>7.2</v>
      </c>
      <c r="F47" s="10">
        <v>14.25</v>
      </c>
      <c r="G47" s="11">
        <f>ROUND(E47*F47,2)</f>
        <v>102.6</v>
      </c>
      <c r="H47" s="45"/>
      <c r="I47" s="11">
        <f>ROUND(E47*H47,2)</f>
        <v>0</v>
      </c>
    </row>
    <row r="48" spans="1:9" ht="56.25" x14ac:dyDescent="0.25">
      <c r="A48" s="12"/>
      <c r="B48" s="12"/>
      <c r="C48" s="12"/>
      <c r="D48" s="13" t="s">
        <v>83</v>
      </c>
      <c r="E48" s="12"/>
      <c r="F48" s="12"/>
      <c r="G48" s="12"/>
      <c r="H48" s="12"/>
      <c r="I48" s="12"/>
    </row>
    <row r="49" spans="1:9" ht="22.5" x14ac:dyDescent="0.25">
      <c r="A49" s="8" t="s">
        <v>84</v>
      </c>
      <c r="B49" s="9" t="s">
        <v>14</v>
      </c>
      <c r="C49" s="9" t="s">
        <v>19</v>
      </c>
      <c r="D49" s="13" t="s">
        <v>85</v>
      </c>
      <c r="E49" s="10">
        <v>3</v>
      </c>
      <c r="F49" s="10">
        <v>73.64</v>
      </c>
      <c r="G49" s="11">
        <f>ROUND(E49*F49,2)</f>
        <v>220.92</v>
      </c>
      <c r="H49" s="45"/>
      <c r="I49" s="11">
        <f>ROUND(E49*H49,2)</f>
        <v>0</v>
      </c>
    </row>
    <row r="50" spans="1:9" ht="67.5" x14ac:dyDescent="0.25">
      <c r="A50" s="12"/>
      <c r="B50" s="12"/>
      <c r="C50" s="12"/>
      <c r="D50" s="13" t="s">
        <v>86</v>
      </c>
      <c r="E50" s="12"/>
      <c r="F50" s="12"/>
      <c r="G50" s="12"/>
      <c r="H50" s="12"/>
      <c r="I50" s="12"/>
    </row>
    <row r="51" spans="1:9" ht="22.5" x14ac:dyDescent="0.25">
      <c r="A51" s="8" t="s">
        <v>87</v>
      </c>
      <c r="B51" s="9" t="s">
        <v>14</v>
      </c>
      <c r="C51" s="9" t="s">
        <v>15</v>
      </c>
      <c r="D51" s="13" t="s">
        <v>88</v>
      </c>
      <c r="E51" s="10">
        <v>2</v>
      </c>
      <c r="F51" s="10">
        <v>59.15</v>
      </c>
      <c r="G51" s="11">
        <f>ROUND(E51*F51,2)</f>
        <v>118.3</v>
      </c>
      <c r="H51" s="45"/>
      <c r="I51" s="11">
        <f>ROUND(E51*H51,2)</f>
        <v>0</v>
      </c>
    </row>
    <row r="52" spans="1:9" ht="101.25" x14ac:dyDescent="0.25">
      <c r="A52" s="12"/>
      <c r="B52" s="12"/>
      <c r="C52" s="12"/>
      <c r="D52" s="13" t="s">
        <v>89</v>
      </c>
      <c r="E52" s="12"/>
      <c r="F52" s="12"/>
      <c r="G52" s="12"/>
      <c r="H52" s="12"/>
      <c r="I52" s="12"/>
    </row>
    <row r="53" spans="1:9" ht="22.5" x14ac:dyDescent="0.25">
      <c r="A53" s="8" t="s">
        <v>90</v>
      </c>
      <c r="B53" s="9" t="s">
        <v>14</v>
      </c>
      <c r="C53" s="9" t="s">
        <v>15</v>
      </c>
      <c r="D53" s="13" t="s">
        <v>91</v>
      </c>
      <c r="E53" s="10">
        <v>1</v>
      </c>
      <c r="F53" s="10">
        <v>16.579999999999998</v>
      </c>
      <c r="G53" s="11">
        <f>ROUND(E53*F53,2)</f>
        <v>16.579999999999998</v>
      </c>
      <c r="H53" s="45"/>
      <c r="I53" s="11">
        <f>ROUND(E53*H53,2)</f>
        <v>0</v>
      </c>
    </row>
    <row r="54" spans="1:9" ht="45" x14ac:dyDescent="0.25">
      <c r="A54" s="12"/>
      <c r="B54" s="12"/>
      <c r="C54" s="12"/>
      <c r="D54" s="13" t="s">
        <v>92</v>
      </c>
      <c r="E54" s="12"/>
      <c r="F54" s="12"/>
      <c r="G54" s="12"/>
      <c r="H54" s="12"/>
      <c r="I54" s="12"/>
    </row>
    <row r="55" spans="1:9" ht="22.5" x14ac:dyDescent="0.25">
      <c r="A55" s="8" t="s">
        <v>93</v>
      </c>
      <c r="B55" s="9" t="s">
        <v>14</v>
      </c>
      <c r="C55" s="9" t="s">
        <v>19</v>
      </c>
      <c r="D55" s="13" t="s">
        <v>94</v>
      </c>
      <c r="E55" s="10">
        <v>7.5</v>
      </c>
      <c r="F55" s="10">
        <v>71.069999999999993</v>
      </c>
      <c r="G55" s="11">
        <f>ROUND(E55*F55,2)</f>
        <v>533.03</v>
      </c>
      <c r="H55" s="45"/>
      <c r="I55" s="11">
        <f>ROUND(E55*H55,2)</f>
        <v>0</v>
      </c>
    </row>
    <row r="56" spans="1:9" ht="146.25" x14ac:dyDescent="0.25">
      <c r="A56" s="12"/>
      <c r="B56" s="12"/>
      <c r="C56" s="12"/>
      <c r="D56" s="13" t="s">
        <v>95</v>
      </c>
      <c r="E56" s="12"/>
      <c r="F56" s="12"/>
      <c r="G56" s="12"/>
      <c r="H56" s="12"/>
      <c r="I56" s="12"/>
    </row>
    <row r="57" spans="1:9" ht="33.75" x14ac:dyDescent="0.25">
      <c r="A57" s="8" t="s">
        <v>96</v>
      </c>
      <c r="B57" s="9" t="s">
        <v>14</v>
      </c>
      <c r="C57" s="9" t="s">
        <v>15</v>
      </c>
      <c r="D57" s="13" t="s">
        <v>97</v>
      </c>
      <c r="E57" s="10">
        <v>2</v>
      </c>
      <c r="F57" s="10">
        <v>50.53</v>
      </c>
      <c r="G57" s="11">
        <f>ROUND(E57*F57,2)</f>
        <v>101.06</v>
      </c>
      <c r="H57" s="45"/>
      <c r="I57" s="11">
        <f>ROUND(E57*H57,2)</f>
        <v>0</v>
      </c>
    </row>
    <row r="58" spans="1:9" ht="258.75" x14ac:dyDescent="0.25">
      <c r="A58" s="12"/>
      <c r="B58" s="12"/>
      <c r="C58" s="12"/>
      <c r="D58" s="13" t="s">
        <v>98</v>
      </c>
      <c r="E58" s="12"/>
      <c r="F58" s="12"/>
      <c r="G58" s="12"/>
      <c r="H58" s="12"/>
      <c r="I58" s="12"/>
    </row>
    <row r="59" spans="1:9" ht="33.75" x14ac:dyDescent="0.25">
      <c r="A59" s="8" t="s">
        <v>99</v>
      </c>
      <c r="B59" s="9" t="s">
        <v>14</v>
      </c>
      <c r="C59" s="9" t="s">
        <v>15</v>
      </c>
      <c r="D59" s="13" t="s">
        <v>100</v>
      </c>
      <c r="E59" s="10">
        <v>2</v>
      </c>
      <c r="F59" s="10">
        <v>48.21</v>
      </c>
      <c r="G59" s="11">
        <f>ROUND(E59*F59,2)</f>
        <v>96.42</v>
      </c>
      <c r="H59" s="45"/>
      <c r="I59" s="11">
        <f>ROUND(E59*H59,2)</f>
        <v>0</v>
      </c>
    </row>
    <row r="60" spans="1:9" ht="258.75" x14ac:dyDescent="0.25">
      <c r="A60" s="12"/>
      <c r="B60" s="12"/>
      <c r="C60" s="12"/>
      <c r="D60" s="13" t="s">
        <v>101</v>
      </c>
      <c r="E60" s="12"/>
      <c r="F60" s="12"/>
      <c r="G60" s="12"/>
      <c r="H60" s="12"/>
      <c r="I60" s="12"/>
    </row>
    <row r="61" spans="1:9" ht="33.75" x14ac:dyDescent="0.25">
      <c r="A61" s="8" t="s">
        <v>102</v>
      </c>
      <c r="B61" s="9" t="s">
        <v>14</v>
      </c>
      <c r="C61" s="9" t="s">
        <v>15</v>
      </c>
      <c r="D61" s="13" t="s">
        <v>103</v>
      </c>
      <c r="E61" s="10">
        <v>2</v>
      </c>
      <c r="F61" s="10">
        <v>46.61</v>
      </c>
      <c r="G61" s="11">
        <f>ROUND(E61*F61,2)</f>
        <v>93.22</v>
      </c>
      <c r="H61" s="45"/>
      <c r="I61" s="11">
        <f>ROUND(E61*H61,2)</f>
        <v>0</v>
      </c>
    </row>
    <row r="62" spans="1:9" ht="258.75" x14ac:dyDescent="0.25">
      <c r="A62" s="12"/>
      <c r="B62" s="12"/>
      <c r="C62" s="12"/>
      <c r="D62" s="13" t="s">
        <v>104</v>
      </c>
      <c r="E62" s="12"/>
      <c r="F62" s="12"/>
      <c r="G62" s="12"/>
      <c r="H62" s="12"/>
      <c r="I62" s="12"/>
    </row>
    <row r="63" spans="1:9" ht="22.5" x14ac:dyDescent="0.25">
      <c r="A63" s="8" t="s">
        <v>105</v>
      </c>
      <c r="B63" s="9" t="s">
        <v>14</v>
      </c>
      <c r="C63" s="9" t="s">
        <v>106</v>
      </c>
      <c r="D63" s="13" t="s">
        <v>107</v>
      </c>
      <c r="E63" s="10">
        <v>10</v>
      </c>
      <c r="F63" s="10">
        <v>216.72</v>
      </c>
      <c r="G63" s="11">
        <f>ROUND(E63*F63,2)</f>
        <v>2167.1999999999998</v>
      </c>
      <c r="H63" s="45"/>
      <c r="I63" s="11">
        <f>ROUND(E63*H63,2)</f>
        <v>0</v>
      </c>
    </row>
    <row r="64" spans="1:9" ht="123.75" x14ac:dyDescent="0.25">
      <c r="A64" s="12"/>
      <c r="B64" s="12"/>
      <c r="C64" s="12"/>
      <c r="D64" s="13" t="s">
        <v>108</v>
      </c>
      <c r="E64" s="12"/>
      <c r="F64" s="12"/>
      <c r="G64" s="12"/>
      <c r="H64" s="12"/>
      <c r="I64" s="12"/>
    </row>
    <row r="65" spans="1:9" x14ac:dyDescent="0.25">
      <c r="A65" s="8" t="s">
        <v>109</v>
      </c>
      <c r="B65" s="9" t="s">
        <v>14</v>
      </c>
      <c r="C65" s="9" t="s">
        <v>110</v>
      </c>
      <c r="D65" s="13" t="s">
        <v>111</v>
      </c>
      <c r="E65" s="10">
        <v>1</v>
      </c>
      <c r="F65" s="10">
        <v>66.88</v>
      </c>
      <c r="G65" s="11">
        <f>ROUND(E65*F65,2)</f>
        <v>66.88</v>
      </c>
      <c r="H65" s="45"/>
      <c r="I65" s="11">
        <f>ROUND(E65*H65,2)</f>
        <v>0</v>
      </c>
    </row>
    <row r="66" spans="1:9" ht="22.5" x14ac:dyDescent="0.25">
      <c r="A66" s="12"/>
      <c r="B66" s="12"/>
      <c r="C66" s="12"/>
      <c r="D66" s="13" t="s">
        <v>112</v>
      </c>
      <c r="E66" s="12"/>
      <c r="F66" s="12"/>
      <c r="G66" s="12"/>
      <c r="H66" s="12"/>
      <c r="I66" s="12"/>
    </row>
    <row r="67" spans="1:9" x14ac:dyDescent="0.25">
      <c r="A67" s="8" t="s">
        <v>113</v>
      </c>
      <c r="B67" s="9" t="s">
        <v>14</v>
      </c>
      <c r="C67" s="9" t="s">
        <v>15</v>
      </c>
      <c r="D67" s="13" t="s">
        <v>114</v>
      </c>
      <c r="E67" s="10">
        <v>4</v>
      </c>
      <c r="F67" s="10">
        <v>76.7</v>
      </c>
      <c r="G67" s="11">
        <f>ROUND(E67*F67,2)</f>
        <v>306.8</v>
      </c>
      <c r="H67" s="45"/>
      <c r="I67" s="11">
        <f>ROUND(E67*H67,2)</f>
        <v>0</v>
      </c>
    </row>
    <row r="68" spans="1:9" ht="78.75" x14ac:dyDescent="0.25">
      <c r="A68" s="12"/>
      <c r="B68" s="12"/>
      <c r="C68" s="12"/>
      <c r="D68" s="13" t="s">
        <v>115</v>
      </c>
      <c r="E68" s="12"/>
      <c r="F68" s="12"/>
      <c r="G68" s="12"/>
      <c r="H68" s="12"/>
      <c r="I68" s="12"/>
    </row>
    <row r="69" spans="1:9" x14ac:dyDescent="0.25">
      <c r="A69" s="8" t="s">
        <v>116</v>
      </c>
      <c r="B69" s="9" t="s">
        <v>14</v>
      </c>
      <c r="C69" s="9" t="s">
        <v>44</v>
      </c>
      <c r="D69" s="13" t="s">
        <v>117</v>
      </c>
      <c r="E69" s="10">
        <v>6</v>
      </c>
      <c r="F69" s="10">
        <v>12</v>
      </c>
      <c r="G69" s="11">
        <f>ROUND(E69*F69,2)</f>
        <v>72</v>
      </c>
      <c r="H69" s="45"/>
      <c r="I69" s="11">
        <f>ROUND(E69*H69,2)</f>
        <v>0</v>
      </c>
    </row>
    <row r="70" spans="1:9" ht="56.25" x14ac:dyDescent="0.25">
      <c r="A70" s="12"/>
      <c r="B70" s="12"/>
      <c r="C70" s="12"/>
      <c r="D70" s="13" t="s">
        <v>118</v>
      </c>
      <c r="E70" s="12"/>
      <c r="F70" s="12"/>
      <c r="G70" s="12"/>
      <c r="H70" s="12"/>
      <c r="I70" s="12"/>
    </row>
    <row r="71" spans="1:9" ht="22.5" x14ac:dyDescent="0.25">
      <c r="A71" s="8" t="s">
        <v>119</v>
      </c>
      <c r="B71" s="9" t="s">
        <v>14</v>
      </c>
      <c r="C71" s="9" t="s">
        <v>15</v>
      </c>
      <c r="D71" s="13" t="s">
        <v>120</v>
      </c>
      <c r="E71" s="10">
        <v>2</v>
      </c>
      <c r="F71" s="10">
        <v>22.23</v>
      </c>
      <c r="G71" s="11">
        <f>ROUND(E71*F71,2)</f>
        <v>44.46</v>
      </c>
      <c r="H71" s="45"/>
      <c r="I71" s="11">
        <f>ROUND(E71*H71,2)</f>
        <v>0</v>
      </c>
    </row>
    <row r="72" spans="1:9" ht="45" x14ac:dyDescent="0.25">
      <c r="A72" s="12"/>
      <c r="B72" s="12"/>
      <c r="C72" s="12"/>
      <c r="D72" s="13" t="s">
        <v>121</v>
      </c>
      <c r="E72" s="12"/>
      <c r="F72" s="12"/>
      <c r="G72" s="12"/>
      <c r="H72" s="12"/>
      <c r="I72" s="12"/>
    </row>
    <row r="73" spans="1:9" ht="22.5" x14ac:dyDescent="0.25">
      <c r="A73" s="8" t="s">
        <v>122</v>
      </c>
      <c r="B73" s="9" t="s">
        <v>14</v>
      </c>
      <c r="C73" s="9" t="s">
        <v>110</v>
      </c>
      <c r="D73" s="13" t="s">
        <v>123</v>
      </c>
      <c r="E73" s="10">
        <v>1</v>
      </c>
      <c r="F73" s="10">
        <v>343.1</v>
      </c>
      <c r="G73" s="11">
        <f>ROUND(E73*F73,2)</f>
        <v>343.1</v>
      </c>
      <c r="H73" s="45"/>
      <c r="I73" s="11">
        <f>ROUND(E73*H73,2)</f>
        <v>0</v>
      </c>
    </row>
    <row r="74" spans="1:9" ht="168.75" x14ac:dyDescent="0.25">
      <c r="A74" s="12"/>
      <c r="B74" s="12"/>
      <c r="C74" s="12"/>
      <c r="D74" s="13" t="s">
        <v>193</v>
      </c>
      <c r="E74" s="12"/>
      <c r="F74" s="12"/>
      <c r="G74" s="12"/>
      <c r="H74" s="12"/>
      <c r="I74" s="12"/>
    </row>
    <row r="75" spans="1:9" x14ac:dyDescent="0.25">
      <c r="A75" s="8" t="s">
        <v>124</v>
      </c>
      <c r="B75" s="9" t="s">
        <v>14</v>
      </c>
      <c r="C75" s="9" t="s">
        <v>125</v>
      </c>
      <c r="D75" s="13" t="s">
        <v>126</v>
      </c>
      <c r="E75" s="10">
        <v>0.5</v>
      </c>
      <c r="F75" s="10">
        <v>-131.25</v>
      </c>
      <c r="G75" s="11">
        <f>ROUND(E75*F75,2)</f>
        <v>-65.63</v>
      </c>
      <c r="H75" s="45"/>
      <c r="I75" s="11">
        <f>ROUND(E75*H75,2)</f>
        <v>0</v>
      </c>
    </row>
    <row r="76" spans="1:9" ht="45" x14ac:dyDescent="0.25">
      <c r="A76" s="12"/>
      <c r="B76" s="12"/>
      <c r="C76" s="12"/>
      <c r="D76" s="13" t="s">
        <v>127</v>
      </c>
      <c r="E76" s="12"/>
      <c r="F76" s="12"/>
      <c r="G76" s="12"/>
      <c r="H76" s="12"/>
      <c r="I76" s="12"/>
    </row>
    <row r="77" spans="1:9" x14ac:dyDescent="0.25">
      <c r="A77" s="8" t="s">
        <v>128</v>
      </c>
      <c r="B77" s="9" t="s">
        <v>14</v>
      </c>
      <c r="C77" s="9" t="s">
        <v>189</v>
      </c>
      <c r="D77" s="13" t="s">
        <v>129</v>
      </c>
      <c r="E77" s="10">
        <v>1</v>
      </c>
      <c r="F77" s="10">
        <v>2500</v>
      </c>
      <c r="G77" s="11">
        <f>ROUND(E77*F77,2)</f>
        <v>2500</v>
      </c>
      <c r="H77" s="10">
        <v>2500</v>
      </c>
      <c r="I77" s="11">
        <f>ROUND(E77*H77,2)</f>
        <v>2500</v>
      </c>
    </row>
    <row r="78" spans="1:9" ht="45" x14ac:dyDescent="0.25">
      <c r="A78" s="12"/>
      <c r="B78" s="12"/>
      <c r="C78" s="12"/>
      <c r="D78" s="13" t="s">
        <v>130</v>
      </c>
      <c r="E78" s="12"/>
      <c r="F78" s="12"/>
      <c r="G78" s="12"/>
      <c r="H78" s="12"/>
      <c r="I78" s="12"/>
    </row>
    <row r="79" spans="1:9" x14ac:dyDescent="0.25">
      <c r="A79" s="8" t="s">
        <v>131</v>
      </c>
      <c r="B79" s="9" t="s">
        <v>14</v>
      </c>
      <c r="C79" s="9" t="s">
        <v>15</v>
      </c>
      <c r="D79" s="13" t="s">
        <v>132</v>
      </c>
      <c r="E79" s="10">
        <v>1</v>
      </c>
      <c r="F79" s="10">
        <v>1500</v>
      </c>
      <c r="G79" s="11">
        <f>ROUND(E79*F79,2)</f>
        <v>1500</v>
      </c>
      <c r="H79" s="45"/>
      <c r="I79" s="11">
        <f>ROUND(E79*H79,2)</f>
        <v>0</v>
      </c>
    </row>
    <row r="80" spans="1:9" ht="157.5" x14ac:dyDescent="0.25">
      <c r="A80" s="12"/>
      <c r="B80" s="12"/>
      <c r="C80" s="12"/>
      <c r="D80" s="13" t="s">
        <v>133</v>
      </c>
      <c r="E80" s="12"/>
      <c r="F80" s="12"/>
      <c r="G80" s="12"/>
      <c r="H80" s="12"/>
      <c r="I80" s="12"/>
    </row>
    <row r="81" spans="1:9" x14ac:dyDescent="0.25">
      <c r="A81" s="12"/>
      <c r="B81" s="12"/>
      <c r="C81" s="12"/>
      <c r="D81" s="19" t="s">
        <v>134</v>
      </c>
      <c r="E81" s="14">
        <v>1</v>
      </c>
      <c r="F81" s="15">
        <f>G5+G7+G9+G11+G13+G15+G17+G19+G21+G23+G25+G27+G29+G31+G33+G35+G37+G39+G41+G43+G45+G47+G49+G51+G53+G55+G57+G59+G61+G63+G65+G67+G69+G71+G73+G75+G77+G79</f>
        <v>34648.25</v>
      </c>
      <c r="G81" s="15">
        <f>ROUND(E81*F81,2)</f>
        <v>34648.25</v>
      </c>
      <c r="H81" s="15">
        <f>I5+I7+I9+I11+I13+I15+I17+I19+I21+I23+I25+I27+I29+I31+I33+I35+I37+I39+I41+I43+I45+I47+I49+I51+I53+I55+I57+I59+I61+I63+I65+I67+I69+I71+I73+I75+I77+I79</f>
        <v>2500</v>
      </c>
      <c r="I81" s="15">
        <f>ROUND(E81*H81,2)</f>
        <v>2500</v>
      </c>
    </row>
    <row r="82" spans="1:9" ht="0.95" customHeight="1" x14ac:dyDescent="0.25">
      <c r="A82" s="16"/>
      <c r="B82" s="16"/>
      <c r="C82" s="16"/>
      <c r="D82" s="20"/>
      <c r="E82" s="16"/>
      <c r="F82" s="16"/>
      <c r="G82" s="16"/>
      <c r="H82" s="16"/>
      <c r="I82" s="16"/>
    </row>
    <row r="83" spans="1:9" x14ac:dyDescent="0.25">
      <c r="A83" s="5" t="s">
        <v>135</v>
      </c>
      <c r="B83" s="5" t="s">
        <v>10</v>
      </c>
      <c r="C83" s="5" t="s">
        <v>11</v>
      </c>
      <c r="D83" s="18" t="s">
        <v>136</v>
      </c>
      <c r="E83" s="6">
        <f>E176</f>
        <v>1</v>
      </c>
      <c r="F83" s="7">
        <f>F176</f>
        <v>64929.9</v>
      </c>
      <c r="G83" s="7">
        <f>G176</f>
        <v>64929.9</v>
      </c>
      <c r="H83" s="7">
        <f>H176</f>
        <v>2500</v>
      </c>
      <c r="I83" s="7">
        <f>I176</f>
        <v>2500</v>
      </c>
    </row>
    <row r="84" spans="1:9" ht="22.5" x14ac:dyDescent="0.25">
      <c r="A84" s="8" t="s">
        <v>13</v>
      </c>
      <c r="B84" s="9" t="s">
        <v>14</v>
      </c>
      <c r="C84" s="9" t="s">
        <v>15</v>
      </c>
      <c r="D84" s="13" t="s">
        <v>16</v>
      </c>
      <c r="E84" s="10">
        <v>4</v>
      </c>
      <c r="F84" s="10">
        <v>12.89</v>
      </c>
      <c r="G84" s="11">
        <f>ROUND(E84*F84,2)</f>
        <v>51.56</v>
      </c>
      <c r="H84" s="45"/>
      <c r="I84" s="11">
        <f>ROUND(E84*H84,2)</f>
        <v>0</v>
      </c>
    </row>
    <row r="85" spans="1:9" ht="78.75" x14ac:dyDescent="0.25">
      <c r="A85" s="12"/>
      <c r="B85" s="12"/>
      <c r="C85" s="12"/>
      <c r="D85" s="13" t="s">
        <v>17</v>
      </c>
      <c r="E85" s="12"/>
      <c r="F85" s="12"/>
      <c r="G85" s="12"/>
      <c r="H85" s="12"/>
      <c r="I85" s="12"/>
    </row>
    <row r="86" spans="1:9" x14ac:dyDescent="0.25">
      <c r="A86" s="8" t="s">
        <v>18</v>
      </c>
      <c r="B86" s="9" t="s">
        <v>14</v>
      </c>
      <c r="C86" s="9" t="s">
        <v>19</v>
      </c>
      <c r="D86" s="13" t="s">
        <v>20</v>
      </c>
      <c r="E86" s="10">
        <v>32</v>
      </c>
      <c r="F86" s="10">
        <v>9.43</v>
      </c>
      <c r="G86" s="11">
        <f>ROUND(E86*F86,2)</f>
        <v>301.76</v>
      </c>
      <c r="H86" s="45"/>
      <c r="I86" s="11">
        <f>ROUND(E86*H86,2)</f>
        <v>0</v>
      </c>
    </row>
    <row r="87" spans="1:9" ht="78.75" x14ac:dyDescent="0.25">
      <c r="A87" s="12"/>
      <c r="B87" s="12"/>
      <c r="C87" s="12"/>
      <c r="D87" s="13" t="s">
        <v>21</v>
      </c>
      <c r="E87" s="12"/>
      <c r="F87" s="12"/>
      <c r="G87" s="12"/>
      <c r="H87" s="12"/>
      <c r="I87" s="12"/>
    </row>
    <row r="88" spans="1:9" ht="22.5" x14ac:dyDescent="0.25">
      <c r="A88" s="8" t="s">
        <v>22</v>
      </c>
      <c r="B88" s="9" t="s">
        <v>14</v>
      </c>
      <c r="C88" s="9" t="s">
        <v>23</v>
      </c>
      <c r="D88" s="13" t="s">
        <v>24</v>
      </c>
      <c r="E88" s="10">
        <v>32</v>
      </c>
      <c r="F88" s="10">
        <v>14.15</v>
      </c>
      <c r="G88" s="11">
        <f>ROUND(E88*F88,2)</f>
        <v>452.8</v>
      </c>
      <c r="H88" s="45"/>
      <c r="I88" s="11">
        <f>ROUND(E88*H88,2)</f>
        <v>0</v>
      </c>
    </row>
    <row r="89" spans="1:9" ht="56.25" x14ac:dyDescent="0.25">
      <c r="A89" s="12"/>
      <c r="B89" s="12"/>
      <c r="C89" s="12"/>
      <c r="D89" s="13" t="s">
        <v>25</v>
      </c>
      <c r="E89" s="12"/>
      <c r="F89" s="12"/>
      <c r="G89" s="12"/>
      <c r="H89" s="12"/>
      <c r="I89" s="12"/>
    </row>
    <row r="90" spans="1:9" ht="22.5" x14ac:dyDescent="0.25">
      <c r="A90" s="8" t="s">
        <v>26</v>
      </c>
      <c r="B90" s="9" t="s">
        <v>14</v>
      </c>
      <c r="C90" s="9" t="s">
        <v>23</v>
      </c>
      <c r="D90" s="13" t="s">
        <v>27</v>
      </c>
      <c r="E90" s="10">
        <v>12.8</v>
      </c>
      <c r="F90" s="10">
        <v>10.25</v>
      </c>
      <c r="G90" s="11">
        <f>ROUND(E90*F90,2)</f>
        <v>131.19999999999999</v>
      </c>
      <c r="H90" s="45"/>
      <c r="I90" s="11">
        <f>ROUND(E90*H90,2)</f>
        <v>0</v>
      </c>
    </row>
    <row r="91" spans="1:9" ht="123.75" x14ac:dyDescent="0.25">
      <c r="A91" s="12"/>
      <c r="B91" s="12"/>
      <c r="C91" s="12"/>
      <c r="D91" s="13" t="s">
        <v>28</v>
      </c>
      <c r="E91" s="12"/>
      <c r="F91" s="12"/>
      <c r="G91" s="12"/>
      <c r="H91" s="12"/>
      <c r="I91" s="12"/>
    </row>
    <row r="92" spans="1:9" ht="22.5" x14ac:dyDescent="0.25">
      <c r="A92" s="8" t="s">
        <v>29</v>
      </c>
      <c r="B92" s="9" t="s">
        <v>14</v>
      </c>
      <c r="C92" s="9" t="s">
        <v>23</v>
      </c>
      <c r="D92" s="13" t="s">
        <v>30</v>
      </c>
      <c r="E92" s="10">
        <v>32</v>
      </c>
      <c r="F92" s="10">
        <v>131.11000000000001</v>
      </c>
      <c r="G92" s="11">
        <f>ROUND(E92*F92,2)</f>
        <v>4195.5200000000004</v>
      </c>
      <c r="H92" s="45"/>
      <c r="I92" s="11">
        <f>ROUND(E92*H92,2)</f>
        <v>0</v>
      </c>
    </row>
    <row r="93" spans="1:9" ht="123.75" x14ac:dyDescent="0.25">
      <c r="A93" s="12"/>
      <c r="B93" s="12"/>
      <c r="C93" s="12"/>
      <c r="D93" s="13" t="s">
        <v>28</v>
      </c>
      <c r="E93" s="12"/>
      <c r="F93" s="12"/>
      <c r="G93" s="12"/>
      <c r="H93" s="12"/>
      <c r="I93" s="12"/>
    </row>
    <row r="94" spans="1:9" x14ac:dyDescent="0.25">
      <c r="A94" s="8" t="s">
        <v>31</v>
      </c>
      <c r="B94" s="9" t="s">
        <v>14</v>
      </c>
      <c r="C94" s="9" t="s">
        <v>15</v>
      </c>
      <c r="D94" s="13" t="s">
        <v>32</v>
      </c>
      <c r="E94" s="10">
        <v>4</v>
      </c>
      <c r="F94" s="10">
        <v>44.19</v>
      </c>
      <c r="G94" s="11">
        <f>ROUND(E94*F94,2)</f>
        <v>176.76</v>
      </c>
      <c r="H94" s="45"/>
      <c r="I94" s="11">
        <f>ROUND(E94*H94,2)</f>
        <v>0</v>
      </c>
    </row>
    <row r="95" spans="1:9" ht="33.75" x14ac:dyDescent="0.25">
      <c r="A95" s="12"/>
      <c r="B95" s="12"/>
      <c r="C95" s="12"/>
      <c r="D95" s="13" t="s">
        <v>33</v>
      </c>
      <c r="E95" s="12"/>
      <c r="F95" s="12"/>
      <c r="G95" s="12"/>
      <c r="H95" s="12"/>
      <c r="I95" s="12"/>
    </row>
    <row r="96" spans="1:9" x14ac:dyDescent="0.25">
      <c r="A96" s="8" t="s">
        <v>34</v>
      </c>
      <c r="B96" s="9" t="s">
        <v>14</v>
      </c>
      <c r="C96" s="9" t="s">
        <v>15</v>
      </c>
      <c r="D96" s="13" t="s">
        <v>35</v>
      </c>
      <c r="E96" s="10">
        <v>2</v>
      </c>
      <c r="F96" s="10">
        <v>35.68</v>
      </c>
      <c r="G96" s="11">
        <f>ROUND(E96*F96,2)</f>
        <v>71.36</v>
      </c>
      <c r="H96" s="45"/>
      <c r="I96" s="11">
        <f>ROUND(E96*H96,2)</f>
        <v>0</v>
      </c>
    </row>
    <row r="97" spans="1:9" ht="78.75" x14ac:dyDescent="0.25">
      <c r="A97" s="12"/>
      <c r="B97" s="12"/>
      <c r="C97" s="12"/>
      <c r="D97" s="13" t="s">
        <v>36</v>
      </c>
      <c r="E97" s="12"/>
      <c r="F97" s="12"/>
      <c r="G97" s="12"/>
      <c r="H97" s="12"/>
      <c r="I97" s="12"/>
    </row>
    <row r="98" spans="1:9" x14ac:dyDescent="0.25">
      <c r="A98" s="8" t="s">
        <v>37</v>
      </c>
      <c r="B98" s="9" t="s">
        <v>14</v>
      </c>
      <c r="C98" s="9" t="s">
        <v>15</v>
      </c>
      <c r="D98" s="13" t="s">
        <v>38</v>
      </c>
      <c r="E98" s="10">
        <v>2</v>
      </c>
      <c r="F98" s="10">
        <v>360.46</v>
      </c>
      <c r="G98" s="11">
        <f>ROUND(E98*F98,2)</f>
        <v>720.92</v>
      </c>
      <c r="H98" s="45"/>
      <c r="I98" s="11">
        <f>ROUND(E98*H98,2)</f>
        <v>0</v>
      </c>
    </row>
    <row r="99" spans="1:9" ht="90" x14ac:dyDescent="0.25">
      <c r="A99" s="12"/>
      <c r="B99" s="12"/>
      <c r="C99" s="12"/>
      <c r="D99" s="13" t="s">
        <v>39</v>
      </c>
      <c r="E99" s="12"/>
      <c r="F99" s="12"/>
      <c r="G99" s="12"/>
      <c r="H99" s="12"/>
      <c r="I99" s="12"/>
    </row>
    <row r="100" spans="1:9" ht="22.5" x14ac:dyDescent="0.25">
      <c r="A100" s="8" t="s">
        <v>40</v>
      </c>
      <c r="B100" s="9" t="s">
        <v>14</v>
      </c>
      <c r="C100" s="9" t="s">
        <v>19</v>
      </c>
      <c r="D100" s="13" t="s">
        <v>41</v>
      </c>
      <c r="E100" s="10">
        <v>32</v>
      </c>
      <c r="F100" s="10">
        <v>7.44</v>
      </c>
      <c r="G100" s="11">
        <f>ROUND(E100*F100,2)</f>
        <v>238.08</v>
      </c>
      <c r="H100" s="45"/>
      <c r="I100" s="11">
        <f>ROUND(E100*H100,2)</f>
        <v>0</v>
      </c>
    </row>
    <row r="101" spans="1:9" ht="56.25" x14ac:dyDescent="0.25">
      <c r="A101" s="12"/>
      <c r="B101" s="12"/>
      <c r="C101" s="12"/>
      <c r="D101" s="13" t="s">
        <v>42</v>
      </c>
      <c r="E101" s="12"/>
      <c r="F101" s="12"/>
      <c r="G101" s="12"/>
      <c r="H101" s="12"/>
      <c r="I101" s="12"/>
    </row>
    <row r="102" spans="1:9" ht="22.5" x14ac:dyDescent="0.25">
      <c r="A102" s="8" t="s">
        <v>43</v>
      </c>
      <c r="B102" s="9" t="s">
        <v>14</v>
      </c>
      <c r="C102" s="9" t="s">
        <v>44</v>
      </c>
      <c r="D102" s="13" t="s">
        <v>45</v>
      </c>
      <c r="E102" s="10">
        <v>24</v>
      </c>
      <c r="F102" s="10">
        <v>64.88</v>
      </c>
      <c r="G102" s="11">
        <f>ROUND(E102*F102,2)</f>
        <v>1557.12</v>
      </c>
      <c r="H102" s="45"/>
      <c r="I102" s="11">
        <f>ROUND(E102*H102,2)</f>
        <v>0</v>
      </c>
    </row>
    <row r="103" spans="1:9" ht="90" x14ac:dyDescent="0.25">
      <c r="A103" s="12"/>
      <c r="B103" s="12"/>
      <c r="C103" s="12"/>
      <c r="D103" s="13" t="s">
        <v>46</v>
      </c>
      <c r="E103" s="12"/>
      <c r="F103" s="12"/>
      <c r="G103" s="12"/>
      <c r="H103" s="12"/>
      <c r="I103" s="12"/>
    </row>
    <row r="104" spans="1:9" ht="22.5" x14ac:dyDescent="0.25">
      <c r="A104" s="8" t="s">
        <v>47</v>
      </c>
      <c r="B104" s="9" t="s">
        <v>14</v>
      </c>
      <c r="C104" s="9" t="s">
        <v>15</v>
      </c>
      <c r="D104" s="13" t="s">
        <v>48</v>
      </c>
      <c r="E104" s="10">
        <v>1</v>
      </c>
      <c r="F104" s="10">
        <v>3088.9</v>
      </c>
      <c r="G104" s="11">
        <f>ROUND(E104*F104,2)</f>
        <v>3088.9</v>
      </c>
      <c r="H104" s="45"/>
      <c r="I104" s="11">
        <f>ROUND(E104*H104,2)</f>
        <v>0</v>
      </c>
    </row>
    <row r="105" spans="1:9" ht="157.5" x14ac:dyDescent="0.25">
      <c r="A105" s="12"/>
      <c r="B105" s="12"/>
      <c r="C105" s="12"/>
      <c r="D105" s="13" t="s">
        <v>49</v>
      </c>
      <c r="E105" s="12"/>
      <c r="F105" s="12"/>
      <c r="G105" s="12"/>
      <c r="H105" s="12"/>
      <c r="I105" s="12"/>
    </row>
    <row r="106" spans="1:9" ht="22.5" x14ac:dyDescent="0.25">
      <c r="A106" s="8" t="s">
        <v>50</v>
      </c>
      <c r="B106" s="9" t="s">
        <v>14</v>
      </c>
      <c r="C106" s="9" t="s">
        <v>23</v>
      </c>
      <c r="D106" s="13" t="s">
        <v>51</v>
      </c>
      <c r="E106" s="10">
        <v>57.6</v>
      </c>
      <c r="F106" s="10">
        <v>409.62</v>
      </c>
      <c r="G106" s="11">
        <f>ROUND(E106*F106,2)</f>
        <v>23594.11</v>
      </c>
      <c r="H106" s="45"/>
      <c r="I106" s="11">
        <f>ROUND(E106*H106,2)</f>
        <v>0</v>
      </c>
    </row>
    <row r="107" spans="1:9" ht="371.25" x14ac:dyDescent="0.25">
      <c r="A107" s="12"/>
      <c r="B107" s="12"/>
      <c r="C107" s="12"/>
      <c r="D107" s="13" t="s">
        <v>52</v>
      </c>
      <c r="E107" s="12"/>
      <c r="F107" s="12"/>
      <c r="G107" s="12"/>
      <c r="H107" s="12"/>
      <c r="I107" s="12"/>
    </row>
    <row r="108" spans="1:9" ht="22.5" x14ac:dyDescent="0.25">
      <c r="A108" s="8" t="s">
        <v>53</v>
      </c>
      <c r="B108" s="9" t="s">
        <v>14</v>
      </c>
      <c r="C108" s="9" t="s">
        <v>23</v>
      </c>
      <c r="D108" s="13" t="s">
        <v>54</v>
      </c>
      <c r="E108" s="10">
        <v>57.6</v>
      </c>
      <c r="F108" s="10">
        <v>42.85</v>
      </c>
      <c r="G108" s="11">
        <f>ROUND(E108*F108,2)</f>
        <v>2468.16</v>
      </c>
      <c r="H108" s="45"/>
      <c r="I108" s="11">
        <f>ROUND(E108*H108,2)</f>
        <v>0</v>
      </c>
    </row>
    <row r="109" spans="1:9" ht="67.5" x14ac:dyDescent="0.25">
      <c r="A109" s="12"/>
      <c r="B109" s="12"/>
      <c r="C109" s="12"/>
      <c r="D109" s="13" t="s">
        <v>55</v>
      </c>
      <c r="E109" s="12"/>
      <c r="F109" s="12"/>
      <c r="G109" s="12"/>
      <c r="H109" s="12"/>
      <c r="I109" s="12"/>
    </row>
    <row r="110" spans="1:9" ht="22.5" x14ac:dyDescent="0.25">
      <c r="A110" s="8" t="s">
        <v>56</v>
      </c>
      <c r="B110" s="9" t="s">
        <v>14</v>
      </c>
      <c r="C110" s="9" t="s">
        <v>15</v>
      </c>
      <c r="D110" s="13" t="s">
        <v>57</v>
      </c>
      <c r="E110" s="10">
        <v>60</v>
      </c>
      <c r="F110" s="10">
        <v>28.54</v>
      </c>
      <c r="G110" s="11">
        <f>ROUND(E110*F110,2)</f>
        <v>1712.4</v>
      </c>
      <c r="H110" s="45"/>
      <c r="I110" s="11">
        <f>ROUND(E110*H110,2)</f>
        <v>0</v>
      </c>
    </row>
    <row r="111" spans="1:9" ht="135" x14ac:dyDescent="0.25">
      <c r="A111" s="12"/>
      <c r="B111" s="12"/>
      <c r="C111" s="12"/>
      <c r="D111" s="13" t="s">
        <v>58</v>
      </c>
      <c r="E111" s="12"/>
      <c r="F111" s="12"/>
      <c r="G111" s="12"/>
      <c r="H111" s="12"/>
      <c r="I111" s="12"/>
    </row>
    <row r="112" spans="1:9" ht="22.5" x14ac:dyDescent="0.25">
      <c r="A112" s="8" t="s">
        <v>59</v>
      </c>
      <c r="B112" s="9" t="s">
        <v>14</v>
      </c>
      <c r="C112" s="9" t="s">
        <v>23</v>
      </c>
      <c r="D112" s="13" t="s">
        <v>60</v>
      </c>
      <c r="E112" s="10">
        <v>32</v>
      </c>
      <c r="F112" s="10">
        <v>26.17</v>
      </c>
      <c r="G112" s="11">
        <f>ROUND(E112*F112,2)</f>
        <v>837.44</v>
      </c>
      <c r="H112" s="45"/>
      <c r="I112" s="11">
        <f>ROUND(E112*H112,2)</f>
        <v>0</v>
      </c>
    </row>
    <row r="113" spans="1:9" ht="101.25" x14ac:dyDescent="0.25">
      <c r="A113" s="12"/>
      <c r="B113" s="12"/>
      <c r="C113" s="12"/>
      <c r="D113" s="13" t="s">
        <v>61</v>
      </c>
      <c r="E113" s="12"/>
      <c r="F113" s="12"/>
      <c r="G113" s="12"/>
      <c r="H113" s="12"/>
      <c r="I113" s="12"/>
    </row>
    <row r="114" spans="1:9" x14ac:dyDescent="0.25">
      <c r="A114" s="8" t="s">
        <v>62</v>
      </c>
      <c r="B114" s="9" t="s">
        <v>14</v>
      </c>
      <c r="C114" s="9" t="s">
        <v>44</v>
      </c>
      <c r="D114" s="13" t="s">
        <v>63</v>
      </c>
      <c r="E114" s="10">
        <v>8</v>
      </c>
      <c r="F114" s="10">
        <v>328.73</v>
      </c>
      <c r="G114" s="11">
        <f>ROUND(E114*F114,2)</f>
        <v>2629.84</v>
      </c>
      <c r="H114" s="45"/>
      <c r="I114" s="11">
        <f>ROUND(E114*H114,2)</f>
        <v>0</v>
      </c>
    </row>
    <row r="115" spans="1:9" ht="157.5" x14ac:dyDescent="0.25">
      <c r="A115" s="12"/>
      <c r="B115" s="12"/>
      <c r="C115" s="12"/>
      <c r="D115" s="13" t="s">
        <v>64</v>
      </c>
      <c r="E115" s="12"/>
      <c r="F115" s="12"/>
      <c r="G115" s="12"/>
      <c r="H115" s="12"/>
      <c r="I115" s="12"/>
    </row>
    <row r="116" spans="1:9" x14ac:dyDescent="0.25">
      <c r="A116" s="8" t="s">
        <v>65</v>
      </c>
      <c r="B116" s="9" t="s">
        <v>14</v>
      </c>
      <c r="C116" s="9" t="s">
        <v>19</v>
      </c>
      <c r="D116" s="13" t="s">
        <v>66</v>
      </c>
      <c r="E116" s="10">
        <v>32</v>
      </c>
      <c r="F116" s="10">
        <v>94.76</v>
      </c>
      <c r="G116" s="11">
        <f>ROUND(E116*F116,2)</f>
        <v>3032.32</v>
      </c>
      <c r="H116" s="45"/>
      <c r="I116" s="11">
        <f>ROUND(E116*H116,2)</f>
        <v>0</v>
      </c>
    </row>
    <row r="117" spans="1:9" ht="90" x14ac:dyDescent="0.25">
      <c r="A117" s="12"/>
      <c r="B117" s="12"/>
      <c r="C117" s="12"/>
      <c r="D117" s="13" t="s">
        <v>67</v>
      </c>
      <c r="E117" s="12"/>
      <c r="F117" s="12"/>
      <c r="G117" s="12"/>
      <c r="H117" s="12"/>
      <c r="I117" s="12"/>
    </row>
    <row r="118" spans="1:9" ht="22.5" x14ac:dyDescent="0.25">
      <c r="A118" s="8" t="s">
        <v>68</v>
      </c>
      <c r="B118" s="9" t="s">
        <v>14</v>
      </c>
      <c r="C118" s="9" t="s">
        <v>19</v>
      </c>
      <c r="D118" s="13" t="s">
        <v>69</v>
      </c>
      <c r="E118" s="10">
        <v>32</v>
      </c>
      <c r="F118" s="10">
        <v>183.32</v>
      </c>
      <c r="G118" s="11">
        <f>ROUND(E118*F118,2)</f>
        <v>5866.24</v>
      </c>
      <c r="H118" s="45"/>
      <c r="I118" s="11">
        <f>ROUND(E118*H118,2)</f>
        <v>0</v>
      </c>
    </row>
    <row r="119" spans="1:9" ht="213.75" x14ac:dyDescent="0.25">
      <c r="A119" s="12"/>
      <c r="B119" s="12"/>
      <c r="C119" s="12"/>
      <c r="D119" s="13" t="s">
        <v>70</v>
      </c>
      <c r="E119" s="12"/>
      <c r="F119" s="12"/>
      <c r="G119" s="12"/>
      <c r="H119" s="12"/>
      <c r="I119" s="12"/>
    </row>
    <row r="120" spans="1:9" ht="22.5" x14ac:dyDescent="0.25">
      <c r="A120" s="8" t="s">
        <v>71</v>
      </c>
      <c r="B120" s="9" t="s">
        <v>14</v>
      </c>
      <c r="C120" s="9" t="s">
        <v>72</v>
      </c>
      <c r="D120" s="13" t="s">
        <v>73</v>
      </c>
      <c r="E120" s="10">
        <v>32</v>
      </c>
      <c r="F120" s="10">
        <v>41.32</v>
      </c>
      <c r="G120" s="11">
        <f>ROUND(E120*F120,2)</f>
        <v>1322.24</v>
      </c>
      <c r="H120" s="45"/>
      <c r="I120" s="11">
        <f>ROUND(E120*H120,2)</f>
        <v>0</v>
      </c>
    </row>
    <row r="121" spans="1:9" ht="326.25" x14ac:dyDescent="0.25">
      <c r="A121" s="12"/>
      <c r="B121" s="12"/>
      <c r="C121" s="12"/>
      <c r="D121" s="13" t="s">
        <v>74</v>
      </c>
      <c r="E121" s="12"/>
      <c r="F121" s="12"/>
      <c r="G121" s="12"/>
      <c r="H121" s="12"/>
      <c r="I121" s="12"/>
    </row>
    <row r="122" spans="1:9" ht="22.5" x14ac:dyDescent="0.25">
      <c r="A122" s="8" t="s">
        <v>75</v>
      </c>
      <c r="B122" s="9" t="s">
        <v>14</v>
      </c>
      <c r="C122" s="9" t="s">
        <v>23</v>
      </c>
      <c r="D122" s="13" t="s">
        <v>76</v>
      </c>
      <c r="E122" s="10">
        <v>2.2000000000000002</v>
      </c>
      <c r="F122" s="10">
        <v>380.16</v>
      </c>
      <c r="G122" s="11">
        <f>ROUND(E122*F122,2)</f>
        <v>836.35</v>
      </c>
      <c r="H122" s="45"/>
      <c r="I122" s="11">
        <f>ROUND(E122*H122,2)</f>
        <v>0</v>
      </c>
    </row>
    <row r="123" spans="1:9" ht="78.75" x14ac:dyDescent="0.25">
      <c r="A123" s="12"/>
      <c r="B123" s="12"/>
      <c r="C123" s="12"/>
      <c r="D123" s="13" t="s">
        <v>77</v>
      </c>
      <c r="E123" s="12"/>
      <c r="F123" s="12"/>
      <c r="G123" s="12"/>
      <c r="H123" s="12"/>
      <c r="I123" s="12"/>
    </row>
    <row r="124" spans="1:9" ht="22.5" x14ac:dyDescent="0.25">
      <c r="A124" s="8" t="s">
        <v>78</v>
      </c>
      <c r="B124" s="9" t="s">
        <v>14</v>
      </c>
      <c r="C124" s="9" t="s">
        <v>15</v>
      </c>
      <c r="D124" s="13" t="s">
        <v>79</v>
      </c>
      <c r="E124" s="10">
        <v>2</v>
      </c>
      <c r="F124" s="10">
        <v>75.19</v>
      </c>
      <c r="G124" s="11">
        <f>ROUND(E124*F124,2)</f>
        <v>150.38</v>
      </c>
      <c r="H124" s="45"/>
      <c r="I124" s="11">
        <f>ROUND(E124*H124,2)</f>
        <v>0</v>
      </c>
    </row>
    <row r="125" spans="1:9" ht="112.5" x14ac:dyDescent="0.25">
      <c r="A125" s="12"/>
      <c r="B125" s="12"/>
      <c r="C125" s="12"/>
      <c r="D125" s="13" t="s">
        <v>80</v>
      </c>
      <c r="E125" s="12"/>
      <c r="F125" s="12"/>
      <c r="G125" s="12"/>
      <c r="H125" s="12"/>
      <c r="I125" s="12"/>
    </row>
    <row r="126" spans="1:9" ht="22.5" x14ac:dyDescent="0.25">
      <c r="A126" s="8" t="s">
        <v>84</v>
      </c>
      <c r="B126" s="9" t="s">
        <v>14</v>
      </c>
      <c r="C126" s="9" t="s">
        <v>19</v>
      </c>
      <c r="D126" s="13" t="s">
        <v>85</v>
      </c>
      <c r="E126" s="10">
        <v>3.6</v>
      </c>
      <c r="F126" s="10">
        <v>73.64</v>
      </c>
      <c r="G126" s="11">
        <f>ROUND(E126*F126,2)</f>
        <v>265.10000000000002</v>
      </c>
      <c r="H126" s="45"/>
      <c r="I126" s="11">
        <f>ROUND(E126*H126,2)</f>
        <v>0</v>
      </c>
    </row>
    <row r="127" spans="1:9" ht="67.5" x14ac:dyDescent="0.25">
      <c r="A127" s="12"/>
      <c r="B127" s="12"/>
      <c r="C127" s="12"/>
      <c r="D127" s="13" t="s">
        <v>86</v>
      </c>
      <c r="E127" s="12"/>
      <c r="F127" s="12"/>
      <c r="G127" s="12"/>
      <c r="H127" s="12"/>
      <c r="I127" s="12"/>
    </row>
    <row r="128" spans="1:9" ht="22.5" x14ac:dyDescent="0.25">
      <c r="A128" s="8" t="s">
        <v>81</v>
      </c>
      <c r="B128" s="9" t="s">
        <v>14</v>
      </c>
      <c r="C128" s="9" t="s">
        <v>72</v>
      </c>
      <c r="D128" s="13" t="s">
        <v>82</v>
      </c>
      <c r="E128" s="10">
        <v>3.6</v>
      </c>
      <c r="F128" s="10">
        <v>14.25</v>
      </c>
      <c r="G128" s="11">
        <f>ROUND(E128*F128,2)</f>
        <v>51.3</v>
      </c>
      <c r="H128" s="45"/>
      <c r="I128" s="11">
        <f>ROUND(E128*H128,2)</f>
        <v>0</v>
      </c>
    </row>
    <row r="129" spans="1:9" ht="56.25" x14ac:dyDescent="0.25">
      <c r="A129" s="12"/>
      <c r="B129" s="12"/>
      <c r="C129" s="12"/>
      <c r="D129" s="13" t="s">
        <v>83</v>
      </c>
      <c r="E129" s="12"/>
      <c r="F129" s="12"/>
      <c r="G129" s="12"/>
      <c r="H129" s="12"/>
      <c r="I129" s="12"/>
    </row>
    <row r="130" spans="1:9" ht="22.5" x14ac:dyDescent="0.25">
      <c r="A130" s="8" t="s">
        <v>87</v>
      </c>
      <c r="B130" s="9" t="s">
        <v>14</v>
      </c>
      <c r="C130" s="9" t="s">
        <v>15</v>
      </c>
      <c r="D130" s="13" t="s">
        <v>88</v>
      </c>
      <c r="E130" s="10">
        <v>2</v>
      </c>
      <c r="F130" s="10">
        <v>59.15</v>
      </c>
      <c r="G130" s="11">
        <f>ROUND(E130*F130,2)</f>
        <v>118.3</v>
      </c>
      <c r="H130" s="45"/>
      <c r="I130" s="11">
        <f>ROUND(E130*H130,2)</f>
        <v>0</v>
      </c>
    </row>
    <row r="131" spans="1:9" ht="101.25" x14ac:dyDescent="0.25">
      <c r="A131" s="12"/>
      <c r="B131" s="12"/>
      <c r="C131" s="12"/>
      <c r="D131" s="13" t="s">
        <v>89</v>
      </c>
      <c r="E131" s="12"/>
      <c r="F131" s="12"/>
      <c r="G131" s="12"/>
      <c r="H131" s="12"/>
      <c r="I131" s="12"/>
    </row>
    <row r="132" spans="1:9" ht="22.5" x14ac:dyDescent="0.25">
      <c r="A132" s="8" t="s">
        <v>90</v>
      </c>
      <c r="B132" s="9" t="s">
        <v>14</v>
      </c>
      <c r="C132" s="9" t="s">
        <v>15</v>
      </c>
      <c r="D132" s="13" t="s">
        <v>91</v>
      </c>
      <c r="E132" s="10">
        <v>1</v>
      </c>
      <c r="F132" s="10">
        <v>16.579999999999998</v>
      </c>
      <c r="G132" s="11">
        <f>ROUND(E132*F132,2)</f>
        <v>16.579999999999998</v>
      </c>
      <c r="H132" s="45"/>
      <c r="I132" s="11">
        <f>ROUND(E132*H132,2)</f>
        <v>0</v>
      </c>
    </row>
    <row r="133" spans="1:9" ht="45" x14ac:dyDescent="0.25">
      <c r="A133" s="12"/>
      <c r="B133" s="12"/>
      <c r="C133" s="12"/>
      <c r="D133" s="13" t="s">
        <v>92</v>
      </c>
      <c r="E133" s="12"/>
      <c r="F133" s="12"/>
      <c r="G133" s="12"/>
      <c r="H133" s="12"/>
      <c r="I133" s="12"/>
    </row>
    <row r="134" spans="1:9" ht="22.5" x14ac:dyDescent="0.25">
      <c r="A134" s="8" t="s">
        <v>93</v>
      </c>
      <c r="B134" s="9" t="s">
        <v>14</v>
      </c>
      <c r="C134" s="9" t="s">
        <v>19</v>
      </c>
      <c r="D134" s="13" t="s">
        <v>94</v>
      </c>
      <c r="E134" s="10">
        <v>16</v>
      </c>
      <c r="F134" s="10">
        <v>71.069999999999993</v>
      </c>
      <c r="G134" s="11">
        <f>ROUND(E134*F134,2)</f>
        <v>1137.1199999999999</v>
      </c>
      <c r="H134" s="45"/>
      <c r="I134" s="11">
        <f>ROUND(E134*H134,2)</f>
        <v>0</v>
      </c>
    </row>
    <row r="135" spans="1:9" ht="146.25" x14ac:dyDescent="0.25">
      <c r="A135" s="12"/>
      <c r="B135" s="12"/>
      <c r="C135" s="12"/>
      <c r="D135" s="13" t="s">
        <v>95</v>
      </c>
      <c r="E135" s="12"/>
      <c r="F135" s="12"/>
      <c r="G135" s="12"/>
      <c r="H135" s="12"/>
      <c r="I135" s="12"/>
    </row>
    <row r="136" spans="1:9" ht="33.75" x14ac:dyDescent="0.25">
      <c r="A136" s="8" t="s">
        <v>96</v>
      </c>
      <c r="B136" s="9" t="s">
        <v>14</v>
      </c>
      <c r="C136" s="9" t="s">
        <v>15</v>
      </c>
      <c r="D136" s="13" t="s">
        <v>97</v>
      </c>
      <c r="E136" s="10">
        <v>2</v>
      </c>
      <c r="F136" s="10">
        <v>50.53</v>
      </c>
      <c r="G136" s="11">
        <f>ROUND(E136*F136,2)</f>
        <v>101.06</v>
      </c>
      <c r="H136" s="45"/>
      <c r="I136" s="11">
        <f>ROUND(E136*H136,2)</f>
        <v>0</v>
      </c>
    </row>
    <row r="137" spans="1:9" ht="258.75" x14ac:dyDescent="0.25">
      <c r="A137" s="12"/>
      <c r="B137" s="12"/>
      <c r="C137" s="12"/>
      <c r="D137" s="13" t="s">
        <v>98</v>
      </c>
      <c r="E137" s="12"/>
      <c r="F137" s="12"/>
      <c r="G137" s="12"/>
      <c r="H137" s="12"/>
      <c r="I137" s="12"/>
    </row>
    <row r="138" spans="1:9" ht="33.75" x14ac:dyDescent="0.25">
      <c r="A138" s="8" t="s">
        <v>99</v>
      </c>
      <c r="B138" s="9" t="s">
        <v>14</v>
      </c>
      <c r="C138" s="9" t="s">
        <v>15</v>
      </c>
      <c r="D138" s="13" t="s">
        <v>100</v>
      </c>
      <c r="E138" s="10">
        <v>2</v>
      </c>
      <c r="F138" s="10">
        <v>48.21</v>
      </c>
      <c r="G138" s="11">
        <f>ROUND(E138*F138,2)</f>
        <v>96.42</v>
      </c>
      <c r="H138" s="45"/>
      <c r="I138" s="11">
        <f>ROUND(E138*H138,2)</f>
        <v>0</v>
      </c>
    </row>
    <row r="139" spans="1:9" ht="258.75" x14ac:dyDescent="0.25">
      <c r="A139" s="12"/>
      <c r="B139" s="12"/>
      <c r="C139" s="12"/>
      <c r="D139" s="13" t="s">
        <v>101</v>
      </c>
      <c r="E139" s="12"/>
      <c r="F139" s="12"/>
      <c r="G139" s="12"/>
      <c r="H139" s="12"/>
      <c r="I139" s="12"/>
    </row>
    <row r="140" spans="1:9" ht="33.75" x14ac:dyDescent="0.25">
      <c r="A140" s="8" t="s">
        <v>102</v>
      </c>
      <c r="B140" s="9" t="s">
        <v>14</v>
      </c>
      <c r="C140" s="9" t="s">
        <v>15</v>
      </c>
      <c r="D140" s="13" t="s">
        <v>103</v>
      </c>
      <c r="E140" s="10">
        <v>2</v>
      </c>
      <c r="F140" s="10">
        <v>46.61</v>
      </c>
      <c r="G140" s="11">
        <f>ROUND(E140*F140,2)</f>
        <v>93.22</v>
      </c>
      <c r="H140" s="45"/>
      <c r="I140" s="11">
        <f>ROUND(E140*H140,2)</f>
        <v>0</v>
      </c>
    </row>
    <row r="141" spans="1:9" ht="258.75" x14ac:dyDescent="0.25">
      <c r="A141" s="12"/>
      <c r="B141" s="12"/>
      <c r="C141" s="12"/>
      <c r="D141" s="13" t="s">
        <v>104</v>
      </c>
      <c r="E141" s="12"/>
      <c r="F141" s="12"/>
      <c r="G141" s="12"/>
      <c r="H141" s="12"/>
      <c r="I141" s="12"/>
    </row>
    <row r="142" spans="1:9" ht="22.5" x14ac:dyDescent="0.25">
      <c r="A142" s="8" t="s">
        <v>137</v>
      </c>
      <c r="B142" s="9" t="s">
        <v>14</v>
      </c>
      <c r="C142" s="9" t="s">
        <v>19</v>
      </c>
      <c r="D142" s="13" t="s">
        <v>138</v>
      </c>
      <c r="E142" s="10">
        <v>55</v>
      </c>
      <c r="F142" s="10">
        <v>6.77</v>
      </c>
      <c r="G142" s="11">
        <f>ROUND(E142*F142,2)</f>
        <v>372.35</v>
      </c>
      <c r="H142" s="45"/>
      <c r="I142" s="11">
        <f>ROUND(E142*H142,2)</f>
        <v>0</v>
      </c>
    </row>
    <row r="143" spans="1:9" ht="33.75" x14ac:dyDescent="0.25">
      <c r="A143" s="12"/>
      <c r="B143" s="12"/>
      <c r="C143" s="12"/>
      <c r="D143" s="13" t="s">
        <v>139</v>
      </c>
      <c r="E143" s="12"/>
      <c r="F143" s="12"/>
      <c r="G143" s="12"/>
      <c r="H143" s="12"/>
      <c r="I143" s="12"/>
    </row>
    <row r="144" spans="1:9" ht="22.5" x14ac:dyDescent="0.25">
      <c r="A144" s="8" t="s">
        <v>140</v>
      </c>
      <c r="B144" s="9" t="s">
        <v>14</v>
      </c>
      <c r="C144" s="9" t="s">
        <v>19</v>
      </c>
      <c r="D144" s="13" t="s">
        <v>141</v>
      </c>
      <c r="E144" s="10">
        <v>6</v>
      </c>
      <c r="F144" s="10">
        <v>5.71</v>
      </c>
      <c r="G144" s="11">
        <f>ROUND(E144*F144,2)</f>
        <v>34.26</v>
      </c>
      <c r="H144" s="45"/>
      <c r="I144" s="11">
        <f>ROUND(E144*H144,2)</f>
        <v>0</v>
      </c>
    </row>
    <row r="145" spans="1:9" ht="45" x14ac:dyDescent="0.25">
      <c r="A145" s="12"/>
      <c r="B145" s="12"/>
      <c r="C145" s="12"/>
      <c r="D145" s="13" t="s">
        <v>142</v>
      </c>
      <c r="E145" s="12"/>
      <c r="F145" s="12"/>
      <c r="G145" s="12"/>
      <c r="H145" s="12"/>
      <c r="I145" s="12"/>
    </row>
    <row r="146" spans="1:9" x14ac:dyDescent="0.25">
      <c r="A146" s="8" t="s">
        <v>143</v>
      </c>
      <c r="B146" s="9" t="s">
        <v>14</v>
      </c>
      <c r="C146" s="9" t="s">
        <v>19</v>
      </c>
      <c r="D146" s="13" t="s">
        <v>144</v>
      </c>
      <c r="E146" s="10">
        <v>50</v>
      </c>
      <c r="F146" s="10">
        <v>4.42</v>
      </c>
      <c r="G146" s="11">
        <f>ROUND(E146*F146,2)</f>
        <v>221</v>
      </c>
      <c r="H146" s="45"/>
      <c r="I146" s="11">
        <f>ROUND(E146*H146,2)</f>
        <v>0</v>
      </c>
    </row>
    <row r="147" spans="1:9" ht="33.75" x14ac:dyDescent="0.25">
      <c r="A147" s="12"/>
      <c r="B147" s="12"/>
      <c r="C147" s="12"/>
      <c r="D147" s="13" t="s">
        <v>145</v>
      </c>
      <c r="E147" s="12"/>
      <c r="F147" s="12"/>
      <c r="G147" s="12"/>
      <c r="H147" s="12"/>
      <c r="I147" s="12"/>
    </row>
    <row r="148" spans="1:9" x14ac:dyDescent="0.25">
      <c r="A148" s="8" t="s">
        <v>146</v>
      </c>
      <c r="B148" s="9" t="s">
        <v>14</v>
      </c>
      <c r="C148" s="9" t="s">
        <v>19</v>
      </c>
      <c r="D148" s="13" t="s">
        <v>147</v>
      </c>
      <c r="E148" s="10">
        <v>65</v>
      </c>
      <c r="F148" s="10">
        <v>1.32</v>
      </c>
      <c r="G148" s="11">
        <f>ROUND(E148*F148,2)</f>
        <v>85.8</v>
      </c>
      <c r="H148" s="45"/>
      <c r="I148" s="11">
        <f>ROUND(E148*H148,2)</f>
        <v>0</v>
      </c>
    </row>
    <row r="149" spans="1:9" ht="67.5" x14ac:dyDescent="0.25">
      <c r="A149" s="12"/>
      <c r="B149" s="12"/>
      <c r="C149" s="12"/>
      <c r="D149" s="13" t="s">
        <v>194</v>
      </c>
      <c r="E149" s="12"/>
      <c r="F149" s="12"/>
      <c r="G149" s="12"/>
      <c r="H149" s="12"/>
      <c r="I149" s="12"/>
    </row>
    <row r="150" spans="1:9" ht="22.5" x14ac:dyDescent="0.25">
      <c r="A150" s="8" t="s">
        <v>148</v>
      </c>
      <c r="B150" s="9" t="s">
        <v>14</v>
      </c>
      <c r="C150" s="9" t="s">
        <v>15</v>
      </c>
      <c r="D150" s="13" t="s">
        <v>149</v>
      </c>
      <c r="E150" s="10">
        <v>4</v>
      </c>
      <c r="F150" s="10">
        <v>94.85</v>
      </c>
      <c r="G150" s="11">
        <f>ROUND(E150*F150,2)</f>
        <v>379.4</v>
      </c>
      <c r="H150" s="45"/>
      <c r="I150" s="11">
        <f>ROUND(E150*H150,2)</f>
        <v>0</v>
      </c>
    </row>
    <row r="151" spans="1:9" ht="78.75" x14ac:dyDescent="0.25">
      <c r="A151" s="12"/>
      <c r="B151" s="12"/>
      <c r="C151" s="12"/>
      <c r="D151" s="13" t="s">
        <v>150</v>
      </c>
      <c r="E151" s="12"/>
      <c r="F151" s="12"/>
      <c r="G151" s="12"/>
      <c r="H151" s="12"/>
      <c r="I151" s="12"/>
    </row>
    <row r="152" spans="1:9" x14ac:dyDescent="0.25">
      <c r="A152" s="8" t="s">
        <v>151</v>
      </c>
      <c r="B152" s="9" t="s">
        <v>14</v>
      </c>
      <c r="C152" s="9" t="s">
        <v>15</v>
      </c>
      <c r="D152" s="13" t="s">
        <v>152</v>
      </c>
      <c r="E152" s="10">
        <v>6</v>
      </c>
      <c r="F152" s="10">
        <v>83.54</v>
      </c>
      <c r="G152" s="11">
        <f>ROUND(E152*F152,2)</f>
        <v>501.24</v>
      </c>
      <c r="H152" s="45"/>
      <c r="I152" s="11">
        <f>ROUND(E152*H152,2)</f>
        <v>0</v>
      </c>
    </row>
    <row r="153" spans="1:9" ht="78.75" x14ac:dyDescent="0.25">
      <c r="A153" s="12"/>
      <c r="B153" s="12"/>
      <c r="C153" s="12"/>
      <c r="D153" s="13" t="s">
        <v>153</v>
      </c>
      <c r="E153" s="12"/>
      <c r="F153" s="12"/>
      <c r="G153" s="12"/>
      <c r="H153" s="12"/>
      <c r="I153" s="12"/>
    </row>
    <row r="154" spans="1:9" ht="22.5" x14ac:dyDescent="0.25">
      <c r="A154" s="8" t="s">
        <v>154</v>
      </c>
      <c r="B154" s="9" t="s">
        <v>14</v>
      </c>
      <c r="C154" s="9" t="s">
        <v>15</v>
      </c>
      <c r="D154" s="13" t="s">
        <v>155</v>
      </c>
      <c r="E154" s="10">
        <v>2</v>
      </c>
      <c r="F154" s="10">
        <v>335.69</v>
      </c>
      <c r="G154" s="11">
        <f>ROUND(E154*F154,2)</f>
        <v>671.38</v>
      </c>
      <c r="H154" s="45"/>
      <c r="I154" s="11">
        <f>ROUND(E154*H154,2)</f>
        <v>0</v>
      </c>
    </row>
    <row r="155" spans="1:9" ht="168.75" x14ac:dyDescent="0.25">
      <c r="A155" s="12"/>
      <c r="B155" s="12"/>
      <c r="C155" s="12"/>
      <c r="D155" s="13" t="s">
        <v>156</v>
      </c>
      <c r="E155" s="12"/>
      <c r="F155" s="12"/>
      <c r="G155" s="12"/>
      <c r="H155" s="12"/>
      <c r="I155" s="12"/>
    </row>
    <row r="156" spans="1:9" ht="22.5" x14ac:dyDescent="0.25">
      <c r="A156" s="8" t="s">
        <v>157</v>
      </c>
      <c r="B156" s="9" t="s">
        <v>14</v>
      </c>
      <c r="C156" s="9" t="s">
        <v>15</v>
      </c>
      <c r="D156" s="13" t="s">
        <v>158</v>
      </c>
      <c r="E156" s="10">
        <v>4</v>
      </c>
      <c r="F156" s="10">
        <v>74.66</v>
      </c>
      <c r="G156" s="11">
        <f>ROUND(E156*F156,2)</f>
        <v>298.64</v>
      </c>
      <c r="H156" s="45"/>
      <c r="I156" s="11">
        <f>ROUND(E156*H156,2)</f>
        <v>0</v>
      </c>
    </row>
    <row r="157" spans="1:9" ht="90" x14ac:dyDescent="0.25">
      <c r="A157" s="12"/>
      <c r="B157" s="12"/>
      <c r="C157" s="12"/>
      <c r="D157" s="13" t="s">
        <v>159</v>
      </c>
      <c r="E157" s="12"/>
      <c r="F157" s="12"/>
      <c r="G157" s="12"/>
      <c r="H157" s="12"/>
      <c r="I157" s="12"/>
    </row>
    <row r="158" spans="1:9" ht="22.5" x14ac:dyDescent="0.25">
      <c r="A158" s="8" t="s">
        <v>105</v>
      </c>
      <c r="B158" s="9" t="s">
        <v>14</v>
      </c>
      <c r="C158" s="9" t="s">
        <v>106</v>
      </c>
      <c r="D158" s="13" t="s">
        <v>107</v>
      </c>
      <c r="E158" s="10">
        <v>10</v>
      </c>
      <c r="F158" s="10">
        <v>216.72</v>
      </c>
      <c r="G158" s="11">
        <f>ROUND(E158*F158,2)</f>
        <v>2167.1999999999998</v>
      </c>
      <c r="H158" s="45"/>
      <c r="I158" s="11">
        <f>ROUND(E158*H158,2)</f>
        <v>0</v>
      </c>
    </row>
    <row r="159" spans="1:9" ht="123.75" x14ac:dyDescent="0.25">
      <c r="A159" s="12"/>
      <c r="B159" s="12"/>
      <c r="C159" s="12"/>
      <c r="D159" s="13" t="s">
        <v>108</v>
      </c>
      <c r="E159" s="12"/>
      <c r="F159" s="12"/>
      <c r="G159" s="12"/>
      <c r="H159" s="12"/>
      <c r="I159" s="12"/>
    </row>
    <row r="160" spans="1:9" x14ac:dyDescent="0.25">
      <c r="A160" s="8" t="s">
        <v>109</v>
      </c>
      <c r="B160" s="9" t="s">
        <v>14</v>
      </c>
      <c r="C160" s="9" t="s">
        <v>110</v>
      </c>
      <c r="D160" s="13" t="s">
        <v>111</v>
      </c>
      <c r="E160" s="10">
        <v>1</v>
      </c>
      <c r="F160" s="10">
        <v>66.88</v>
      </c>
      <c r="G160" s="11">
        <f>ROUND(E160*F160,2)</f>
        <v>66.88</v>
      </c>
      <c r="H160" s="45"/>
      <c r="I160" s="11">
        <f>ROUND(E160*H160,2)</f>
        <v>0</v>
      </c>
    </row>
    <row r="161" spans="1:9" ht="22.5" x14ac:dyDescent="0.25">
      <c r="A161" s="12"/>
      <c r="B161" s="12"/>
      <c r="C161" s="12"/>
      <c r="D161" s="13" t="s">
        <v>112</v>
      </c>
      <c r="E161" s="12"/>
      <c r="F161" s="12"/>
      <c r="G161" s="12"/>
      <c r="H161" s="12"/>
      <c r="I161" s="12"/>
    </row>
    <row r="162" spans="1:9" x14ac:dyDescent="0.25">
      <c r="A162" s="8" t="s">
        <v>113</v>
      </c>
      <c r="B162" s="9" t="s">
        <v>14</v>
      </c>
      <c r="C162" s="9" t="s">
        <v>15</v>
      </c>
      <c r="D162" s="13" t="s">
        <v>114</v>
      </c>
      <c r="E162" s="10">
        <v>4</v>
      </c>
      <c r="F162" s="10">
        <v>76.7</v>
      </c>
      <c r="G162" s="11">
        <f>ROUND(E162*F162,2)</f>
        <v>306.8</v>
      </c>
      <c r="H162" s="45"/>
      <c r="I162" s="11">
        <f>ROUND(E162*H162,2)</f>
        <v>0</v>
      </c>
    </row>
    <row r="163" spans="1:9" ht="78.75" x14ac:dyDescent="0.25">
      <c r="A163" s="12"/>
      <c r="B163" s="12"/>
      <c r="C163" s="12"/>
      <c r="D163" s="13" t="s">
        <v>115</v>
      </c>
      <c r="E163" s="12"/>
      <c r="F163" s="12"/>
      <c r="G163" s="12"/>
      <c r="H163" s="12"/>
      <c r="I163" s="12"/>
    </row>
    <row r="164" spans="1:9" x14ac:dyDescent="0.25">
      <c r="A164" s="8" t="s">
        <v>116</v>
      </c>
      <c r="B164" s="9" t="s">
        <v>14</v>
      </c>
      <c r="C164" s="9" t="s">
        <v>44</v>
      </c>
      <c r="D164" s="13" t="s">
        <v>117</v>
      </c>
      <c r="E164" s="10">
        <v>12</v>
      </c>
      <c r="F164" s="10">
        <v>12</v>
      </c>
      <c r="G164" s="11">
        <f>ROUND(E164*F164,2)</f>
        <v>144</v>
      </c>
      <c r="H164" s="45"/>
      <c r="I164" s="11">
        <f>ROUND(E164*H164,2)</f>
        <v>0</v>
      </c>
    </row>
    <row r="165" spans="1:9" ht="56.25" x14ac:dyDescent="0.25">
      <c r="A165" s="12"/>
      <c r="B165" s="12"/>
      <c r="C165" s="12"/>
      <c r="D165" s="13" t="s">
        <v>118</v>
      </c>
      <c r="E165" s="12"/>
      <c r="F165" s="12"/>
      <c r="G165" s="12"/>
      <c r="H165" s="12"/>
      <c r="I165" s="12"/>
    </row>
    <row r="166" spans="1:9" x14ac:dyDescent="0.25">
      <c r="A166" s="8" t="s">
        <v>124</v>
      </c>
      <c r="B166" s="9" t="s">
        <v>14</v>
      </c>
      <c r="C166" s="9" t="s">
        <v>125</v>
      </c>
      <c r="D166" s="13" t="s">
        <v>126</v>
      </c>
      <c r="E166" s="10">
        <v>0.5</v>
      </c>
      <c r="F166" s="10">
        <v>-131.25</v>
      </c>
      <c r="G166" s="11">
        <f>ROUND(E166*F166,2)</f>
        <v>-65.63</v>
      </c>
      <c r="H166" s="45"/>
      <c r="I166" s="11">
        <f>ROUND(E166*H166,2)</f>
        <v>0</v>
      </c>
    </row>
    <row r="167" spans="1:9" ht="45" x14ac:dyDescent="0.25">
      <c r="A167" s="12"/>
      <c r="B167" s="12"/>
      <c r="C167" s="12"/>
      <c r="D167" s="13" t="s">
        <v>127</v>
      </c>
      <c r="E167" s="12"/>
      <c r="F167" s="12"/>
      <c r="G167" s="12"/>
      <c r="H167" s="12"/>
      <c r="I167" s="12"/>
    </row>
    <row r="168" spans="1:9" ht="22.5" x14ac:dyDescent="0.25">
      <c r="A168" s="8" t="s">
        <v>119</v>
      </c>
      <c r="B168" s="9" t="s">
        <v>14</v>
      </c>
      <c r="C168" s="9" t="s">
        <v>15</v>
      </c>
      <c r="D168" s="13" t="s">
        <v>120</v>
      </c>
      <c r="E168" s="10">
        <v>4</v>
      </c>
      <c r="F168" s="10">
        <v>22.23</v>
      </c>
      <c r="G168" s="11">
        <f>ROUND(E168*F168,2)</f>
        <v>88.92</v>
      </c>
      <c r="H168" s="45"/>
      <c r="I168" s="11">
        <f>ROUND(E168*H168,2)</f>
        <v>0</v>
      </c>
    </row>
    <row r="169" spans="1:9" ht="45" x14ac:dyDescent="0.25">
      <c r="A169" s="12"/>
      <c r="B169" s="12"/>
      <c r="C169" s="12"/>
      <c r="D169" s="13" t="s">
        <v>121</v>
      </c>
      <c r="E169" s="12"/>
      <c r="F169" s="12"/>
      <c r="G169" s="12"/>
      <c r="H169" s="12"/>
      <c r="I169" s="12"/>
    </row>
    <row r="170" spans="1:9" ht="22.5" x14ac:dyDescent="0.25">
      <c r="A170" s="8" t="s">
        <v>122</v>
      </c>
      <c r="B170" s="9" t="s">
        <v>14</v>
      </c>
      <c r="C170" s="9" t="s">
        <v>110</v>
      </c>
      <c r="D170" s="13" t="s">
        <v>123</v>
      </c>
      <c r="E170" s="10">
        <v>1</v>
      </c>
      <c r="F170" s="10">
        <v>343.1</v>
      </c>
      <c r="G170" s="11">
        <f>ROUND(E170*F170,2)</f>
        <v>343.1</v>
      </c>
      <c r="H170" s="45"/>
      <c r="I170" s="11">
        <f>ROUND(E170*H170,2)</f>
        <v>0</v>
      </c>
    </row>
    <row r="171" spans="1:9" ht="168.75" x14ac:dyDescent="0.25">
      <c r="A171" s="12"/>
      <c r="B171" s="12"/>
      <c r="C171" s="12"/>
      <c r="D171" s="13" t="s">
        <v>195</v>
      </c>
      <c r="E171" s="12"/>
      <c r="F171" s="12"/>
      <c r="G171" s="12"/>
      <c r="H171" s="12"/>
      <c r="I171" s="12"/>
    </row>
    <row r="172" spans="1:9" x14ac:dyDescent="0.25">
      <c r="A172" s="8" t="s">
        <v>128</v>
      </c>
      <c r="B172" s="9" t="s">
        <v>14</v>
      </c>
      <c r="C172" s="9" t="s">
        <v>189</v>
      </c>
      <c r="D172" s="13" t="s">
        <v>129</v>
      </c>
      <c r="E172" s="10">
        <v>1</v>
      </c>
      <c r="F172" s="10">
        <v>2500</v>
      </c>
      <c r="G172" s="11">
        <f>ROUND(E172*F172,2)</f>
        <v>2500</v>
      </c>
      <c r="H172" s="10">
        <v>2500</v>
      </c>
      <c r="I172" s="11">
        <f>ROUND(E172*H172,2)</f>
        <v>2500</v>
      </c>
    </row>
    <row r="173" spans="1:9" ht="45" x14ac:dyDescent="0.25">
      <c r="A173" s="12"/>
      <c r="B173" s="12"/>
      <c r="C173" s="12"/>
      <c r="D173" s="13" t="s">
        <v>130</v>
      </c>
      <c r="E173" s="12"/>
      <c r="F173" s="12"/>
      <c r="G173" s="12"/>
      <c r="H173" s="12"/>
      <c r="I173" s="12"/>
    </row>
    <row r="174" spans="1:9" x14ac:dyDescent="0.25">
      <c r="A174" s="8" t="s">
        <v>131</v>
      </c>
      <c r="B174" s="9" t="s">
        <v>14</v>
      </c>
      <c r="C174" s="9" t="s">
        <v>15</v>
      </c>
      <c r="D174" s="13" t="s">
        <v>132</v>
      </c>
      <c r="E174" s="10">
        <v>1</v>
      </c>
      <c r="F174" s="10">
        <v>1500</v>
      </c>
      <c r="G174" s="11">
        <f>ROUND(E174*F174,2)</f>
        <v>1500</v>
      </c>
      <c r="H174" s="45"/>
      <c r="I174" s="11">
        <f>ROUND(E174*H174,2)</f>
        <v>0</v>
      </c>
    </row>
    <row r="175" spans="1:9" ht="157.5" x14ac:dyDescent="0.25">
      <c r="A175" s="12"/>
      <c r="B175" s="12"/>
      <c r="C175" s="12"/>
      <c r="D175" s="13" t="s">
        <v>133</v>
      </c>
      <c r="E175" s="12"/>
      <c r="F175" s="12"/>
      <c r="G175" s="12"/>
      <c r="H175" s="12"/>
      <c r="I175" s="12"/>
    </row>
    <row r="176" spans="1:9" x14ac:dyDescent="0.25">
      <c r="A176" s="12"/>
      <c r="B176" s="12"/>
      <c r="C176" s="12"/>
      <c r="D176" s="19" t="s">
        <v>160</v>
      </c>
      <c r="E176" s="14">
        <v>1</v>
      </c>
      <c r="F176" s="15">
        <f>G84+G86+G88+G90+G92+G94+G96+G98+G100+G102+G104+G106+G108+G110+G112+G114+G116+G118+G120+G122+G124+G126+G128+G130+G132+G134+G136+G138+G140+G142+G144+G146+G148+G150+G152+G154+G156+G158+G160+G162+G164+G166+G168+G170+G172+G174</f>
        <v>64929.9</v>
      </c>
      <c r="G176" s="15">
        <f>ROUND(E176*F176,2)</f>
        <v>64929.9</v>
      </c>
      <c r="H176" s="15">
        <f>I84+I86+I88+I90+I92+I94+I96+I98+I100+I102+I104+I106+I108+I110+I112+I114+I116+I118+I120+I122+I124+I126+I128+I130+I132+I134+I136+I138+I140+I142+I144+I146+I148+I150+I152+I154+I156+I158+I160+I162+I164+I166+I168+I170+I172+I174</f>
        <v>2500</v>
      </c>
      <c r="I176" s="15">
        <f>ROUND(E176*H176,2)</f>
        <v>2500</v>
      </c>
    </row>
    <row r="177" spans="1:9" ht="0.95" customHeight="1" x14ac:dyDescent="0.25">
      <c r="A177" s="16"/>
      <c r="B177" s="16"/>
      <c r="C177" s="16"/>
      <c r="D177" s="20"/>
      <c r="E177" s="16"/>
      <c r="F177" s="16"/>
      <c r="G177" s="16"/>
      <c r="H177" s="16"/>
      <c r="I177" s="16"/>
    </row>
    <row r="178" spans="1:9" x14ac:dyDescent="0.25">
      <c r="A178" s="5" t="s">
        <v>161</v>
      </c>
      <c r="B178" s="5" t="s">
        <v>10</v>
      </c>
      <c r="C178" s="5" t="s">
        <v>11</v>
      </c>
      <c r="D178" s="18" t="s">
        <v>162</v>
      </c>
      <c r="E178" s="6">
        <f>E251</f>
        <v>1</v>
      </c>
      <c r="F178" s="7">
        <f>F251</f>
        <v>119927.56</v>
      </c>
      <c r="G178" s="7">
        <f>G251</f>
        <v>119927.56</v>
      </c>
      <c r="H178" s="7">
        <f>H251</f>
        <v>2500</v>
      </c>
      <c r="I178" s="7">
        <f>I251</f>
        <v>2500</v>
      </c>
    </row>
    <row r="179" spans="1:9" ht="22.5" x14ac:dyDescent="0.25">
      <c r="A179" s="8" t="s">
        <v>13</v>
      </c>
      <c r="B179" s="9" t="s">
        <v>14</v>
      </c>
      <c r="C179" s="9" t="s">
        <v>15</v>
      </c>
      <c r="D179" s="13" t="s">
        <v>16</v>
      </c>
      <c r="E179" s="10">
        <v>2</v>
      </c>
      <c r="F179" s="10">
        <v>12.89</v>
      </c>
      <c r="G179" s="11">
        <f>ROUND(E179*F179,2)</f>
        <v>25.78</v>
      </c>
      <c r="H179" s="45"/>
      <c r="I179" s="11">
        <f>ROUND(E179*H179,2)</f>
        <v>0</v>
      </c>
    </row>
    <row r="180" spans="1:9" ht="78.75" x14ac:dyDescent="0.25">
      <c r="A180" s="12"/>
      <c r="B180" s="12"/>
      <c r="C180" s="12"/>
      <c r="D180" s="13" t="s">
        <v>17</v>
      </c>
      <c r="E180" s="12"/>
      <c r="F180" s="12"/>
      <c r="G180" s="12"/>
      <c r="H180" s="12"/>
      <c r="I180" s="12"/>
    </row>
    <row r="181" spans="1:9" x14ac:dyDescent="0.25">
      <c r="A181" s="8" t="s">
        <v>18</v>
      </c>
      <c r="B181" s="9" t="s">
        <v>14</v>
      </c>
      <c r="C181" s="9" t="s">
        <v>19</v>
      </c>
      <c r="D181" s="13" t="s">
        <v>20</v>
      </c>
      <c r="E181" s="10">
        <v>78</v>
      </c>
      <c r="F181" s="10">
        <v>9.43</v>
      </c>
      <c r="G181" s="11">
        <f>ROUND(E181*F181,2)</f>
        <v>735.54</v>
      </c>
      <c r="H181" s="45"/>
      <c r="I181" s="11">
        <f>ROUND(E181*H181,2)</f>
        <v>0</v>
      </c>
    </row>
    <row r="182" spans="1:9" ht="78.75" x14ac:dyDescent="0.25">
      <c r="A182" s="12"/>
      <c r="B182" s="12"/>
      <c r="C182" s="12"/>
      <c r="D182" s="13" t="s">
        <v>21</v>
      </c>
      <c r="E182" s="12"/>
      <c r="F182" s="12"/>
      <c r="G182" s="12"/>
      <c r="H182" s="12"/>
      <c r="I182" s="12"/>
    </row>
    <row r="183" spans="1:9" ht="22.5" x14ac:dyDescent="0.25">
      <c r="A183" s="8" t="s">
        <v>22</v>
      </c>
      <c r="B183" s="9" t="s">
        <v>14</v>
      </c>
      <c r="C183" s="9" t="s">
        <v>23</v>
      </c>
      <c r="D183" s="13" t="s">
        <v>24</v>
      </c>
      <c r="E183" s="10">
        <v>132.6</v>
      </c>
      <c r="F183" s="10">
        <v>14.15</v>
      </c>
      <c r="G183" s="11">
        <f>ROUND(E183*F183,2)</f>
        <v>1876.29</v>
      </c>
      <c r="H183" s="45"/>
      <c r="I183" s="11">
        <f>ROUND(E183*H183,2)</f>
        <v>0</v>
      </c>
    </row>
    <row r="184" spans="1:9" ht="56.25" x14ac:dyDescent="0.25">
      <c r="A184" s="12"/>
      <c r="B184" s="12"/>
      <c r="C184" s="12"/>
      <c r="D184" s="13" t="s">
        <v>25</v>
      </c>
      <c r="E184" s="12"/>
      <c r="F184" s="12"/>
      <c r="G184" s="12"/>
      <c r="H184" s="12"/>
      <c r="I184" s="12"/>
    </row>
    <row r="185" spans="1:9" ht="22.5" x14ac:dyDescent="0.25">
      <c r="A185" s="8" t="s">
        <v>26</v>
      </c>
      <c r="B185" s="9" t="s">
        <v>14</v>
      </c>
      <c r="C185" s="9" t="s">
        <v>23</v>
      </c>
      <c r="D185" s="13" t="s">
        <v>27</v>
      </c>
      <c r="E185" s="10">
        <v>31.2</v>
      </c>
      <c r="F185" s="10">
        <v>10.25</v>
      </c>
      <c r="G185" s="11">
        <f>ROUND(E185*F185,2)</f>
        <v>319.8</v>
      </c>
      <c r="H185" s="45"/>
      <c r="I185" s="11">
        <f>ROUND(E185*H185,2)</f>
        <v>0</v>
      </c>
    </row>
    <row r="186" spans="1:9" ht="123.75" x14ac:dyDescent="0.25">
      <c r="A186" s="12"/>
      <c r="B186" s="12"/>
      <c r="C186" s="12"/>
      <c r="D186" s="13" t="s">
        <v>28</v>
      </c>
      <c r="E186" s="12"/>
      <c r="F186" s="12"/>
      <c r="G186" s="12"/>
      <c r="H186" s="12"/>
      <c r="I186" s="12"/>
    </row>
    <row r="187" spans="1:9" ht="22.5" x14ac:dyDescent="0.25">
      <c r="A187" s="8" t="s">
        <v>29</v>
      </c>
      <c r="B187" s="9" t="s">
        <v>14</v>
      </c>
      <c r="C187" s="9" t="s">
        <v>23</v>
      </c>
      <c r="D187" s="13" t="s">
        <v>30</v>
      </c>
      <c r="E187" s="10">
        <v>132.6</v>
      </c>
      <c r="F187" s="10">
        <v>131.11000000000001</v>
      </c>
      <c r="G187" s="11">
        <f>ROUND(E187*F187,2)</f>
        <v>17385.189999999999</v>
      </c>
      <c r="H187" s="45"/>
      <c r="I187" s="11">
        <f>ROUND(E187*H187,2)</f>
        <v>0</v>
      </c>
    </row>
    <row r="188" spans="1:9" ht="123.75" x14ac:dyDescent="0.25">
      <c r="A188" s="12"/>
      <c r="B188" s="12"/>
      <c r="C188" s="12"/>
      <c r="D188" s="13" t="s">
        <v>28</v>
      </c>
      <c r="E188" s="12"/>
      <c r="F188" s="12"/>
      <c r="G188" s="12"/>
      <c r="H188" s="12"/>
      <c r="I188" s="12"/>
    </row>
    <row r="189" spans="1:9" x14ac:dyDescent="0.25">
      <c r="A189" s="8" t="s">
        <v>31</v>
      </c>
      <c r="B189" s="9" t="s">
        <v>14</v>
      </c>
      <c r="C189" s="9" t="s">
        <v>15</v>
      </c>
      <c r="D189" s="13" t="s">
        <v>32</v>
      </c>
      <c r="E189" s="10">
        <v>2</v>
      </c>
      <c r="F189" s="10">
        <v>44.19</v>
      </c>
      <c r="G189" s="11">
        <f>ROUND(E189*F189,2)</f>
        <v>88.38</v>
      </c>
      <c r="H189" s="45"/>
      <c r="I189" s="11">
        <f>ROUND(E189*H189,2)</f>
        <v>0</v>
      </c>
    </row>
    <row r="190" spans="1:9" ht="33.75" x14ac:dyDescent="0.25">
      <c r="A190" s="12"/>
      <c r="B190" s="12"/>
      <c r="C190" s="12"/>
      <c r="D190" s="13" t="s">
        <v>33</v>
      </c>
      <c r="E190" s="12"/>
      <c r="F190" s="12"/>
      <c r="G190" s="12"/>
      <c r="H190" s="12"/>
      <c r="I190" s="12"/>
    </row>
    <row r="191" spans="1:9" x14ac:dyDescent="0.25">
      <c r="A191" s="8" t="s">
        <v>34</v>
      </c>
      <c r="B191" s="9" t="s">
        <v>14</v>
      </c>
      <c r="C191" s="9" t="s">
        <v>15</v>
      </c>
      <c r="D191" s="13" t="s">
        <v>35</v>
      </c>
      <c r="E191" s="10">
        <v>2</v>
      </c>
      <c r="F191" s="10">
        <v>35.68</v>
      </c>
      <c r="G191" s="11">
        <f>ROUND(E191*F191,2)</f>
        <v>71.36</v>
      </c>
      <c r="H191" s="45"/>
      <c r="I191" s="11">
        <f>ROUND(E191*H191,2)</f>
        <v>0</v>
      </c>
    </row>
    <row r="192" spans="1:9" ht="78.75" x14ac:dyDescent="0.25">
      <c r="A192" s="12"/>
      <c r="B192" s="12"/>
      <c r="C192" s="12"/>
      <c r="D192" s="13" t="s">
        <v>36</v>
      </c>
      <c r="E192" s="12"/>
      <c r="F192" s="12"/>
      <c r="G192" s="12"/>
      <c r="H192" s="12"/>
      <c r="I192" s="12"/>
    </row>
    <row r="193" spans="1:9" x14ac:dyDescent="0.25">
      <c r="A193" s="8" t="s">
        <v>37</v>
      </c>
      <c r="B193" s="9" t="s">
        <v>14</v>
      </c>
      <c r="C193" s="9" t="s">
        <v>15</v>
      </c>
      <c r="D193" s="13" t="s">
        <v>38</v>
      </c>
      <c r="E193" s="10">
        <v>2</v>
      </c>
      <c r="F193" s="10">
        <v>360.46</v>
      </c>
      <c r="G193" s="11">
        <f>ROUND(E193*F193,2)</f>
        <v>720.92</v>
      </c>
      <c r="H193" s="45"/>
      <c r="I193" s="11">
        <f>ROUND(E193*H193,2)</f>
        <v>0</v>
      </c>
    </row>
    <row r="194" spans="1:9" ht="90" x14ac:dyDescent="0.25">
      <c r="A194" s="12"/>
      <c r="B194" s="12"/>
      <c r="C194" s="12"/>
      <c r="D194" s="13" t="s">
        <v>39</v>
      </c>
      <c r="E194" s="12"/>
      <c r="F194" s="12"/>
      <c r="G194" s="12"/>
      <c r="H194" s="12"/>
      <c r="I194" s="12"/>
    </row>
    <row r="195" spans="1:9" ht="22.5" x14ac:dyDescent="0.25">
      <c r="A195" s="8" t="s">
        <v>40</v>
      </c>
      <c r="B195" s="9" t="s">
        <v>14</v>
      </c>
      <c r="C195" s="9" t="s">
        <v>19</v>
      </c>
      <c r="D195" s="13" t="s">
        <v>41</v>
      </c>
      <c r="E195" s="10">
        <v>78</v>
      </c>
      <c r="F195" s="10">
        <v>7.44</v>
      </c>
      <c r="G195" s="11">
        <f>ROUND(E195*F195,2)</f>
        <v>580.32000000000005</v>
      </c>
      <c r="H195" s="45"/>
      <c r="I195" s="11">
        <f>ROUND(E195*H195,2)</f>
        <v>0</v>
      </c>
    </row>
    <row r="196" spans="1:9" ht="56.25" x14ac:dyDescent="0.25">
      <c r="A196" s="12"/>
      <c r="B196" s="12"/>
      <c r="C196" s="12"/>
      <c r="D196" s="13" t="s">
        <v>42</v>
      </c>
      <c r="E196" s="12"/>
      <c r="F196" s="12"/>
      <c r="G196" s="12"/>
      <c r="H196" s="12"/>
      <c r="I196" s="12"/>
    </row>
    <row r="197" spans="1:9" ht="22.5" x14ac:dyDescent="0.25">
      <c r="A197" s="8" t="s">
        <v>43</v>
      </c>
      <c r="B197" s="9" t="s">
        <v>14</v>
      </c>
      <c r="C197" s="9" t="s">
        <v>44</v>
      </c>
      <c r="D197" s="13" t="s">
        <v>45</v>
      </c>
      <c r="E197" s="10">
        <v>32</v>
      </c>
      <c r="F197" s="10">
        <v>64.88</v>
      </c>
      <c r="G197" s="11">
        <f>ROUND(E197*F197,2)</f>
        <v>2076.16</v>
      </c>
      <c r="H197" s="45"/>
      <c r="I197" s="11">
        <f>ROUND(E197*H197,2)</f>
        <v>0</v>
      </c>
    </row>
    <row r="198" spans="1:9" ht="90" x14ac:dyDescent="0.25">
      <c r="A198" s="12"/>
      <c r="B198" s="12"/>
      <c r="C198" s="12"/>
      <c r="D198" s="13" t="s">
        <v>46</v>
      </c>
      <c r="E198" s="12"/>
      <c r="F198" s="12"/>
      <c r="G198" s="12"/>
      <c r="H198" s="12"/>
      <c r="I198" s="12"/>
    </row>
    <row r="199" spans="1:9" ht="22.5" x14ac:dyDescent="0.25">
      <c r="A199" s="8" t="s">
        <v>47</v>
      </c>
      <c r="B199" s="9" t="s">
        <v>14</v>
      </c>
      <c r="C199" s="9" t="s">
        <v>15</v>
      </c>
      <c r="D199" s="13" t="s">
        <v>48</v>
      </c>
      <c r="E199" s="10">
        <v>1</v>
      </c>
      <c r="F199" s="10">
        <v>3088.9</v>
      </c>
      <c r="G199" s="11">
        <f>ROUND(E199*F199,2)</f>
        <v>3088.9</v>
      </c>
      <c r="H199" s="45"/>
      <c r="I199" s="11">
        <f>ROUND(E199*H199,2)</f>
        <v>0</v>
      </c>
    </row>
    <row r="200" spans="1:9" ht="157.5" x14ac:dyDescent="0.25">
      <c r="A200" s="12"/>
      <c r="B200" s="12"/>
      <c r="C200" s="12"/>
      <c r="D200" s="13" t="s">
        <v>49</v>
      </c>
      <c r="E200" s="12"/>
      <c r="F200" s="12"/>
      <c r="G200" s="12"/>
      <c r="H200" s="12"/>
      <c r="I200" s="12"/>
    </row>
    <row r="201" spans="1:9" ht="33.75" x14ac:dyDescent="0.25">
      <c r="A201" s="8" t="s">
        <v>163</v>
      </c>
      <c r="B201" s="9" t="s">
        <v>14</v>
      </c>
      <c r="C201" s="9" t="s">
        <v>23</v>
      </c>
      <c r="D201" s="13" t="s">
        <v>164</v>
      </c>
      <c r="E201" s="10">
        <v>140.4</v>
      </c>
      <c r="F201" s="10">
        <v>199.43</v>
      </c>
      <c r="G201" s="11">
        <f>ROUND(E201*F201,2)</f>
        <v>27999.97</v>
      </c>
      <c r="H201" s="45"/>
      <c r="I201" s="11">
        <f>ROUND(E201*H201,2)</f>
        <v>0</v>
      </c>
    </row>
    <row r="202" spans="1:9" ht="409.5" x14ac:dyDescent="0.25">
      <c r="A202" s="12"/>
      <c r="B202" s="12"/>
      <c r="C202" s="12"/>
      <c r="D202" s="13" t="s">
        <v>165</v>
      </c>
      <c r="E202" s="12"/>
      <c r="F202" s="12"/>
      <c r="G202" s="12"/>
      <c r="H202" s="12"/>
      <c r="I202" s="12"/>
    </row>
    <row r="203" spans="1:9" ht="22.5" x14ac:dyDescent="0.25">
      <c r="A203" s="8" t="s">
        <v>56</v>
      </c>
      <c r="B203" s="9" t="s">
        <v>14</v>
      </c>
      <c r="C203" s="9" t="s">
        <v>15</v>
      </c>
      <c r="D203" s="13" t="s">
        <v>57</v>
      </c>
      <c r="E203" s="10">
        <v>60</v>
      </c>
      <c r="F203" s="10">
        <v>28.54</v>
      </c>
      <c r="G203" s="11">
        <f>ROUND(E203*F203,2)</f>
        <v>1712.4</v>
      </c>
      <c r="H203" s="45"/>
      <c r="I203" s="11">
        <f>ROUND(E203*H203,2)</f>
        <v>0</v>
      </c>
    </row>
    <row r="204" spans="1:9" ht="135" x14ac:dyDescent="0.25">
      <c r="A204" s="12"/>
      <c r="B204" s="12"/>
      <c r="C204" s="12"/>
      <c r="D204" s="13" t="s">
        <v>58</v>
      </c>
      <c r="E204" s="12"/>
      <c r="F204" s="12"/>
      <c r="G204" s="12"/>
      <c r="H204" s="12"/>
      <c r="I204" s="12"/>
    </row>
    <row r="205" spans="1:9" ht="22.5" x14ac:dyDescent="0.25">
      <c r="A205" s="8" t="s">
        <v>59</v>
      </c>
      <c r="B205" s="9" t="s">
        <v>14</v>
      </c>
      <c r="C205" s="9" t="s">
        <v>23</v>
      </c>
      <c r="D205" s="13" t="s">
        <v>60</v>
      </c>
      <c r="E205" s="10">
        <v>132.6</v>
      </c>
      <c r="F205" s="10">
        <v>26.17</v>
      </c>
      <c r="G205" s="11">
        <f>ROUND(E205*F205,2)</f>
        <v>3470.14</v>
      </c>
      <c r="H205" s="45"/>
      <c r="I205" s="11">
        <f>ROUND(E205*H205,2)</f>
        <v>0</v>
      </c>
    </row>
    <row r="206" spans="1:9" ht="101.25" x14ac:dyDescent="0.25">
      <c r="A206" s="12"/>
      <c r="B206" s="12"/>
      <c r="C206" s="12"/>
      <c r="D206" s="13" t="s">
        <v>61</v>
      </c>
      <c r="E206" s="12"/>
      <c r="F206" s="12"/>
      <c r="G206" s="12"/>
      <c r="H206" s="12"/>
      <c r="I206" s="12"/>
    </row>
    <row r="207" spans="1:9" x14ac:dyDescent="0.25">
      <c r="A207" s="8" t="s">
        <v>62</v>
      </c>
      <c r="B207" s="9" t="s">
        <v>14</v>
      </c>
      <c r="C207" s="9" t="s">
        <v>44</v>
      </c>
      <c r="D207" s="13" t="s">
        <v>63</v>
      </c>
      <c r="E207" s="10">
        <v>33.15</v>
      </c>
      <c r="F207" s="10">
        <v>328.73</v>
      </c>
      <c r="G207" s="11">
        <f>ROUND(E207*F207,2)</f>
        <v>10897.4</v>
      </c>
      <c r="H207" s="45"/>
      <c r="I207" s="11">
        <f>ROUND(E207*H207,2)</f>
        <v>0</v>
      </c>
    </row>
    <row r="208" spans="1:9" ht="157.5" x14ac:dyDescent="0.25">
      <c r="A208" s="12"/>
      <c r="B208" s="12"/>
      <c r="C208" s="12"/>
      <c r="D208" s="13" t="s">
        <v>64</v>
      </c>
      <c r="E208" s="12"/>
      <c r="F208" s="12"/>
      <c r="G208" s="12"/>
      <c r="H208" s="12"/>
      <c r="I208" s="12"/>
    </row>
    <row r="209" spans="1:9" x14ac:dyDescent="0.25">
      <c r="A209" s="8" t="s">
        <v>65</v>
      </c>
      <c r="B209" s="9" t="s">
        <v>14</v>
      </c>
      <c r="C209" s="9" t="s">
        <v>19</v>
      </c>
      <c r="D209" s="13" t="s">
        <v>66</v>
      </c>
      <c r="E209" s="10">
        <v>78</v>
      </c>
      <c r="F209" s="10">
        <v>94.76</v>
      </c>
      <c r="G209" s="11">
        <f>ROUND(E209*F209,2)</f>
        <v>7391.28</v>
      </c>
      <c r="H209" s="45"/>
      <c r="I209" s="11">
        <f>ROUND(E209*H209,2)</f>
        <v>0</v>
      </c>
    </row>
    <row r="210" spans="1:9" ht="90" x14ac:dyDescent="0.25">
      <c r="A210" s="12"/>
      <c r="B210" s="12"/>
      <c r="C210" s="12"/>
      <c r="D210" s="13" t="s">
        <v>67</v>
      </c>
      <c r="E210" s="12"/>
      <c r="F210" s="12"/>
      <c r="G210" s="12"/>
      <c r="H210" s="12"/>
      <c r="I210" s="12"/>
    </row>
    <row r="211" spans="1:9" ht="22.5" x14ac:dyDescent="0.25">
      <c r="A211" s="8" t="s">
        <v>68</v>
      </c>
      <c r="B211" s="9" t="s">
        <v>14</v>
      </c>
      <c r="C211" s="9" t="s">
        <v>19</v>
      </c>
      <c r="D211" s="13" t="s">
        <v>69</v>
      </c>
      <c r="E211" s="10">
        <v>78</v>
      </c>
      <c r="F211" s="10">
        <v>183.32</v>
      </c>
      <c r="G211" s="11">
        <f>ROUND(E211*F211,2)</f>
        <v>14298.96</v>
      </c>
      <c r="H211" s="45"/>
      <c r="I211" s="11">
        <f>ROUND(E211*H211,2)</f>
        <v>0</v>
      </c>
    </row>
    <row r="212" spans="1:9" ht="213.75" x14ac:dyDescent="0.25">
      <c r="A212" s="12"/>
      <c r="B212" s="12"/>
      <c r="C212" s="12"/>
      <c r="D212" s="13" t="s">
        <v>70</v>
      </c>
      <c r="E212" s="12"/>
      <c r="F212" s="12"/>
      <c r="G212" s="12"/>
      <c r="H212" s="12"/>
      <c r="I212" s="12"/>
    </row>
    <row r="213" spans="1:9" ht="22.5" x14ac:dyDescent="0.25">
      <c r="A213" s="8" t="s">
        <v>71</v>
      </c>
      <c r="B213" s="9" t="s">
        <v>14</v>
      </c>
      <c r="C213" s="9" t="s">
        <v>72</v>
      </c>
      <c r="D213" s="13" t="s">
        <v>73</v>
      </c>
      <c r="E213" s="10">
        <v>132.6</v>
      </c>
      <c r="F213" s="10">
        <v>41.32</v>
      </c>
      <c r="G213" s="11">
        <f>ROUND(E213*F213,2)</f>
        <v>5479.03</v>
      </c>
      <c r="H213" s="45"/>
      <c r="I213" s="11">
        <f>ROUND(E213*H213,2)</f>
        <v>0</v>
      </c>
    </row>
    <row r="214" spans="1:9" ht="326.25" x14ac:dyDescent="0.25">
      <c r="A214" s="12"/>
      <c r="B214" s="12"/>
      <c r="C214" s="12"/>
      <c r="D214" s="13" t="s">
        <v>74</v>
      </c>
      <c r="E214" s="12"/>
      <c r="F214" s="12"/>
      <c r="G214" s="12"/>
      <c r="H214" s="12"/>
      <c r="I214" s="12"/>
    </row>
    <row r="215" spans="1:9" ht="22.5" x14ac:dyDescent="0.25">
      <c r="A215" s="8" t="s">
        <v>78</v>
      </c>
      <c r="B215" s="9" t="s">
        <v>14</v>
      </c>
      <c r="C215" s="9" t="s">
        <v>15</v>
      </c>
      <c r="D215" s="13" t="s">
        <v>79</v>
      </c>
      <c r="E215" s="10">
        <v>2</v>
      </c>
      <c r="F215" s="10">
        <v>75.19</v>
      </c>
      <c r="G215" s="11">
        <f>ROUND(E215*F215,2)</f>
        <v>150.38</v>
      </c>
      <c r="H215" s="45"/>
      <c r="I215" s="11">
        <f>ROUND(E215*H215,2)</f>
        <v>0</v>
      </c>
    </row>
    <row r="216" spans="1:9" ht="112.5" x14ac:dyDescent="0.25">
      <c r="A216" s="12"/>
      <c r="B216" s="12"/>
      <c r="C216" s="12"/>
      <c r="D216" s="13" t="s">
        <v>80</v>
      </c>
      <c r="E216" s="12"/>
      <c r="F216" s="12"/>
      <c r="G216" s="12"/>
      <c r="H216" s="12"/>
      <c r="I216" s="12"/>
    </row>
    <row r="217" spans="1:9" ht="22.5" x14ac:dyDescent="0.25">
      <c r="A217" s="8" t="s">
        <v>84</v>
      </c>
      <c r="B217" s="9" t="s">
        <v>14</v>
      </c>
      <c r="C217" s="9" t="s">
        <v>19</v>
      </c>
      <c r="D217" s="13" t="s">
        <v>85</v>
      </c>
      <c r="E217" s="10">
        <v>132.6</v>
      </c>
      <c r="F217" s="10">
        <v>73.64</v>
      </c>
      <c r="G217" s="11">
        <f>ROUND(E217*F217,2)</f>
        <v>9764.66</v>
      </c>
      <c r="H217" s="45"/>
      <c r="I217" s="11">
        <f>ROUND(E217*H217,2)</f>
        <v>0</v>
      </c>
    </row>
    <row r="218" spans="1:9" ht="67.5" x14ac:dyDescent="0.25">
      <c r="A218" s="12"/>
      <c r="B218" s="12"/>
      <c r="C218" s="12"/>
      <c r="D218" s="13" t="s">
        <v>86</v>
      </c>
      <c r="E218" s="12"/>
      <c r="F218" s="12"/>
      <c r="G218" s="12"/>
      <c r="H218" s="12"/>
      <c r="I218" s="12"/>
    </row>
    <row r="219" spans="1:9" ht="22.5" x14ac:dyDescent="0.25">
      <c r="A219" s="8" t="s">
        <v>81</v>
      </c>
      <c r="B219" s="9" t="s">
        <v>14</v>
      </c>
      <c r="C219" s="9" t="s">
        <v>72</v>
      </c>
      <c r="D219" s="13" t="s">
        <v>82</v>
      </c>
      <c r="E219" s="10">
        <v>7.2</v>
      </c>
      <c r="F219" s="10">
        <v>14.25</v>
      </c>
      <c r="G219" s="11">
        <f>ROUND(E219*F219,2)</f>
        <v>102.6</v>
      </c>
      <c r="H219" s="45"/>
      <c r="I219" s="11">
        <f>ROUND(E219*H219,2)</f>
        <v>0</v>
      </c>
    </row>
    <row r="220" spans="1:9" ht="56.25" x14ac:dyDescent="0.25">
      <c r="A220" s="12"/>
      <c r="B220" s="12"/>
      <c r="C220" s="12"/>
      <c r="D220" s="13" t="s">
        <v>83</v>
      </c>
      <c r="E220" s="12"/>
      <c r="F220" s="12"/>
      <c r="G220" s="12"/>
      <c r="H220" s="12"/>
      <c r="I220" s="12"/>
    </row>
    <row r="221" spans="1:9" ht="22.5" x14ac:dyDescent="0.25">
      <c r="A221" s="8" t="s">
        <v>87</v>
      </c>
      <c r="B221" s="9" t="s">
        <v>14</v>
      </c>
      <c r="C221" s="9" t="s">
        <v>15</v>
      </c>
      <c r="D221" s="13" t="s">
        <v>88</v>
      </c>
      <c r="E221" s="10">
        <v>4</v>
      </c>
      <c r="F221" s="10">
        <v>59.15</v>
      </c>
      <c r="G221" s="11">
        <f>ROUND(E221*F221,2)</f>
        <v>236.6</v>
      </c>
      <c r="H221" s="45"/>
      <c r="I221" s="11">
        <f>ROUND(E221*H221,2)</f>
        <v>0</v>
      </c>
    </row>
    <row r="222" spans="1:9" ht="101.25" x14ac:dyDescent="0.25">
      <c r="A222" s="12"/>
      <c r="B222" s="12"/>
      <c r="C222" s="12"/>
      <c r="D222" s="13" t="s">
        <v>89</v>
      </c>
      <c r="E222" s="12"/>
      <c r="F222" s="12"/>
      <c r="G222" s="12"/>
      <c r="H222" s="12"/>
      <c r="I222" s="12"/>
    </row>
    <row r="223" spans="1:9" ht="22.5" x14ac:dyDescent="0.25">
      <c r="A223" s="8" t="s">
        <v>90</v>
      </c>
      <c r="B223" s="9" t="s">
        <v>14</v>
      </c>
      <c r="C223" s="9" t="s">
        <v>15</v>
      </c>
      <c r="D223" s="13" t="s">
        <v>91</v>
      </c>
      <c r="E223" s="10">
        <v>1</v>
      </c>
      <c r="F223" s="10">
        <v>16.579999999999998</v>
      </c>
      <c r="G223" s="11">
        <f>ROUND(E223*F223,2)</f>
        <v>16.579999999999998</v>
      </c>
      <c r="H223" s="45"/>
      <c r="I223" s="11">
        <f>ROUND(E223*H223,2)</f>
        <v>0</v>
      </c>
    </row>
    <row r="224" spans="1:9" ht="45" x14ac:dyDescent="0.25">
      <c r="A224" s="12"/>
      <c r="B224" s="12"/>
      <c r="C224" s="12"/>
      <c r="D224" s="13" t="s">
        <v>92</v>
      </c>
      <c r="E224" s="12"/>
      <c r="F224" s="12"/>
      <c r="G224" s="12"/>
      <c r="H224" s="12"/>
      <c r="I224" s="12"/>
    </row>
    <row r="225" spans="1:9" ht="33.75" x14ac:dyDescent="0.25">
      <c r="A225" s="8" t="s">
        <v>166</v>
      </c>
      <c r="B225" s="9" t="s">
        <v>14</v>
      </c>
      <c r="C225" s="9" t="s">
        <v>23</v>
      </c>
      <c r="D225" s="13" t="s">
        <v>167</v>
      </c>
      <c r="E225" s="10">
        <v>97.5</v>
      </c>
      <c r="F225" s="10">
        <v>42.02</v>
      </c>
      <c r="G225" s="11">
        <f>ROUND(E225*F225,2)</f>
        <v>4096.95</v>
      </c>
      <c r="H225" s="45"/>
      <c r="I225" s="11">
        <f>ROUND(E225*H225,2)</f>
        <v>0</v>
      </c>
    </row>
    <row r="226" spans="1:9" ht="225" x14ac:dyDescent="0.25">
      <c r="A226" s="12"/>
      <c r="B226" s="12"/>
      <c r="C226" s="12"/>
      <c r="D226" s="13" t="s">
        <v>168</v>
      </c>
      <c r="E226" s="12"/>
      <c r="F226" s="12"/>
      <c r="G226" s="12"/>
      <c r="H226" s="12"/>
      <c r="I226" s="12"/>
    </row>
    <row r="227" spans="1:9" ht="33.75" x14ac:dyDescent="0.25">
      <c r="A227" s="8" t="s">
        <v>96</v>
      </c>
      <c r="B227" s="9" t="s">
        <v>14</v>
      </c>
      <c r="C227" s="9" t="s">
        <v>15</v>
      </c>
      <c r="D227" s="13" t="s">
        <v>97</v>
      </c>
      <c r="E227" s="10">
        <v>2</v>
      </c>
      <c r="F227" s="10">
        <v>50.53</v>
      </c>
      <c r="G227" s="11">
        <f>ROUND(E227*F227,2)</f>
        <v>101.06</v>
      </c>
      <c r="H227" s="45"/>
      <c r="I227" s="11">
        <f>ROUND(E227*H227,2)</f>
        <v>0</v>
      </c>
    </row>
    <row r="228" spans="1:9" ht="258.75" x14ac:dyDescent="0.25">
      <c r="A228" s="12"/>
      <c r="B228" s="12"/>
      <c r="C228" s="12"/>
      <c r="D228" s="13" t="s">
        <v>98</v>
      </c>
      <c r="E228" s="12"/>
      <c r="F228" s="12"/>
      <c r="G228" s="12"/>
      <c r="H228" s="12"/>
      <c r="I228" s="12"/>
    </row>
    <row r="229" spans="1:9" ht="33.75" x14ac:dyDescent="0.25">
      <c r="A229" s="8" t="s">
        <v>99</v>
      </c>
      <c r="B229" s="9" t="s">
        <v>14</v>
      </c>
      <c r="C229" s="9" t="s">
        <v>15</v>
      </c>
      <c r="D229" s="13" t="s">
        <v>100</v>
      </c>
      <c r="E229" s="10">
        <v>2</v>
      </c>
      <c r="F229" s="10">
        <v>48.21</v>
      </c>
      <c r="G229" s="11">
        <f>ROUND(E229*F229,2)</f>
        <v>96.42</v>
      </c>
      <c r="H229" s="45"/>
      <c r="I229" s="11">
        <f>ROUND(E229*H229,2)</f>
        <v>0</v>
      </c>
    </row>
    <row r="230" spans="1:9" ht="258.75" x14ac:dyDescent="0.25">
      <c r="A230" s="12"/>
      <c r="B230" s="12"/>
      <c r="C230" s="12"/>
      <c r="D230" s="13" t="s">
        <v>101</v>
      </c>
      <c r="E230" s="12"/>
      <c r="F230" s="12"/>
      <c r="G230" s="12"/>
      <c r="H230" s="12"/>
      <c r="I230" s="12"/>
    </row>
    <row r="231" spans="1:9" ht="33.75" x14ac:dyDescent="0.25">
      <c r="A231" s="8" t="s">
        <v>102</v>
      </c>
      <c r="B231" s="9" t="s">
        <v>14</v>
      </c>
      <c r="C231" s="9" t="s">
        <v>15</v>
      </c>
      <c r="D231" s="13" t="s">
        <v>103</v>
      </c>
      <c r="E231" s="10">
        <v>2</v>
      </c>
      <c r="F231" s="10">
        <v>46.61</v>
      </c>
      <c r="G231" s="11">
        <f>ROUND(E231*F231,2)</f>
        <v>93.22</v>
      </c>
      <c r="H231" s="45"/>
      <c r="I231" s="11">
        <f>ROUND(E231*H231,2)</f>
        <v>0</v>
      </c>
    </row>
    <row r="232" spans="1:9" ht="258.75" x14ac:dyDescent="0.25">
      <c r="A232" s="12"/>
      <c r="B232" s="12"/>
      <c r="C232" s="12"/>
      <c r="D232" s="13" t="s">
        <v>104</v>
      </c>
      <c r="E232" s="12"/>
      <c r="F232" s="12"/>
      <c r="G232" s="12"/>
      <c r="H232" s="12"/>
      <c r="I232" s="12"/>
    </row>
    <row r="233" spans="1:9" ht="22.5" x14ac:dyDescent="0.25">
      <c r="A233" s="8" t="s">
        <v>105</v>
      </c>
      <c r="B233" s="9" t="s">
        <v>14</v>
      </c>
      <c r="C233" s="9" t="s">
        <v>106</v>
      </c>
      <c r="D233" s="13" t="s">
        <v>107</v>
      </c>
      <c r="E233" s="10">
        <v>10</v>
      </c>
      <c r="F233" s="10">
        <v>216.72</v>
      </c>
      <c r="G233" s="11">
        <f>ROUND(E233*F233,2)</f>
        <v>2167.1999999999998</v>
      </c>
      <c r="H233" s="45"/>
      <c r="I233" s="11">
        <f>ROUND(E233*H233,2)</f>
        <v>0</v>
      </c>
    </row>
    <row r="234" spans="1:9" ht="123.75" x14ac:dyDescent="0.25">
      <c r="A234" s="12"/>
      <c r="B234" s="12"/>
      <c r="C234" s="12"/>
      <c r="D234" s="13" t="s">
        <v>108</v>
      </c>
      <c r="E234" s="12"/>
      <c r="F234" s="12"/>
      <c r="G234" s="12"/>
      <c r="H234" s="12"/>
      <c r="I234" s="12"/>
    </row>
    <row r="235" spans="1:9" x14ac:dyDescent="0.25">
      <c r="A235" s="8" t="s">
        <v>109</v>
      </c>
      <c r="B235" s="9" t="s">
        <v>14</v>
      </c>
      <c r="C235" s="9" t="s">
        <v>110</v>
      </c>
      <c r="D235" s="13" t="s">
        <v>111</v>
      </c>
      <c r="E235" s="10">
        <v>1</v>
      </c>
      <c r="F235" s="10">
        <v>66.88</v>
      </c>
      <c r="G235" s="11">
        <f>ROUND(E235*F235,2)</f>
        <v>66.88</v>
      </c>
      <c r="H235" s="45"/>
      <c r="I235" s="11">
        <f>ROUND(E235*H235,2)</f>
        <v>0</v>
      </c>
    </row>
    <row r="236" spans="1:9" ht="22.5" x14ac:dyDescent="0.25">
      <c r="A236" s="12"/>
      <c r="B236" s="12"/>
      <c r="C236" s="12"/>
      <c r="D236" s="13" t="s">
        <v>112</v>
      </c>
      <c r="E236" s="12"/>
      <c r="F236" s="12"/>
      <c r="G236" s="12"/>
      <c r="H236" s="12"/>
      <c r="I236" s="12"/>
    </row>
    <row r="237" spans="1:9" x14ac:dyDescent="0.25">
      <c r="A237" s="8" t="s">
        <v>113</v>
      </c>
      <c r="B237" s="9" t="s">
        <v>14</v>
      </c>
      <c r="C237" s="9" t="s">
        <v>15</v>
      </c>
      <c r="D237" s="13" t="s">
        <v>114</v>
      </c>
      <c r="E237" s="10">
        <v>4</v>
      </c>
      <c r="F237" s="10">
        <v>76.7</v>
      </c>
      <c r="G237" s="11">
        <f>ROUND(E237*F237,2)</f>
        <v>306.8</v>
      </c>
      <c r="H237" s="45"/>
      <c r="I237" s="11">
        <f>ROUND(E237*H237,2)</f>
        <v>0</v>
      </c>
    </row>
    <row r="238" spans="1:9" ht="78.75" x14ac:dyDescent="0.25">
      <c r="A238" s="12"/>
      <c r="B238" s="12"/>
      <c r="C238" s="12"/>
      <c r="D238" s="13" t="s">
        <v>115</v>
      </c>
      <c r="E238" s="12"/>
      <c r="F238" s="12"/>
      <c r="G238" s="12"/>
      <c r="H238" s="12"/>
      <c r="I238" s="12"/>
    </row>
    <row r="239" spans="1:9" x14ac:dyDescent="0.25">
      <c r="A239" s="8" t="s">
        <v>116</v>
      </c>
      <c r="B239" s="9" t="s">
        <v>14</v>
      </c>
      <c r="C239" s="9" t="s">
        <v>44</v>
      </c>
      <c r="D239" s="13" t="s">
        <v>117</v>
      </c>
      <c r="E239" s="10">
        <v>12</v>
      </c>
      <c r="F239" s="10">
        <v>12</v>
      </c>
      <c r="G239" s="11">
        <f>ROUND(E239*F239,2)</f>
        <v>144</v>
      </c>
      <c r="H239" s="45"/>
      <c r="I239" s="11">
        <f>ROUND(E239*H239,2)</f>
        <v>0</v>
      </c>
    </row>
    <row r="240" spans="1:9" ht="56.25" x14ac:dyDescent="0.25">
      <c r="A240" s="12"/>
      <c r="B240" s="12"/>
      <c r="C240" s="12"/>
      <c r="D240" s="13" t="s">
        <v>118</v>
      </c>
      <c r="E240" s="12"/>
      <c r="F240" s="12"/>
      <c r="G240" s="12"/>
      <c r="H240" s="12"/>
      <c r="I240" s="12"/>
    </row>
    <row r="241" spans="1:9" x14ac:dyDescent="0.25">
      <c r="A241" s="8" t="s">
        <v>124</v>
      </c>
      <c r="B241" s="9" t="s">
        <v>14</v>
      </c>
      <c r="C241" s="9" t="s">
        <v>125</v>
      </c>
      <c r="D241" s="13" t="s">
        <v>126</v>
      </c>
      <c r="E241" s="10">
        <v>0.5</v>
      </c>
      <c r="F241" s="10">
        <v>-131.25</v>
      </c>
      <c r="G241" s="11">
        <f>ROUND(E241*F241,2)</f>
        <v>-65.63</v>
      </c>
      <c r="H241" s="45"/>
      <c r="I241" s="11">
        <f>ROUND(E241*H241,2)</f>
        <v>0</v>
      </c>
    </row>
    <row r="242" spans="1:9" ht="45" x14ac:dyDescent="0.25">
      <c r="A242" s="12"/>
      <c r="B242" s="12"/>
      <c r="C242" s="12"/>
      <c r="D242" s="13" t="s">
        <v>127</v>
      </c>
      <c r="E242" s="12"/>
      <c r="F242" s="12"/>
      <c r="G242" s="12"/>
      <c r="H242" s="12"/>
      <c r="I242" s="12"/>
    </row>
    <row r="243" spans="1:9" ht="22.5" x14ac:dyDescent="0.25">
      <c r="A243" s="8" t="s">
        <v>119</v>
      </c>
      <c r="B243" s="9" t="s">
        <v>14</v>
      </c>
      <c r="C243" s="9" t="s">
        <v>15</v>
      </c>
      <c r="D243" s="13" t="s">
        <v>120</v>
      </c>
      <c r="E243" s="10">
        <v>4</v>
      </c>
      <c r="F243" s="10">
        <v>22.23</v>
      </c>
      <c r="G243" s="11">
        <f>ROUND(E243*F243,2)</f>
        <v>88.92</v>
      </c>
      <c r="H243" s="45"/>
      <c r="I243" s="11">
        <f>ROUND(E243*H243,2)</f>
        <v>0</v>
      </c>
    </row>
    <row r="244" spans="1:9" ht="45" x14ac:dyDescent="0.25">
      <c r="A244" s="12"/>
      <c r="B244" s="12"/>
      <c r="C244" s="12"/>
      <c r="D244" s="13" t="s">
        <v>121</v>
      </c>
      <c r="E244" s="12"/>
      <c r="F244" s="12"/>
      <c r="G244" s="12"/>
      <c r="H244" s="12"/>
      <c r="I244" s="12"/>
    </row>
    <row r="245" spans="1:9" ht="22.5" x14ac:dyDescent="0.25">
      <c r="A245" s="8" t="s">
        <v>122</v>
      </c>
      <c r="B245" s="9" t="s">
        <v>14</v>
      </c>
      <c r="C245" s="9" t="s">
        <v>110</v>
      </c>
      <c r="D245" s="13" t="s">
        <v>123</v>
      </c>
      <c r="E245" s="10">
        <v>1</v>
      </c>
      <c r="F245" s="10">
        <v>343.1</v>
      </c>
      <c r="G245" s="11">
        <f>ROUND(E245*F245,2)</f>
        <v>343.1</v>
      </c>
      <c r="H245" s="45"/>
      <c r="I245" s="11">
        <f>ROUND(E245*H245,2)</f>
        <v>0</v>
      </c>
    </row>
    <row r="246" spans="1:9" ht="168.75" x14ac:dyDescent="0.25">
      <c r="A246" s="12"/>
      <c r="B246" s="12"/>
      <c r="C246" s="12"/>
      <c r="D246" s="13" t="s">
        <v>193</v>
      </c>
      <c r="E246" s="12"/>
      <c r="F246" s="12"/>
      <c r="G246" s="12"/>
      <c r="H246" s="12"/>
      <c r="I246" s="12"/>
    </row>
    <row r="247" spans="1:9" x14ac:dyDescent="0.25">
      <c r="A247" s="8" t="s">
        <v>128</v>
      </c>
      <c r="B247" s="9" t="s">
        <v>14</v>
      </c>
      <c r="C247" s="9" t="s">
        <v>189</v>
      </c>
      <c r="D247" s="13" t="s">
        <v>129</v>
      </c>
      <c r="E247" s="10">
        <v>1</v>
      </c>
      <c r="F247" s="10">
        <v>2500</v>
      </c>
      <c r="G247" s="11">
        <f>ROUND(E247*F247,2)</f>
        <v>2500</v>
      </c>
      <c r="H247" s="10">
        <v>2500</v>
      </c>
      <c r="I247" s="11">
        <f>ROUND(E247*H247,2)</f>
        <v>2500</v>
      </c>
    </row>
    <row r="248" spans="1:9" ht="45" x14ac:dyDescent="0.25">
      <c r="A248" s="12"/>
      <c r="B248" s="12"/>
      <c r="C248" s="12"/>
      <c r="D248" s="13" t="s">
        <v>130</v>
      </c>
      <c r="E248" s="12"/>
      <c r="F248" s="12"/>
      <c r="G248" s="12"/>
      <c r="H248" s="12"/>
      <c r="I248" s="12"/>
    </row>
    <row r="249" spans="1:9" x14ac:dyDescent="0.25">
      <c r="A249" s="8" t="s">
        <v>131</v>
      </c>
      <c r="B249" s="9" t="s">
        <v>14</v>
      </c>
      <c r="C249" s="9" t="s">
        <v>15</v>
      </c>
      <c r="D249" s="13" t="s">
        <v>132</v>
      </c>
      <c r="E249" s="10">
        <v>1</v>
      </c>
      <c r="F249" s="10">
        <v>1500</v>
      </c>
      <c r="G249" s="11">
        <f>ROUND(E249*F249,2)</f>
        <v>1500</v>
      </c>
      <c r="H249" s="45"/>
      <c r="I249" s="11">
        <f>ROUND(E249*H249,2)</f>
        <v>0</v>
      </c>
    </row>
    <row r="250" spans="1:9" ht="157.5" x14ac:dyDescent="0.25">
      <c r="A250" s="12"/>
      <c r="B250" s="12"/>
      <c r="C250" s="12"/>
      <c r="D250" s="13" t="s">
        <v>133</v>
      </c>
      <c r="E250" s="12"/>
      <c r="F250" s="12"/>
      <c r="G250" s="12"/>
      <c r="H250" s="12"/>
      <c r="I250" s="12"/>
    </row>
    <row r="251" spans="1:9" x14ac:dyDescent="0.25">
      <c r="A251" s="12"/>
      <c r="B251" s="12"/>
      <c r="C251" s="12"/>
      <c r="D251" s="19" t="s">
        <v>169</v>
      </c>
      <c r="E251" s="14">
        <v>1</v>
      </c>
      <c r="F251" s="15">
        <f>G179+G181+G183+G185+G187+G189+G191+G193+G195+G197+G199+G201+G203+G205+G207+G209+G211+G213+G215+G217+G219+G221+G223+G225+G227+G229+G231+G233+G235+G237+G239+G241+G243+G245+G247+G249</f>
        <v>119927.56</v>
      </c>
      <c r="G251" s="15">
        <f>ROUND(E251*F251,2)</f>
        <v>119927.56</v>
      </c>
      <c r="H251" s="15">
        <f>I179+I181+I183+I185+I187+I189+I191+I193+I195+I197+I199+I201+I203+I205+I207+I209+I211+I213+I215+I217+I219+I221+I223+I225+I227+I229+I231+I233+I235+I237+I239+I241+I243+I245+I247+I249</f>
        <v>2500</v>
      </c>
      <c r="I251" s="15">
        <f>ROUND(E251*H251,2)</f>
        <v>2500</v>
      </c>
    </row>
    <row r="252" spans="1:9" ht="0.95" customHeight="1" x14ac:dyDescent="0.25">
      <c r="A252" s="16"/>
      <c r="B252" s="16"/>
      <c r="C252" s="16"/>
      <c r="D252" s="20"/>
      <c r="E252" s="16"/>
      <c r="F252" s="16"/>
      <c r="G252" s="16"/>
      <c r="H252" s="16"/>
      <c r="I252" s="16"/>
    </row>
    <row r="253" spans="1:9" x14ac:dyDescent="0.25">
      <c r="A253" s="5" t="s">
        <v>170</v>
      </c>
      <c r="B253" s="5" t="s">
        <v>10</v>
      </c>
      <c r="C253" s="5" t="s">
        <v>11</v>
      </c>
      <c r="D253" s="18" t="s">
        <v>171</v>
      </c>
      <c r="E253" s="6">
        <f>E342</f>
        <v>1</v>
      </c>
      <c r="F253" s="7">
        <f>F342</f>
        <v>29186.22</v>
      </c>
      <c r="G253" s="7">
        <f>G342</f>
        <v>29186.22</v>
      </c>
      <c r="H253" s="7">
        <f>H342</f>
        <v>2500</v>
      </c>
      <c r="I253" s="7">
        <f>I342</f>
        <v>2500</v>
      </c>
    </row>
    <row r="254" spans="1:9" ht="22.5" x14ac:dyDescent="0.25">
      <c r="A254" s="8" t="s">
        <v>13</v>
      </c>
      <c r="B254" s="9" t="s">
        <v>14</v>
      </c>
      <c r="C254" s="9" t="s">
        <v>15</v>
      </c>
      <c r="D254" s="13" t="s">
        <v>16</v>
      </c>
      <c r="E254" s="10">
        <v>2</v>
      </c>
      <c r="F254" s="10">
        <v>12.89</v>
      </c>
      <c r="G254" s="11">
        <f>ROUND(E254*F254,2)</f>
        <v>25.78</v>
      </c>
      <c r="H254" s="45"/>
      <c r="I254" s="11">
        <f>ROUND(E254*H254,2)</f>
        <v>0</v>
      </c>
    </row>
    <row r="255" spans="1:9" ht="78.75" x14ac:dyDescent="0.25">
      <c r="A255" s="12"/>
      <c r="B255" s="12"/>
      <c r="C255" s="12"/>
      <c r="D255" s="13" t="s">
        <v>17</v>
      </c>
      <c r="E255" s="12"/>
      <c r="F255" s="12"/>
      <c r="G255" s="12"/>
      <c r="H255" s="12"/>
      <c r="I255" s="12"/>
    </row>
    <row r="256" spans="1:9" x14ac:dyDescent="0.25">
      <c r="A256" s="8" t="s">
        <v>18</v>
      </c>
      <c r="B256" s="9" t="s">
        <v>14</v>
      </c>
      <c r="C256" s="9" t="s">
        <v>19</v>
      </c>
      <c r="D256" s="13" t="s">
        <v>20</v>
      </c>
      <c r="E256" s="10">
        <v>14.5</v>
      </c>
      <c r="F256" s="10">
        <v>9.43</v>
      </c>
      <c r="G256" s="11">
        <f>ROUND(E256*F256,2)</f>
        <v>136.74</v>
      </c>
      <c r="H256" s="44"/>
      <c r="I256" s="11">
        <f>ROUND(E256*H256,2)</f>
        <v>0</v>
      </c>
    </row>
    <row r="257" spans="1:9" ht="78.75" x14ac:dyDescent="0.25">
      <c r="A257" s="12"/>
      <c r="B257" s="12"/>
      <c r="C257" s="12"/>
      <c r="D257" s="13" t="s">
        <v>21</v>
      </c>
      <c r="E257" s="12"/>
      <c r="F257" s="12"/>
      <c r="G257" s="12"/>
      <c r="H257" s="12"/>
      <c r="I257" s="12"/>
    </row>
    <row r="258" spans="1:9" ht="22.5" x14ac:dyDescent="0.25">
      <c r="A258" s="8" t="s">
        <v>22</v>
      </c>
      <c r="B258" s="9" t="s">
        <v>14</v>
      </c>
      <c r="C258" s="9" t="s">
        <v>23</v>
      </c>
      <c r="D258" s="13" t="s">
        <v>24</v>
      </c>
      <c r="E258" s="10">
        <v>14.5</v>
      </c>
      <c r="F258" s="10">
        <v>14.15</v>
      </c>
      <c r="G258" s="11">
        <f>ROUND(E258*F258,2)</f>
        <v>205.18</v>
      </c>
      <c r="H258" s="44"/>
      <c r="I258" s="11">
        <f>ROUND(E258*H258,2)</f>
        <v>0</v>
      </c>
    </row>
    <row r="259" spans="1:9" ht="56.25" x14ac:dyDescent="0.25">
      <c r="A259" s="12"/>
      <c r="B259" s="12"/>
      <c r="C259" s="12"/>
      <c r="D259" s="13" t="s">
        <v>25</v>
      </c>
      <c r="E259" s="12"/>
      <c r="F259" s="12"/>
      <c r="G259" s="12"/>
      <c r="H259" s="12"/>
      <c r="I259" s="12"/>
    </row>
    <row r="260" spans="1:9" ht="22.5" x14ac:dyDescent="0.25">
      <c r="A260" s="8" t="s">
        <v>26</v>
      </c>
      <c r="B260" s="9" t="s">
        <v>14</v>
      </c>
      <c r="C260" s="9" t="s">
        <v>23</v>
      </c>
      <c r="D260" s="13" t="s">
        <v>27</v>
      </c>
      <c r="E260" s="10">
        <v>6.4</v>
      </c>
      <c r="F260" s="10">
        <v>10.25</v>
      </c>
      <c r="G260" s="11">
        <f>ROUND(E260*F260,2)</f>
        <v>65.599999999999994</v>
      </c>
      <c r="H260" s="44"/>
      <c r="I260" s="11">
        <f>ROUND(E260*H260,2)</f>
        <v>0</v>
      </c>
    </row>
    <row r="261" spans="1:9" ht="123.75" x14ac:dyDescent="0.25">
      <c r="A261" s="12"/>
      <c r="B261" s="12"/>
      <c r="C261" s="12"/>
      <c r="D261" s="13" t="s">
        <v>28</v>
      </c>
      <c r="E261" s="12"/>
      <c r="F261" s="12"/>
      <c r="G261" s="12"/>
      <c r="H261" s="12"/>
      <c r="I261" s="12"/>
    </row>
    <row r="262" spans="1:9" ht="22.5" x14ac:dyDescent="0.25">
      <c r="A262" s="8" t="s">
        <v>29</v>
      </c>
      <c r="B262" s="9" t="s">
        <v>14</v>
      </c>
      <c r="C262" s="9" t="s">
        <v>23</v>
      </c>
      <c r="D262" s="13" t="s">
        <v>30</v>
      </c>
      <c r="E262" s="10">
        <v>14.5</v>
      </c>
      <c r="F262" s="10">
        <v>131.11000000000001</v>
      </c>
      <c r="G262" s="11">
        <f>ROUND(E262*F262,2)</f>
        <v>1901.1</v>
      </c>
      <c r="H262" s="44"/>
      <c r="I262" s="11">
        <f>ROUND(E262*H262,2)</f>
        <v>0</v>
      </c>
    </row>
    <row r="263" spans="1:9" ht="123.75" x14ac:dyDescent="0.25">
      <c r="A263" s="12"/>
      <c r="B263" s="12"/>
      <c r="C263" s="12"/>
      <c r="D263" s="13" t="s">
        <v>28</v>
      </c>
      <c r="E263" s="12"/>
      <c r="F263" s="12"/>
      <c r="G263" s="12"/>
      <c r="H263" s="12"/>
      <c r="I263" s="12"/>
    </row>
    <row r="264" spans="1:9" x14ac:dyDescent="0.25">
      <c r="A264" s="8" t="s">
        <v>31</v>
      </c>
      <c r="B264" s="9" t="s">
        <v>14</v>
      </c>
      <c r="C264" s="9" t="s">
        <v>15</v>
      </c>
      <c r="D264" s="13" t="s">
        <v>32</v>
      </c>
      <c r="E264" s="10">
        <v>2</v>
      </c>
      <c r="F264" s="10">
        <v>44.19</v>
      </c>
      <c r="G264" s="11">
        <f>ROUND(E264*F264,2)</f>
        <v>88.38</v>
      </c>
      <c r="H264" s="44"/>
      <c r="I264" s="11">
        <f>ROUND(E264*H264,2)</f>
        <v>0</v>
      </c>
    </row>
    <row r="265" spans="1:9" ht="33.75" x14ac:dyDescent="0.25">
      <c r="A265" s="12"/>
      <c r="B265" s="12"/>
      <c r="C265" s="12"/>
      <c r="D265" s="13" t="s">
        <v>33</v>
      </c>
      <c r="E265" s="12"/>
      <c r="F265" s="12"/>
      <c r="G265" s="12"/>
      <c r="H265" s="12"/>
      <c r="I265" s="12"/>
    </row>
    <row r="266" spans="1:9" x14ac:dyDescent="0.25">
      <c r="A266" s="8" t="s">
        <v>34</v>
      </c>
      <c r="B266" s="9" t="s">
        <v>14</v>
      </c>
      <c r="C266" s="9" t="s">
        <v>15</v>
      </c>
      <c r="D266" s="13" t="s">
        <v>35</v>
      </c>
      <c r="E266" s="10">
        <v>1</v>
      </c>
      <c r="F266" s="10">
        <v>35.68</v>
      </c>
      <c r="G266" s="11">
        <f>ROUND(E266*F266,2)</f>
        <v>35.68</v>
      </c>
      <c r="H266" s="44"/>
      <c r="I266" s="11">
        <f>ROUND(E266*H266,2)</f>
        <v>0</v>
      </c>
    </row>
    <row r="267" spans="1:9" ht="78.75" x14ac:dyDescent="0.25">
      <c r="A267" s="12"/>
      <c r="B267" s="12"/>
      <c r="C267" s="12"/>
      <c r="D267" s="13" t="s">
        <v>36</v>
      </c>
      <c r="E267" s="12"/>
      <c r="F267" s="12"/>
      <c r="G267" s="12"/>
      <c r="H267" s="12"/>
      <c r="I267" s="12"/>
    </row>
    <row r="268" spans="1:9" x14ac:dyDescent="0.25">
      <c r="A268" s="8" t="s">
        <v>37</v>
      </c>
      <c r="B268" s="9" t="s">
        <v>14</v>
      </c>
      <c r="C268" s="9" t="s">
        <v>15</v>
      </c>
      <c r="D268" s="13" t="s">
        <v>38</v>
      </c>
      <c r="E268" s="10">
        <v>1</v>
      </c>
      <c r="F268" s="10">
        <v>360.46</v>
      </c>
      <c r="G268" s="11">
        <f>ROUND(E268*F268,2)</f>
        <v>360.46</v>
      </c>
      <c r="H268" s="44"/>
      <c r="I268" s="11">
        <f>ROUND(E268*H268,2)</f>
        <v>0</v>
      </c>
    </row>
    <row r="269" spans="1:9" ht="90" x14ac:dyDescent="0.25">
      <c r="A269" s="12"/>
      <c r="B269" s="12"/>
      <c r="C269" s="12"/>
      <c r="D269" s="13" t="s">
        <v>39</v>
      </c>
      <c r="E269" s="12"/>
      <c r="F269" s="12"/>
      <c r="G269" s="12"/>
      <c r="H269" s="12"/>
      <c r="I269" s="12"/>
    </row>
    <row r="270" spans="1:9" ht="22.5" x14ac:dyDescent="0.25">
      <c r="A270" s="8" t="s">
        <v>40</v>
      </c>
      <c r="B270" s="9" t="s">
        <v>14</v>
      </c>
      <c r="C270" s="9" t="s">
        <v>19</v>
      </c>
      <c r="D270" s="13" t="s">
        <v>41</v>
      </c>
      <c r="E270" s="10">
        <v>14.5</v>
      </c>
      <c r="F270" s="10">
        <v>7.44</v>
      </c>
      <c r="G270" s="11">
        <f>ROUND(E270*F270,2)</f>
        <v>107.88</v>
      </c>
      <c r="H270" s="44"/>
      <c r="I270" s="11">
        <f>ROUND(E270*H270,2)</f>
        <v>0</v>
      </c>
    </row>
    <row r="271" spans="1:9" ht="56.25" x14ac:dyDescent="0.25">
      <c r="A271" s="12"/>
      <c r="B271" s="12"/>
      <c r="C271" s="12"/>
      <c r="D271" s="13" t="s">
        <v>42</v>
      </c>
      <c r="E271" s="12"/>
      <c r="F271" s="12"/>
      <c r="G271" s="12"/>
      <c r="H271" s="12"/>
      <c r="I271" s="12"/>
    </row>
    <row r="272" spans="1:9" ht="22.5" x14ac:dyDescent="0.25">
      <c r="A272" s="8" t="s">
        <v>43</v>
      </c>
      <c r="B272" s="9" t="s">
        <v>14</v>
      </c>
      <c r="C272" s="9" t="s">
        <v>44</v>
      </c>
      <c r="D272" s="13" t="s">
        <v>45</v>
      </c>
      <c r="E272" s="10">
        <v>11.2</v>
      </c>
      <c r="F272" s="10">
        <v>64.88</v>
      </c>
      <c r="G272" s="11">
        <f>ROUND(E272*F272,2)</f>
        <v>726.66</v>
      </c>
      <c r="H272" s="44"/>
      <c r="I272" s="11">
        <f>ROUND(E272*H272,2)</f>
        <v>0</v>
      </c>
    </row>
    <row r="273" spans="1:9" ht="90" x14ac:dyDescent="0.25">
      <c r="A273" s="12"/>
      <c r="B273" s="12"/>
      <c r="C273" s="12"/>
      <c r="D273" s="13" t="s">
        <v>46</v>
      </c>
      <c r="E273" s="12"/>
      <c r="F273" s="12"/>
      <c r="G273" s="12"/>
      <c r="H273" s="12"/>
      <c r="I273" s="12"/>
    </row>
    <row r="274" spans="1:9" ht="22.5" x14ac:dyDescent="0.25">
      <c r="A274" s="8" t="s">
        <v>47</v>
      </c>
      <c r="B274" s="9" t="s">
        <v>14</v>
      </c>
      <c r="C274" s="9" t="s">
        <v>15</v>
      </c>
      <c r="D274" s="13" t="s">
        <v>48</v>
      </c>
      <c r="E274" s="10">
        <v>1</v>
      </c>
      <c r="F274" s="10">
        <v>3088.9</v>
      </c>
      <c r="G274" s="11">
        <f>ROUND(E274*F274,2)</f>
        <v>3088.9</v>
      </c>
      <c r="H274" s="44"/>
      <c r="I274" s="11">
        <f>ROUND(E274*H274,2)</f>
        <v>0</v>
      </c>
    </row>
    <row r="275" spans="1:9" ht="157.5" x14ac:dyDescent="0.25">
      <c r="A275" s="12"/>
      <c r="B275" s="12"/>
      <c r="C275" s="12"/>
      <c r="D275" s="13" t="s">
        <v>49</v>
      </c>
      <c r="E275" s="12"/>
      <c r="F275" s="12"/>
      <c r="G275" s="12"/>
      <c r="H275" s="12"/>
      <c r="I275" s="12"/>
    </row>
    <row r="276" spans="1:9" ht="33.75" x14ac:dyDescent="0.25">
      <c r="A276" s="8" t="s">
        <v>163</v>
      </c>
      <c r="B276" s="9" t="s">
        <v>14</v>
      </c>
      <c r="C276" s="9" t="s">
        <v>23</v>
      </c>
      <c r="D276" s="13" t="s">
        <v>164</v>
      </c>
      <c r="E276" s="10">
        <v>26.1</v>
      </c>
      <c r="F276" s="10">
        <v>199.43</v>
      </c>
      <c r="G276" s="11">
        <f>ROUND(E276*F276,2)</f>
        <v>5205.12</v>
      </c>
      <c r="H276" s="44"/>
      <c r="I276" s="11">
        <f>ROUND(E276*H276,2)</f>
        <v>0</v>
      </c>
    </row>
    <row r="277" spans="1:9" ht="409.5" x14ac:dyDescent="0.25">
      <c r="A277" s="12"/>
      <c r="B277" s="12"/>
      <c r="C277" s="12"/>
      <c r="D277" s="13" t="s">
        <v>165</v>
      </c>
      <c r="E277" s="12"/>
      <c r="F277" s="12"/>
      <c r="G277" s="12"/>
      <c r="H277" s="12"/>
      <c r="I277" s="12"/>
    </row>
    <row r="278" spans="1:9" ht="22.5" x14ac:dyDescent="0.25">
      <c r="A278" s="8" t="s">
        <v>56</v>
      </c>
      <c r="B278" s="9" t="s">
        <v>14</v>
      </c>
      <c r="C278" s="9" t="s">
        <v>15</v>
      </c>
      <c r="D278" s="13" t="s">
        <v>57</v>
      </c>
      <c r="E278" s="10">
        <v>30</v>
      </c>
      <c r="F278" s="10">
        <v>28.54</v>
      </c>
      <c r="G278" s="11">
        <f>ROUND(E278*F278,2)</f>
        <v>856.2</v>
      </c>
      <c r="H278" s="44"/>
      <c r="I278" s="11">
        <f>ROUND(E278*H278,2)</f>
        <v>0</v>
      </c>
    </row>
    <row r="279" spans="1:9" ht="135" x14ac:dyDescent="0.25">
      <c r="A279" s="12"/>
      <c r="B279" s="12"/>
      <c r="C279" s="12"/>
      <c r="D279" s="13" t="s">
        <v>58</v>
      </c>
      <c r="E279" s="12"/>
      <c r="F279" s="12"/>
      <c r="G279" s="12"/>
      <c r="H279" s="12"/>
      <c r="I279" s="12"/>
    </row>
    <row r="280" spans="1:9" ht="22.5" x14ac:dyDescent="0.25">
      <c r="A280" s="8" t="s">
        <v>59</v>
      </c>
      <c r="B280" s="9" t="s">
        <v>14</v>
      </c>
      <c r="C280" s="9" t="s">
        <v>23</v>
      </c>
      <c r="D280" s="13" t="s">
        <v>60</v>
      </c>
      <c r="E280" s="10">
        <v>5.8</v>
      </c>
      <c r="F280" s="10">
        <v>26.17</v>
      </c>
      <c r="G280" s="11">
        <f>ROUND(E280*F280,2)</f>
        <v>151.79</v>
      </c>
      <c r="H280" s="44"/>
      <c r="I280" s="11">
        <f>ROUND(E280*H280,2)</f>
        <v>0</v>
      </c>
    </row>
    <row r="281" spans="1:9" ht="101.25" x14ac:dyDescent="0.25">
      <c r="A281" s="12"/>
      <c r="B281" s="12"/>
      <c r="C281" s="12"/>
      <c r="D281" s="13" t="s">
        <v>61</v>
      </c>
      <c r="E281" s="12"/>
      <c r="F281" s="12"/>
      <c r="G281" s="12"/>
      <c r="H281" s="12"/>
      <c r="I281" s="12"/>
    </row>
    <row r="282" spans="1:9" x14ac:dyDescent="0.25">
      <c r="A282" s="8" t="s">
        <v>62</v>
      </c>
      <c r="B282" s="9" t="s">
        <v>14</v>
      </c>
      <c r="C282" s="9" t="s">
        <v>44</v>
      </c>
      <c r="D282" s="13" t="s">
        <v>63</v>
      </c>
      <c r="E282" s="10">
        <v>3.63</v>
      </c>
      <c r="F282" s="10">
        <v>328.73</v>
      </c>
      <c r="G282" s="11">
        <f>ROUND(E282*F282,2)</f>
        <v>1193.29</v>
      </c>
      <c r="H282" s="44"/>
      <c r="I282" s="11">
        <f>ROUND(E282*H282,2)</f>
        <v>0</v>
      </c>
    </row>
    <row r="283" spans="1:9" ht="157.5" x14ac:dyDescent="0.25">
      <c r="A283" s="12"/>
      <c r="B283" s="12"/>
      <c r="C283" s="12"/>
      <c r="D283" s="13" t="s">
        <v>64</v>
      </c>
      <c r="E283" s="12"/>
      <c r="F283" s="12"/>
      <c r="G283" s="12"/>
      <c r="H283" s="12"/>
      <c r="I283" s="12"/>
    </row>
    <row r="284" spans="1:9" x14ac:dyDescent="0.25">
      <c r="A284" s="8" t="s">
        <v>65</v>
      </c>
      <c r="B284" s="9" t="s">
        <v>14</v>
      </c>
      <c r="C284" s="9" t="s">
        <v>19</v>
      </c>
      <c r="D284" s="13" t="s">
        <v>66</v>
      </c>
      <c r="E284" s="10">
        <v>14.5</v>
      </c>
      <c r="F284" s="10">
        <v>94.76</v>
      </c>
      <c r="G284" s="11">
        <f>ROUND(E284*F284,2)</f>
        <v>1374.02</v>
      </c>
      <c r="H284" s="44"/>
      <c r="I284" s="11">
        <f>ROUND(E284*H284,2)</f>
        <v>0</v>
      </c>
    </row>
    <row r="285" spans="1:9" ht="90" x14ac:dyDescent="0.25">
      <c r="A285" s="12"/>
      <c r="B285" s="12"/>
      <c r="C285" s="12"/>
      <c r="D285" s="13" t="s">
        <v>67</v>
      </c>
      <c r="E285" s="12"/>
      <c r="F285" s="12"/>
      <c r="G285" s="12"/>
      <c r="H285" s="12"/>
      <c r="I285" s="12"/>
    </row>
    <row r="286" spans="1:9" ht="22.5" x14ac:dyDescent="0.25">
      <c r="A286" s="8" t="s">
        <v>68</v>
      </c>
      <c r="B286" s="9" t="s">
        <v>14</v>
      </c>
      <c r="C286" s="9" t="s">
        <v>19</v>
      </c>
      <c r="D286" s="13" t="s">
        <v>69</v>
      </c>
      <c r="E286" s="10">
        <v>14.5</v>
      </c>
      <c r="F286" s="10">
        <v>183.32</v>
      </c>
      <c r="G286" s="11">
        <f>ROUND(E286*F286,2)</f>
        <v>2658.14</v>
      </c>
      <c r="H286" s="44"/>
      <c r="I286" s="11">
        <f>ROUND(E286*H286,2)</f>
        <v>0</v>
      </c>
    </row>
    <row r="287" spans="1:9" ht="213.75" x14ac:dyDescent="0.25">
      <c r="A287" s="12"/>
      <c r="B287" s="12"/>
      <c r="C287" s="12"/>
      <c r="D287" s="13" t="s">
        <v>70</v>
      </c>
      <c r="E287" s="12"/>
      <c r="F287" s="12"/>
      <c r="G287" s="12"/>
      <c r="H287" s="12"/>
      <c r="I287" s="12"/>
    </row>
    <row r="288" spans="1:9" ht="22.5" x14ac:dyDescent="0.25">
      <c r="A288" s="8" t="s">
        <v>71</v>
      </c>
      <c r="B288" s="9" t="s">
        <v>14</v>
      </c>
      <c r="C288" s="9" t="s">
        <v>72</v>
      </c>
      <c r="D288" s="13" t="s">
        <v>73</v>
      </c>
      <c r="E288" s="10">
        <v>14.5</v>
      </c>
      <c r="F288" s="10">
        <v>41.32</v>
      </c>
      <c r="G288" s="11">
        <f>ROUND(E288*F288,2)</f>
        <v>599.14</v>
      </c>
      <c r="H288" s="44"/>
      <c r="I288" s="11">
        <f>ROUND(E288*H288,2)</f>
        <v>0</v>
      </c>
    </row>
    <row r="289" spans="1:9" ht="326.25" x14ac:dyDescent="0.25">
      <c r="A289" s="12"/>
      <c r="B289" s="12"/>
      <c r="C289" s="12"/>
      <c r="D289" s="13" t="s">
        <v>74</v>
      </c>
      <c r="E289" s="12"/>
      <c r="F289" s="12"/>
      <c r="G289" s="12"/>
      <c r="H289" s="12"/>
      <c r="I289" s="12"/>
    </row>
    <row r="290" spans="1:9" ht="22.5" x14ac:dyDescent="0.25">
      <c r="A290" s="8" t="s">
        <v>78</v>
      </c>
      <c r="B290" s="9" t="s">
        <v>14</v>
      </c>
      <c r="C290" s="9" t="s">
        <v>15</v>
      </c>
      <c r="D290" s="13" t="s">
        <v>79</v>
      </c>
      <c r="E290" s="10">
        <v>2</v>
      </c>
      <c r="F290" s="10">
        <v>75.19</v>
      </c>
      <c r="G290" s="11">
        <f>ROUND(E290*F290,2)</f>
        <v>150.38</v>
      </c>
      <c r="H290" s="44"/>
      <c r="I290" s="11">
        <f>ROUND(E290*H290,2)</f>
        <v>0</v>
      </c>
    </row>
    <row r="291" spans="1:9" ht="112.5" x14ac:dyDescent="0.25">
      <c r="A291" s="12"/>
      <c r="B291" s="12"/>
      <c r="C291" s="12"/>
      <c r="D291" s="13" t="s">
        <v>80</v>
      </c>
      <c r="E291" s="12"/>
      <c r="F291" s="12"/>
      <c r="G291" s="12"/>
      <c r="H291" s="12"/>
      <c r="I291" s="12"/>
    </row>
    <row r="292" spans="1:9" ht="22.5" x14ac:dyDescent="0.25">
      <c r="A292" s="8" t="s">
        <v>84</v>
      </c>
      <c r="B292" s="9" t="s">
        <v>14</v>
      </c>
      <c r="C292" s="9" t="s">
        <v>19</v>
      </c>
      <c r="D292" s="13" t="s">
        <v>85</v>
      </c>
      <c r="E292" s="10">
        <v>2</v>
      </c>
      <c r="F292" s="10">
        <v>73.64</v>
      </c>
      <c r="G292" s="11">
        <f>ROUND(E292*F292,2)</f>
        <v>147.28</v>
      </c>
      <c r="H292" s="44"/>
      <c r="I292" s="11">
        <f>ROUND(E292*H292,2)</f>
        <v>0</v>
      </c>
    </row>
    <row r="293" spans="1:9" ht="67.5" x14ac:dyDescent="0.25">
      <c r="A293" s="12"/>
      <c r="B293" s="12"/>
      <c r="C293" s="12"/>
      <c r="D293" s="13" t="s">
        <v>86</v>
      </c>
      <c r="E293" s="12"/>
      <c r="F293" s="12"/>
      <c r="G293" s="12"/>
      <c r="H293" s="12"/>
      <c r="I293" s="12"/>
    </row>
    <row r="294" spans="1:9" ht="22.5" x14ac:dyDescent="0.25">
      <c r="A294" s="8" t="s">
        <v>81</v>
      </c>
      <c r="B294" s="9" t="s">
        <v>14</v>
      </c>
      <c r="C294" s="9" t="s">
        <v>72</v>
      </c>
      <c r="D294" s="13" t="s">
        <v>82</v>
      </c>
      <c r="E294" s="10">
        <v>7.2</v>
      </c>
      <c r="F294" s="10">
        <v>14.25</v>
      </c>
      <c r="G294" s="11">
        <f>ROUND(E294*F294,2)</f>
        <v>102.6</v>
      </c>
      <c r="H294" s="44"/>
      <c r="I294" s="11">
        <f>ROUND(E294*H294,2)</f>
        <v>0</v>
      </c>
    </row>
    <row r="295" spans="1:9" ht="56.25" x14ac:dyDescent="0.25">
      <c r="A295" s="12"/>
      <c r="B295" s="12"/>
      <c r="C295" s="12"/>
      <c r="D295" s="13" t="s">
        <v>83</v>
      </c>
      <c r="E295" s="12"/>
      <c r="F295" s="12"/>
      <c r="G295" s="12"/>
      <c r="H295" s="12"/>
      <c r="I295" s="12"/>
    </row>
    <row r="296" spans="1:9" ht="22.5" x14ac:dyDescent="0.25">
      <c r="A296" s="8" t="s">
        <v>87</v>
      </c>
      <c r="B296" s="9" t="s">
        <v>14</v>
      </c>
      <c r="C296" s="9" t="s">
        <v>15</v>
      </c>
      <c r="D296" s="13" t="s">
        <v>88</v>
      </c>
      <c r="E296" s="10">
        <v>2</v>
      </c>
      <c r="F296" s="10">
        <v>59.15</v>
      </c>
      <c r="G296" s="11">
        <f>ROUND(E296*F296,2)</f>
        <v>118.3</v>
      </c>
      <c r="H296" s="44"/>
      <c r="I296" s="11">
        <f>ROUND(E296*H296,2)</f>
        <v>0</v>
      </c>
    </row>
    <row r="297" spans="1:9" ht="101.25" x14ac:dyDescent="0.25">
      <c r="A297" s="12"/>
      <c r="B297" s="12"/>
      <c r="C297" s="12"/>
      <c r="D297" s="13" t="s">
        <v>89</v>
      </c>
      <c r="E297" s="12"/>
      <c r="F297" s="12"/>
      <c r="G297" s="12"/>
      <c r="H297" s="12"/>
      <c r="I297" s="12"/>
    </row>
    <row r="298" spans="1:9" ht="22.5" x14ac:dyDescent="0.25">
      <c r="A298" s="8" t="s">
        <v>90</v>
      </c>
      <c r="B298" s="9" t="s">
        <v>14</v>
      </c>
      <c r="C298" s="9" t="s">
        <v>15</v>
      </c>
      <c r="D298" s="13" t="s">
        <v>91</v>
      </c>
      <c r="E298" s="10">
        <v>1</v>
      </c>
      <c r="F298" s="10">
        <v>16.579999999999998</v>
      </c>
      <c r="G298" s="11">
        <f>ROUND(E298*F298,2)</f>
        <v>16.579999999999998</v>
      </c>
      <c r="H298" s="44"/>
      <c r="I298" s="11">
        <f>ROUND(E298*H298,2)</f>
        <v>0</v>
      </c>
    </row>
    <row r="299" spans="1:9" ht="45" x14ac:dyDescent="0.25">
      <c r="A299" s="12"/>
      <c r="B299" s="12"/>
      <c r="C299" s="12"/>
      <c r="D299" s="13" t="s">
        <v>92</v>
      </c>
      <c r="E299" s="12"/>
      <c r="F299" s="12"/>
      <c r="G299" s="12"/>
      <c r="H299" s="12"/>
      <c r="I299" s="12"/>
    </row>
    <row r="300" spans="1:9" ht="33.75" x14ac:dyDescent="0.25">
      <c r="A300" s="8" t="s">
        <v>166</v>
      </c>
      <c r="B300" s="9" t="s">
        <v>14</v>
      </c>
      <c r="C300" s="9" t="s">
        <v>23</v>
      </c>
      <c r="D300" s="13" t="s">
        <v>167</v>
      </c>
      <c r="E300" s="10">
        <v>18.75</v>
      </c>
      <c r="F300" s="10">
        <v>42.02</v>
      </c>
      <c r="G300" s="11">
        <f>ROUND(E300*F300,2)</f>
        <v>787.88</v>
      </c>
      <c r="H300" s="44"/>
      <c r="I300" s="11">
        <f>ROUND(E300*H300,2)</f>
        <v>0</v>
      </c>
    </row>
    <row r="301" spans="1:9" ht="225" x14ac:dyDescent="0.25">
      <c r="A301" s="12"/>
      <c r="B301" s="12"/>
      <c r="C301" s="12"/>
      <c r="D301" s="13" t="s">
        <v>168</v>
      </c>
      <c r="E301" s="12"/>
      <c r="F301" s="12"/>
      <c r="G301" s="12"/>
      <c r="H301" s="12"/>
      <c r="I301" s="12"/>
    </row>
    <row r="302" spans="1:9" ht="33.75" x14ac:dyDescent="0.25">
      <c r="A302" s="8" t="s">
        <v>96</v>
      </c>
      <c r="B302" s="9" t="s">
        <v>14</v>
      </c>
      <c r="C302" s="9" t="s">
        <v>15</v>
      </c>
      <c r="D302" s="13" t="s">
        <v>97</v>
      </c>
      <c r="E302" s="10">
        <v>1</v>
      </c>
      <c r="F302" s="10">
        <v>50.53</v>
      </c>
      <c r="G302" s="11">
        <f>ROUND(E302*F302,2)</f>
        <v>50.53</v>
      </c>
      <c r="H302" s="44"/>
      <c r="I302" s="11">
        <f>ROUND(E302*H302,2)</f>
        <v>0</v>
      </c>
    </row>
    <row r="303" spans="1:9" ht="258.75" x14ac:dyDescent="0.25">
      <c r="A303" s="12"/>
      <c r="B303" s="12"/>
      <c r="C303" s="12"/>
      <c r="D303" s="13" t="s">
        <v>98</v>
      </c>
      <c r="E303" s="12"/>
      <c r="F303" s="12"/>
      <c r="G303" s="12"/>
      <c r="H303" s="12"/>
      <c r="I303" s="12"/>
    </row>
    <row r="304" spans="1:9" ht="33.75" x14ac:dyDescent="0.25">
      <c r="A304" s="8" t="s">
        <v>99</v>
      </c>
      <c r="B304" s="9" t="s">
        <v>14</v>
      </c>
      <c r="C304" s="9" t="s">
        <v>15</v>
      </c>
      <c r="D304" s="13" t="s">
        <v>100</v>
      </c>
      <c r="E304" s="10">
        <v>1</v>
      </c>
      <c r="F304" s="10">
        <v>48.21</v>
      </c>
      <c r="G304" s="11">
        <f>ROUND(E304*F304,2)</f>
        <v>48.21</v>
      </c>
      <c r="H304" s="44"/>
      <c r="I304" s="11">
        <f>ROUND(E304*H304,2)</f>
        <v>0</v>
      </c>
    </row>
    <row r="305" spans="1:9" ht="258.75" x14ac:dyDescent="0.25">
      <c r="A305" s="12"/>
      <c r="B305" s="12"/>
      <c r="C305" s="12"/>
      <c r="D305" s="13" t="s">
        <v>101</v>
      </c>
      <c r="E305" s="12"/>
      <c r="F305" s="12"/>
      <c r="G305" s="12"/>
      <c r="H305" s="12"/>
      <c r="I305" s="12"/>
    </row>
    <row r="306" spans="1:9" ht="33.75" x14ac:dyDescent="0.25">
      <c r="A306" s="8" t="s">
        <v>102</v>
      </c>
      <c r="B306" s="9" t="s">
        <v>14</v>
      </c>
      <c r="C306" s="9" t="s">
        <v>15</v>
      </c>
      <c r="D306" s="13" t="s">
        <v>103</v>
      </c>
      <c r="E306" s="10">
        <v>1</v>
      </c>
      <c r="F306" s="10">
        <v>46.61</v>
      </c>
      <c r="G306" s="11">
        <f>ROUND(E306*F306,2)</f>
        <v>46.61</v>
      </c>
      <c r="H306" s="44"/>
      <c r="I306" s="11">
        <f>ROUND(E306*H306,2)</f>
        <v>0</v>
      </c>
    </row>
    <row r="307" spans="1:9" ht="258.75" x14ac:dyDescent="0.25">
      <c r="A307" s="12"/>
      <c r="B307" s="12"/>
      <c r="C307" s="12"/>
      <c r="D307" s="13" t="s">
        <v>104</v>
      </c>
      <c r="E307" s="12"/>
      <c r="F307" s="12"/>
      <c r="G307" s="12"/>
      <c r="H307" s="12"/>
      <c r="I307" s="12"/>
    </row>
    <row r="308" spans="1:9" ht="22.5" x14ac:dyDescent="0.25">
      <c r="A308" s="8" t="s">
        <v>137</v>
      </c>
      <c r="B308" s="9" t="s">
        <v>14</v>
      </c>
      <c r="C308" s="9" t="s">
        <v>19</v>
      </c>
      <c r="D308" s="13" t="s">
        <v>138</v>
      </c>
      <c r="E308" s="10">
        <v>85</v>
      </c>
      <c r="F308" s="10">
        <v>6.77</v>
      </c>
      <c r="G308" s="11">
        <f>ROUND(E308*F308,2)</f>
        <v>575.45000000000005</v>
      </c>
      <c r="H308" s="44"/>
      <c r="I308" s="11">
        <f>ROUND(E308*H308,2)</f>
        <v>0</v>
      </c>
    </row>
    <row r="309" spans="1:9" ht="33.75" x14ac:dyDescent="0.25">
      <c r="A309" s="12"/>
      <c r="B309" s="12"/>
      <c r="C309" s="12"/>
      <c r="D309" s="13" t="s">
        <v>139</v>
      </c>
      <c r="E309" s="12"/>
      <c r="F309" s="12"/>
      <c r="G309" s="12"/>
      <c r="H309" s="12"/>
      <c r="I309" s="12"/>
    </row>
    <row r="310" spans="1:9" ht="22.5" x14ac:dyDescent="0.25">
      <c r="A310" s="8" t="s">
        <v>140</v>
      </c>
      <c r="B310" s="9" t="s">
        <v>14</v>
      </c>
      <c r="C310" s="9" t="s">
        <v>19</v>
      </c>
      <c r="D310" s="13" t="s">
        <v>141</v>
      </c>
      <c r="E310" s="10">
        <v>4</v>
      </c>
      <c r="F310" s="10">
        <v>5.71</v>
      </c>
      <c r="G310" s="11">
        <f>ROUND(E310*F310,2)</f>
        <v>22.84</v>
      </c>
      <c r="H310" s="44"/>
      <c r="I310" s="11">
        <f>ROUND(E310*H310,2)</f>
        <v>0</v>
      </c>
    </row>
    <row r="311" spans="1:9" ht="45" x14ac:dyDescent="0.25">
      <c r="A311" s="12"/>
      <c r="B311" s="12"/>
      <c r="C311" s="12"/>
      <c r="D311" s="13" t="s">
        <v>142</v>
      </c>
      <c r="E311" s="12"/>
      <c r="F311" s="12"/>
      <c r="G311" s="12"/>
      <c r="H311" s="12"/>
      <c r="I311" s="12"/>
    </row>
    <row r="312" spans="1:9" x14ac:dyDescent="0.25">
      <c r="A312" s="8" t="s">
        <v>143</v>
      </c>
      <c r="B312" s="9" t="s">
        <v>14</v>
      </c>
      <c r="C312" s="9" t="s">
        <v>19</v>
      </c>
      <c r="D312" s="13" t="s">
        <v>144</v>
      </c>
      <c r="E312" s="10">
        <v>85</v>
      </c>
      <c r="F312" s="10">
        <v>4.42</v>
      </c>
      <c r="G312" s="11">
        <f>ROUND(E312*F312,2)</f>
        <v>375.7</v>
      </c>
      <c r="H312" s="44"/>
      <c r="I312" s="11">
        <f>ROUND(E312*H312,2)</f>
        <v>0</v>
      </c>
    </row>
    <row r="313" spans="1:9" ht="33.75" x14ac:dyDescent="0.25">
      <c r="A313" s="12"/>
      <c r="B313" s="12"/>
      <c r="C313" s="12"/>
      <c r="D313" s="13" t="s">
        <v>145</v>
      </c>
      <c r="E313" s="12"/>
      <c r="F313" s="12"/>
      <c r="G313" s="12"/>
      <c r="H313" s="12"/>
      <c r="I313" s="12"/>
    </row>
    <row r="314" spans="1:9" x14ac:dyDescent="0.25">
      <c r="A314" s="8" t="s">
        <v>146</v>
      </c>
      <c r="B314" s="9" t="s">
        <v>14</v>
      </c>
      <c r="C314" s="9" t="s">
        <v>19</v>
      </c>
      <c r="D314" s="13" t="s">
        <v>147</v>
      </c>
      <c r="E314" s="10">
        <v>60</v>
      </c>
      <c r="F314" s="10">
        <v>1.32</v>
      </c>
      <c r="G314" s="11">
        <f>ROUND(E314*F314,2)</f>
        <v>79.2</v>
      </c>
      <c r="H314" s="44"/>
      <c r="I314" s="11">
        <f>ROUND(E314*H314,2)</f>
        <v>0</v>
      </c>
    </row>
    <row r="315" spans="1:9" ht="67.5" x14ac:dyDescent="0.25">
      <c r="A315" s="12"/>
      <c r="B315" s="12"/>
      <c r="C315" s="12"/>
      <c r="D315" s="13" t="s">
        <v>196</v>
      </c>
      <c r="E315" s="12"/>
      <c r="F315" s="12"/>
      <c r="G315" s="12"/>
      <c r="H315" s="12"/>
      <c r="I315" s="12"/>
    </row>
    <row r="316" spans="1:9" ht="22.5" x14ac:dyDescent="0.25">
      <c r="A316" s="8" t="s">
        <v>148</v>
      </c>
      <c r="B316" s="9" t="s">
        <v>14</v>
      </c>
      <c r="C316" s="9" t="s">
        <v>15</v>
      </c>
      <c r="D316" s="13" t="s">
        <v>149</v>
      </c>
      <c r="E316" s="10">
        <v>2</v>
      </c>
      <c r="F316" s="10">
        <v>94.85</v>
      </c>
      <c r="G316" s="11">
        <f>ROUND(E316*F316,2)</f>
        <v>189.7</v>
      </c>
      <c r="H316" s="44"/>
      <c r="I316" s="11">
        <f>ROUND(E316*H316,2)</f>
        <v>0</v>
      </c>
    </row>
    <row r="317" spans="1:9" ht="78.75" x14ac:dyDescent="0.25">
      <c r="A317" s="12"/>
      <c r="B317" s="12"/>
      <c r="C317" s="12"/>
      <c r="D317" s="13" t="s">
        <v>150</v>
      </c>
      <c r="E317" s="12"/>
      <c r="F317" s="12"/>
      <c r="G317" s="12"/>
      <c r="H317" s="12"/>
      <c r="I317" s="12"/>
    </row>
    <row r="318" spans="1:9" x14ac:dyDescent="0.25">
      <c r="A318" s="8" t="s">
        <v>151</v>
      </c>
      <c r="B318" s="9" t="s">
        <v>14</v>
      </c>
      <c r="C318" s="9" t="s">
        <v>15</v>
      </c>
      <c r="D318" s="13" t="s">
        <v>152</v>
      </c>
      <c r="E318" s="10">
        <v>2</v>
      </c>
      <c r="F318" s="10">
        <v>83.54</v>
      </c>
      <c r="G318" s="11">
        <f>ROUND(E318*F318,2)</f>
        <v>167.08</v>
      </c>
      <c r="H318" s="44"/>
      <c r="I318" s="11">
        <f>ROUND(E318*H318,2)</f>
        <v>0</v>
      </c>
    </row>
    <row r="319" spans="1:9" ht="78.75" x14ac:dyDescent="0.25">
      <c r="A319" s="12"/>
      <c r="B319" s="12"/>
      <c r="C319" s="12"/>
      <c r="D319" s="13" t="s">
        <v>153</v>
      </c>
      <c r="E319" s="12"/>
      <c r="F319" s="12"/>
      <c r="G319" s="12"/>
      <c r="H319" s="12"/>
      <c r="I319" s="12"/>
    </row>
    <row r="320" spans="1:9" ht="22.5" x14ac:dyDescent="0.25">
      <c r="A320" s="8" t="s">
        <v>154</v>
      </c>
      <c r="B320" s="9" t="s">
        <v>14</v>
      </c>
      <c r="C320" s="9" t="s">
        <v>15</v>
      </c>
      <c r="D320" s="13" t="s">
        <v>155</v>
      </c>
      <c r="E320" s="10">
        <v>1</v>
      </c>
      <c r="F320" s="10">
        <v>335.69</v>
      </c>
      <c r="G320" s="11">
        <f>ROUND(E320*F320,2)</f>
        <v>335.69</v>
      </c>
      <c r="H320" s="44"/>
      <c r="I320" s="11">
        <f>ROUND(E320*H320,2)</f>
        <v>0</v>
      </c>
    </row>
    <row r="321" spans="1:9" ht="168.75" x14ac:dyDescent="0.25">
      <c r="A321" s="12"/>
      <c r="B321" s="12"/>
      <c r="C321" s="12"/>
      <c r="D321" s="13" t="s">
        <v>156</v>
      </c>
      <c r="E321" s="12"/>
      <c r="F321" s="12"/>
      <c r="G321" s="12"/>
      <c r="H321" s="12"/>
      <c r="I321" s="12"/>
    </row>
    <row r="322" spans="1:9" ht="22.5" x14ac:dyDescent="0.25">
      <c r="A322" s="8" t="s">
        <v>157</v>
      </c>
      <c r="B322" s="9" t="s">
        <v>14</v>
      </c>
      <c r="C322" s="9" t="s">
        <v>15</v>
      </c>
      <c r="D322" s="13" t="s">
        <v>158</v>
      </c>
      <c r="E322" s="10">
        <v>2</v>
      </c>
      <c r="F322" s="10">
        <v>74.66</v>
      </c>
      <c r="G322" s="11">
        <f>ROUND(E322*F322,2)</f>
        <v>149.32</v>
      </c>
      <c r="H322" s="44"/>
      <c r="I322" s="11">
        <f>ROUND(E322*H322,2)</f>
        <v>0</v>
      </c>
    </row>
    <row r="323" spans="1:9" ht="90" x14ac:dyDescent="0.25">
      <c r="A323" s="12"/>
      <c r="B323" s="12"/>
      <c r="C323" s="12"/>
      <c r="D323" s="13" t="s">
        <v>159</v>
      </c>
      <c r="E323" s="12"/>
      <c r="F323" s="12"/>
      <c r="G323" s="12"/>
      <c r="H323" s="12"/>
      <c r="I323" s="12"/>
    </row>
    <row r="324" spans="1:9" x14ac:dyDescent="0.25">
      <c r="A324" s="8" t="s">
        <v>109</v>
      </c>
      <c r="B324" s="9" t="s">
        <v>14</v>
      </c>
      <c r="C324" s="9" t="s">
        <v>110</v>
      </c>
      <c r="D324" s="13" t="s">
        <v>111</v>
      </c>
      <c r="E324" s="10">
        <v>1</v>
      </c>
      <c r="F324" s="10">
        <v>66.88</v>
      </c>
      <c r="G324" s="11">
        <f>ROUND(E324*F324,2)</f>
        <v>66.88</v>
      </c>
      <c r="H324" s="44"/>
      <c r="I324" s="11">
        <f>ROUND(E324*H324,2)</f>
        <v>0</v>
      </c>
    </row>
    <row r="325" spans="1:9" ht="22.5" x14ac:dyDescent="0.25">
      <c r="A325" s="12"/>
      <c r="B325" s="12"/>
      <c r="C325" s="12"/>
      <c r="D325" s="13" t="s">
        <v>112</v>
      </c>
      <c r="E325" s="12"/>
      <c r="F325" s="12"/>
      <c r="G325" s="12"/>
      <c r="H325" s="12"/>
      <c r="I325" s="12"/>
    </row>
    <row r="326" spans="1:9" x14ac:dyDescent="0.25">
      <c r="A326" s="8" t="s">
        <v>113</v>
      </c>
      <c r="B326" s="9" t="s">
        <v>14</v>
      </c>
      <c r="C326" s="9" t="s">
        <v>15</v>
      </c>
      <c r="D326" s="13" t="s">
        <v>114</v>
      </c>
      <c r="E326" s="10">
        <v>4</v>
      </c>
      <c r="F326" s="10">
        <v>76.7</v>
      </c>
      <c r="G326" s="11">
        <f>ROUND(E326*F326,2)</f>
        <v>306.8</v>
      </c>
      <c r="H326" s="44"/>
      <c r="I326" s="11">
        <f>ROUND(E326*H326,2)</f>
        <v>0</v>
      </c>
    </row>
    <row r="327" spans="1:9" ht="78.75" x14ac:dyDescent="0.25">
      <c r="A327" s="12"/>
      <c r="B327" s="12"/>
      <c r="C327" s="12"/>
      <c r="D327" s="13" t="s">
        <v>115</v>
      </c>
      <c r="E327" s="12"/>
      <c r="F327" s="12"/>
      <c r="G327" s="12"/>
      <c r="H327" s="12"/>
      <c r="I327" s="12"/>
    </row>
    <row r="328" spans="1:9" x14ac:dyDescent="0.25">
      <c r="A328" s="8" t="s">
        <v>116</v>
      </c>
      <c r="B328" s="9" t="s">
        <v>14</v>
      </c>
      <c r="C328" s="9" t="s">
        <v>44</v>
      </c>
      <c r="D328" s="13" t="s">
        <v>117</v>
      </c>
      <c r="E328" s="10">
        <v>15</v>
      </c>
      <c r="F328" s="10">
        <v>12</v>
      </c>
      <c r="G328" s="11">
        <f>ROUND(E328*F328,2)</f>
        <v>180</v>
      </c>
      <c r="H328" s="44"/>
      <c r="I328" s="11">
        <f>ROUND(E328*H328,2)</f>
        <v>0</v>
      </c>
    </row>
    <row r="329" spans="1:9" ht="56.25" x14ac:dyDescent="0.25">
      <c r="A329" s="12"/>
      <c r="B329" s="12"/>
      <c r="C329" s="12"/>
      <c r="D329" s="13" t="s">
        <v>118</v>
      </c>
      <c r="E329" s="12"/>
      <c r="F329" s="12"/>
      <c r="G329" s="12"/>
      <c r="H329" s="12"/>
      <c r="I329" s="12"/>
    </row>
    <row r="330" spans="1:9" x14ac:dyDescent="0.25">
      <c r="A330" s="8" t="s">
        <v>124</v>
      </c>
      <c r="B330" s="9" t="s">
        <v>14</v>
      </c>
      <c r="C330" s="9" t="s">
        <v>125</v>
      </c>
      <c r="D330" s="13" t="s">
        <v>126</v>
      </c>
      <c r="E330" s="10">
        <v>0.5</v>
      </c>
      <c r="F330" s="10">
        <v>-131.25</v>
      </c>
      <c r="G330" s="11">
        <f>ROUND(E330*F330,2)</f>
        <v>-65.63</v>
      </c>
      <c r="H330" s="44"/>
      <c r="I330" s="11">
        <f>ROUND(E330*H330,2)</f>
        <v>0</v>
      </c>
    </row>
    <row r="331" spans="1:9" ht="45" x14ac:dyDescent="0.25">
      <c r="A331" s="12"/>
      <c r="B331" s="12"/>
      <c r="C331" s="12"/>
      <c r="D331" s="13" t="s">
        <v>127</v>
      </c>
      <c r="E331" s="12"/>
      <c r="F331" s="12"/>
      <c r="G331" s="12"/>
      <c r="H331" s="12"/>
      <c r="I331" s="12"/>
    </row>
    <row r="332" spans="1:9" ht="22.5" x14ac:dyDescent="0.25">
      <c r="A332" s="8" t="s">
        <v>119</v>
      </c>
      <c r="B332" s="9" t="s">
        <v>14</v>
      </c>
      <c r="C332" s="9" t="s">
        <v>15</v>
      </c>
      <c r="D332" s="13" t="s">
        <v>120</v>
      </c>
      <c r="E332" s="10">
        <v>2</v>
      </c>
      <c r="F332" s="10">
        <v>22.23</v>
      </c>
      <c r="G332" s="11">
        <f>ROUND(E332*F332,2)</f>
        <v>44.46</v>
      </c>
      <c r="H332" s="44"/>
      <c r="I332" s="11">
        <f>ROUND(E332*H332,2)</f>
        <v>0</v>
      </c>
    </row>
    <row r="333" spans="1:9" ht="45" x14ac:dyDescent="0.25">
      <c r="A333" s="12"/>
      <c r="B333" s="12"/>
      <c r="C333" s="12"/>
      <c r="D333" s="13" t="s">
        <v>121</v>
      </c>
      <c r="E333" s="12"/>
      <c r="F333" s="12"/>
      <c r="G333" s="12"/>
      <c r="H333" s="12"/>
      <c r="I333" s="12"/>
    </row>
    <row r="334" spans="1:9" ht="22.5" x14ac:dyDescent="0.25">
      <c r="A334" s="8" t="s">
        <v>122</v>
      </c>
      <c r="B334" s="9" t="s">
        <v>14</v>
      </c>
      <c r="C334" s="9" t="s">
        <v>110</v>
      </c>
      <c r="D334" s="13" t="s">
        <v>123</v>
      </c>
      <c r="E334" s="10">
        <v>1</v>
      </c>
      <c r="F334" s="10">
        <v>343.1</v>
      </c>
      <c r="G334" s="11">
        <f>ROUND(E334*F334,2)</f>
        <v>343.1</v>
      </c>
      <c r="H334" s="44"/>
      <c r="I334" s="11">
        <f>ROUND(E334*H334,2)</f>
        <v>0</v>
      </c>
    </row>
    <row r="335" spans="1:9" ht="168.75" x14ac:dyDescent="0.25">
      <c r="A335" s="12"/>
      <c r="B335" s="12"/>
      <c r="C335" s="12"/>
      <c r="D335" s="13" t="s">
        <v>197</v>
      </c>
      <c r="E335" s="12"/>
      <c r="F335" s="12"/>
      <c r="G335" s="12"/>
      <c r="H335" s="12"/>
      <c r="I335" s="12"/>
    </row>
    <row r="336" spans="1:9" ht="22.5" x14ac:dyDescent="0.25">
      <c r="A336" s="8" t="s">
        <v>105</v>
      </c>
      <c r="B336" s="9" t="s">
        <v>14</v>
      </c>
      <c r="C336" s="9" t="s">
        <v>106</v>
      </c>
      <c r="D336" s="13" t="s">
        <v>107</v>
      </c>
      <c r="E336" s="10">
        <v>10</v>
      </c>
      <c r="F336" s="10">
        <v>216.72</v>
      </c>
      <c r="G336" s="11">
        <f>ROUND(E336*F336,2)</f>
        <v>2167.1999999999998</v>
      </c>
      <c r="H336" s="44"/>
      <c r="I336" s="11">
        <f>ROUND(E336*H336,2)</f>
        <v>0</v>
      </c>
    </row>
    <row r="337" spans="1:9" ht="123.75" x14ac:dyDescent="0.25">
      <c r="A337" s="12"/>
      <c r="B337" s="12"/>
      <c r="C337" s="12"/>
      <c r="D337" s="13" t="s">
        <v>108</v>
      </c>
      <c r="E337" s="12"/>
      <c r="F337" s="12"/>
      <c r="G337" s="12"/>
      <c r="H337" s="12"/>
      <c r="I337" s="12"/>
    </row>
    <row r="338" spans="1:9" x14ac:dyDescent="0.25">
      <c r="A338" s="8" t="s">
        <v>128</v>
      </c>
      <c r="B338" s="9" t="s">
        <v>14</v>
      </c>
      <c r="C338" s="9" t="s">
        <v>189</v>
      </c>
      <c r="D338" s="13" t="s">
        <v>129</v>
      </c>
      <c r="E338" s="10">
        <v>1</v>
      </c>
      <c r="F338" s="10">
        <v>2500</v>
      </c>
      <c r="G338" s="11">
        <f>ROUND(E338*F338,2)</f>
        <v>2500</v>
      </c>
      <c r="H338" s="10">
        <v>2500</v>
      </c>
      <c r="I338" s="11">
        <f>ROUND(E338*H338,2)</f>
        <v>2500</v>
      </c>
    </row>
    <row r="339" spans="1:9" ht="45" x14ac:dyDescent="0.25">
      <c r="A339" s="12"/>
      <c r="B339" s="12"/>
      <c r="C339" s="12"/>
      <c r="D339" s="13" t="s">
        <v>130</v>
      </c>
      <c r="E339" s="12"/>
      <c r="F339" s="12"/>
      <c r="G339" s="12"/>
      <c r="H339" s="12"/>
      <c r="I339" s="12"/>
    </row>
    <row r="340" spans="1:9" x14ac:dyDescent="0.25">
      <c r="A340" s="8" t="s">
        <v>131</v>
      </c>
      <c r="B340" s="9" t="s">
        <v>14</v>
      </c>
      <c r="C340" s="9" t="s">
        <v>15</v>
      </c>
      <c r="D340" s="13" t="s">
        <v>132</v>
      </c>
      <c r="E340" s="10">
        <v>1</v>
      </c>
      <c r="F340" s="10">
        <v>1500</v>
      </c>
      <c r="G340" s="11">
        <f>ROUND(E340*F340,2)</f>
        <v>1500</v>
      </c>
      <c r="H340" s="44"/>
      <c r="I340" s="11">
        <f>ROUND(E340*H340,2)</f>
        <v>0</v>
      </c>
    </row>
    <row r="341" spans="1:9" ht="157.5" x14ac:dyDescent="0.25">
      <c r="A341" s="12"/>
      <c r="B341" s="12"/>
      <c r="C341" s="12"/>
      <c r="D341" s="13" t="s">
        <v>133</v>
      </c>
      <c r="E341" s="12"/>
      <c r="F341" s="12"/>
      <c r="G341" s="12"/>
      <c r="H341" s="12"/>
      <c r="I341" s="12"/>
    </row>
    <row r="342" spans="1:9" x14ac:dyDescent="0.25">
      <c r="A342" s="12"/>
      <c r="B342" s="12"/>
      <c r="C342" s="12"/>
      <c r="D342" s="19" t="s">
        <v>172</v>
      </c>
      <c r="E342" s="14">
        <v>1</v>
      </c>
      <c r="F342" s="15">
        <f>G254+G256+G258+G260+G262+G264+G266+G268+G270+G272+G274+G276+G278+G280+G282+G284+G286+G288+G290+G292+G294+G296+G298+G300+G302+G304+G306+G308+G310+G312+G314+G316+G318+G320+G322+G324+G326+G328+G330+G332+G334+G336+G338+G340</f>
        <v>29186.22</v>
      </c>
      <c r="G342" s="15">
        <f>ROUND(E342*F342,2)</f>
        <v>29186.22</v>
      </c>
      <c r="H342" s="15">
        <f>I254+I256+I258+I260+I262+I264+I266+I268+I270+I272+I274+I276+I278+I280+I282+I284+I286+I288+I290+I292+I294+I296+I298+I300+I302+I304+I306+I308+I310+I312+I314+I316+I318+I320+I322+I324+I326+I328+I330+I332+I334+I336+I338+I340</f>
        <v>2500</v>
      </c>
      <c r="I342" s="15">
        <f>ROUND(E342*H342,2)</f>
        <v>2500</v>
      </c>
    </row>
    <row r="343" spans="1:9" ht="0.95" customHeight="1" x14ac:dyDescent="0.25">
      <c r="A343" s="16"/>
      <c r="B343" s="16"/>
      <c r="C343" s="16"/>
      <c r="D343" s="20"/>
      <c r="E343" s="16"/>
      <c r="F343" s="16"/>
      <c r="G343" s="16"/>
      <c r="H343" s="16"/>
      <c r="I343" s="16"/>
    </row>
    <row r="344" spans="1:9" x14ac:dyDescent="0.25">
      <c r="A344" s="5" t="s">
        <v>173</v>
      </c>
      <c r="B344" s="5" t="s">
        <v>10</v>
      </c>
      <c r="C344" s="5" t="s">
        <v>11</v>
      </c>
      <c r="D344" s="18" t="s">
        <v>174</v>
      </c>
      <c r="E344" s="6">
        <f>E439</f>
        <v>1</v>
      </c>
      <c r="F344" s="7">
        <f>F439</f>
        <v>94199.16</v>
      </c>
      <c r="G344" s="7">
        <f>G439</f>
        <v>94199.16</v>
      </c>
      <c r="H344" s="7">
        <f>H439</f>
        <v>2500</v>
      </c>
      <c r="I344" s="7">
        <f>I439</f>
        <v>2500</v>
      </c>
    </row>
    <row r="345" spans="1:9" ht="22.5" x14ac:dyDescent="0.25">
      <c r="A345" s="8" t="s">
        <v>13</v>
      </c>
      <c r="B345" s="9" t="s">
        <v>14</v>
      </c>
      <c r="C345" s="9" t="s">
        <v>15</v>
      </c>
      <c r="D345" s="13" t="s">
        <v>16</v>
      </c>
      <c r="E345" s="10">
        <v>4</v>
      </c>
      <c r="F345" s="10">
        <v>12.89</v>
      </c>
      <c r="G345" s="11">
        <f>ROUND(E345*F345,2)</f>
        <v>51.56</v>
      </c>
      <c r="H345" s="44"/>
      <c r="I345" s="11">
        <f>ROUND(E345*H345,2)</f>
        <v>0</v>
      </c>
    </row>
    <row r="346" spans="1:9" ht="78.75" x14ac:dyDescent="0.25">
      <c r="A346" s="12"/>
      <c r="B346" s="12"/>
      <c r="C346" s="12"/>
      <c r="D346" s="13" t="s">
        <v>17</v>
      </c>
      <c r="E346" s="12"/>
      <c r="F346" s="12"/>
      <c r="G346" s="12"/>
      <c r="H346" s="12"/>
      <c r="I346" s="12"/>
    </row>
    <row r="347" spans="1:9" x14ac:dyDescent="0.25">
      <c r="A347" s="8" t="s">
        <v>18</v>
      </c>
      <c r="B347" s="9" t="s">
        <v>14</v>
      </c>
      <c r="C347" s="9" t="s">
        <v>19</v>
      </c>
      <c r="D347" s="13" t="s">
        <v>20</v>
      </c>
      <c r="E347" s="10">
        <v>50.45</v>
      </c>
      <c r="F347" s="10">
        <v>9.43</v>
      </c>
      <c r="G347" s="11">
        <f>ROUND(E347*F347,2)</f>
        <v>475.74</v>
      </c>
      <c r="H347" s="44"/>
      <c r="I347" s="11">
        <f>ROUND(E347*H347,2)</f>
        <v>0</v>
      </c>
    </row>
    <row r="348" spans="1:9" ht="78.75" x14ac:dyDescent="0.25">
      <c r="A348" s="12"/>
      <c r="B348" s="12"/>
      <c r="C348" s="12"/>
      <c r="D348" s="13" t="s">
        <v>21</v>
      </c>
      <c r="E348" s="12"/>
      <c r="F348" s="12"/>
      <c r="G348" s="12"/>
      <c r="H348" s="12"/>
      <c r="I348" s="12"/>
    </row>
    <row r="349" spans="1:9" ht="22.5" x14ac:dyDescent="0.25">
      <c r="A349" s="8" t="s">
        <v>22</v>
      </c>
      <c r="B349" s="9" t="s">
        <v>14</v>
      </c>
      <c r="C349" s="9" t="s">
        <v>23</v>
      </c>
      <c r="D349" s="13" t="s">
        <v>24</v>
      </c>
      <c r="E349" s="10">
        <v>68.11</v>
      </c>
      <c r="F349" s="10">
        <v>14.15</v>
      </c>
      <c r="G349" s="11">
        <f>ROUND(E349*F349,2)</f>
        <v>963.76</v>
      </c>
      <c r="H349" s="44"/>
      <c r="I349" s="11">
        <f>ROUND(E349*H349,2)</f>
        <v>0</v>
      </c>
    </row>
    <row r="350" spans="1:9" ht="56.25" x14ac:dyDescent="0.25">
      <c r="A350" s="12"/>
      <c r="B350" s="12"/>
      <c r="C350" s="12"/>
      <c r="D350" s="13" t="s">
        <v>25</v>
      </c>
      <c r="E350" s="12"/>
      <c r="F350" s="12"/>
      <c r="G350" s="12"/>
      <c r="H350" s="12"/>
      <c r="I350" s="12"/>
    </row>
    <row r="351" spans="1:9" ht="22.5" x14ac:dyDescent="0.25">
      <c r="A351" s="8" t="s">
        <v>26</v>
      </c>
      <c r="B351" s="9" t="s">
        <v>14</v>
      </c>
      <c r="C351" s="9" t="s">
        <v>23</v>
      </c>
      <c r="D351" s="13" t="s">
        <v>27</v>
      </c>
      <c r="E351" s="10">
        <v>20.18</v>
      </c>
      <c r="F351" s="10">
        <v>10.25</v>
      </c>
      <c r="G351" s="11">
        <f>ROUND(E351*F351,2)</f>
        <v>206.85</v>
      </c>
      <c r="H351" s="44"/>
      <c r="I351" s="11">
        <f>ROUND(E351*H351,2)</f>
        <v>0</v>
      </c>
    </row>
    <row r="352" spans="1:9" ht="123.75" x14ac:dyDescent="0.25">
      <c r="A352" s="12"/>
      <c r="B352" s="12"/>
      <c r="C352" s="12"/>
      <c r="D352" s="13" t="s">
        <v>28</v>
      </c>
      <c r="E352" s="12"/>
      <c r="F352" s="12"/>
      <c r="G352" s="12"/>
      <c r="H352" s="12"/>
      <c r="I352" s="12"/>
    </row>
    <row r="353" spans="1:9" ht="22.5" x14ac:dyDescent="0.25">
      <c r="A353" s="8" t="s">
        <v>29</v>
      </c>
      <c r="B353" s="9" t="s">
        <v>14</v>
      </c>
      <c r="C353" s="9" t="s">
        <v>23</v>
      </c>
      <c r="D353" s="13" t="s">
        <v>30</v>
      </c>
      <c r="E353" s="10">
        <v>68.11</v>
      </c>
      <c r="F353" s="10">
        <v>131.11000000000001</v>
      </c>
      <c r="G353" s="11">
        <f>ROUND(E353*F353,2)</f>
        <v>8929.9</v>
      </c>
      <c r="H353" s="44"/>
      <c r="I353" s="11">
        <f>ROUND(E353*H353,2)</f>
        <v>0</v>
      </c>
    </row>
    <row r="354" spans="1:9" ht="123.75" x14ac:dyDescent="0.25">
      <c r="A354" s="12"/>
      <c r="B354" s="12"/>
      <c r="C354" s="12"/>
      <c r="D354" s="13" t="s">
        <v>28</v>
      </c>
      <c r="E354" s="12"/>
      <c r="F354" s="12"/>
      <c r="G354" s="12"/>
      <c r="H354" s="12"/>
      <c r="I354" s="12"/>
    </row>
    <row r="355" spans="1:9" x14ac:dyDescent="0.25">
      <c r="A355" s="8" t="s">
        <v>31</v>
      </c>
      <c r="B355" s="9" t="s">
        <v>14</v>
      </c>
      <c r="C355" s="9" t="s">
        <v>15</v>
      </c>
      <c r="D355" s="13" t="s">
        <v>32</v>
      </c>
      <c r="E355" s="10">
        <v>4</v>
      </c>
      <c r="F355" s="10">
        <v>44.19</v>
      </c>
      <c r="G355" s="11">
        <f>ROUND(E355*F355,2)</f>
        <v>176.76</v>
      </c>
      <c r="H355" s="44"/>
      <c r="I355" s="11">
        <f>ROUND(E355*H355,2)</f>
        <v>0</v>
      </c>
    </row>
    <row r="356" spans="1:9" ht="33.75" x14ac:dyDescent="0.25">
      <c r="A356" s="12"/>
      <c r="B356" s="12"/>
      <c r="C356" s="12"/>
      <c r="D356" s="13" t="s">
        <v>33</v>
      </c>
      <c r="E356" s="12"/>
      <c r="F356" s="12"/>
      <c r="G356" s="12"/>
      <c r="H356" s="12"/>
      <c r="I356" s="12"/>
    </row>
    <row r="357" spans="1:9" x14ac:dyDescent="0.25">
      <c r="A357" s="8" t="s">
        <v>34</v>
      </c>
      <c r="B357" s="9" t="s">
        <v>14</v>
      </c>
      <c r="C357" s="9" t="s">
        <v>15</v>
      </c>
      <c r="D357" s="13" t="s">
        <v>35</v>
      </c>
      <c r="E357" s="10">
        <v>2</v>
      </c>
      <c r="F357" s="10">
        <v>35.68</v>
      </c>
      <c r="G357" s="11">
        <f>ROUND(E357*F357,2)</f>
        <v>71.36</v>
      </c>
      <c r="H357" s="44"/>
      <c r="I357" s="11">
        <f>ROUND(E357*H357,2)</f>
        <v>0</v>
      </c>
    </row>
    <row r="358" spans="1:9" ht="78.75" x14ac:dyDescent="0.25">
      <c r="A358" s="12"/>
      <c r="B358" s="12"/>
      <c r="C358" s="12"/>
      <c r="D358" s="13" t="s">
        <v>36</v>
      </c>
      <c r="E358" s="12"/>
      <c r="F358" s="12"/>
      <c r="G358" s="12"/>
      <c r="H358" s="12"/>
      <c r="I358" s="12"/>
    </row>
    <row r="359" spans="1:9" x14ac:dyDescent="0.25">
      <c r="A359" s="8" t="s">
        <v>37</v>
      </c>
      <c r="B359" s="9" t="s">
        <v>14</v>
      </c>
      <c r="C359" s="9" t="s">
        <v>15</v>
      </c>
      <c r="D359" s="13" t="s">
        <v>38</v>
      </c>
      <c r="E359" s="10">
        <v>2</v>
      </c>
      <c r="F359" s="10">
        <v>360.46</v>
      </c>
      <c r="G359" s="11">
        <f>ROUND(E359*F359,2)</f>
        <v>720.92</v>
      </c>
      <c r="H359" s="44"/>
      <c r="I359" s="11">
        <f>ROUND(E359*H359,2)</f>
        <v>0</v>
      </c>
    </row>
    <row r="360" spans="1:9" ht="90" x14ac:dyDescent="0.25">
      <c r="A360" s="12"/>
      <c r="B360" s="12"/>
      <c r="C360" s="12"/>
      <c r="D360" s="13" t="s">
        <v>39</v>
      </c>
      <c r="E360" s="12"/>
      <c r="F360" s="12"/>
      <c r="G360" s="12"/>
      <c r="H360" s="12"/>
      <c r="I360" s="12"/>
    </row>
    <row r="361" spans="1:9" ht="22.5" x14ac:dyDescent="0.25">
      <c r="A361" s="8" t="s">
        <v>40</v>
      </c>
      <c r="B361" s="9" t="s">
        <v>14</v>
      </c>
      <c r="C361" s="9" t="s">
        <v>19</v>
      </c>
      <c r="D361" s="13" t="s">
        <v>41</v>
      </c>
      <c r="E361" s="10">
        <v>50.45</v>
      </c>
      <c r="F361" s="10">
        <v>7.44</v>
      </c>
      <c r="G361" s="11">
        <f>ROUND(E361*F361,2)</f>
        <v>375.35</v>
      </c>
      <c r="H361" s="44"/>
      <c r="I361" s="11">
        <f>ROUND(E361*H361,2)</f>
        <v>0</v>
      </c>
    </row>
    <row r="362" spans="1:9" ht="56.25" x14ac:dyDescent="0.25">
      <c r="A362" s="12"/>
      <c r="B362" s="12"/>
      <c r="C362" s="12"/>
      <c r="D362" s="13" t="s">
        <v>42</v>
      </c>
      <c r="E362" s="12"/>
      <c r="F362" s="12"/>
      <c r="G362" s="12"/>
      <c r="H362" s="12"/>
      <c r="I362" s="12"/>
    </row>
    <row r="363" spans="1:9" ht="22.5" x14ac:dyDescent="0.25">
      <c r="A363" s="8" t="s">
        <v>43</v>
      </c>
      <c r="B363" s="9" t="s">
        <v>14</v>
      </c>
      <c r="C363" s="9" t="s">
        <v>44</v>
      </c>
      <c r="D363" s="13" t="s">
        <v>45</v>
      </c>
      <c r="E363" s="10">
        <v>6.4</v>
      </c>
      <c r="F363" s="10">
        <v>64.88</v>
      </c>
      <c r="G363" s="11">
        <f>ROUND(E363*F363,2)</f>
        <v>415.23</v>
      </c>
      <c r="H363" s="44"/>
      <c r="I363" s="11">
        <f>ROUND(E363*H363,2)</f>
        <v>0</v>
      </c>
    </row>
    <row r="364" spans="1:9" ht="90" x14ac:dyDescent="0.25">
      <c r="A364" s="12"/>
      <c r="B364" s="12"/>
      <c r="C364" s="12"/>
      <c r="D364" s="13" t="s">
        <v>46</v>
      </c>
      <c r="E364" s="12"/>
      <c r="F364" s="12"/>
      <c r="G364" s="12"/>
      <c r="H364" s="12"/>
      <c r="I364" s="12"/>
    </row>
    <row r="365" spans="1:9" ht="22.5" x14ac:dyDescent="0.25">
      <c r="A365" s="8" t="s">
        <v>47</v>
      </c>
      <c r="B365" s="9" t="s">
        <v>14</v>
      </c>
      <c r="C365" s="9" t="s">
        <v>15</v>
      </c>
      <c r="D365" s="13" t="s">
        <v>48</v>
      </c>
      <c r="E365" s="10">
        <v>1</v>
      </c>
      <c r="F365" s="10">
        <v>3088.9</v>
      </c>
      <c r="G365" s="11">
        <f>ROUND(E365*F365,2)</f>
        <v>3088.9</v>
      </c>
      <c r="H365" s="44"/>
      <c r="I365" s="11">
        <f>ROUND(E365*H365,2)</f>
        <v>0</v>
      </c>
    </row>
    <row r="366" spans="1:9" ht="157.5" x14ac:dyDescent="0.25">
      <c r="A366" s="12"/>
      <c r="B366" s="12"/>
      <c r="C366" s="12"/>
      <c r="D366" s="13" t="s">
        <v>49</v>
      </c>
      <c r="E366" s="12"/>
      <c r="F366" s="12"/>
      <c r="G366" s="12"/>
      <c r="H366" s="12"/>
      <c r="I366" s="12"/>
    </row>
    <row r="367" spans="1:9" ht="22.5" x14ac:dyDescent="0.25">
      <c r="A367" s="8" t="s">
        <v>50</v>
      </c>
      <c r="B367" s="9" t="s">
        <v>14</v>
      </c>
      <c r="C367" s="9" t="s">
        <v>23</v>
      </c>
      <c r="D367" s="13" t="s">
        <v>51</v>
      </c>
      <c r="E367" s="10">
        <v>12.24</v>
      </c>
      <c r="F367" s="10">
        <v>409.62</v>
      </c>
      <c r="G367" s="11">
        <f>ROUND(E367*F367,2)</f>
        <v>5013.75</v>
      </c>
      <c r="H367" s="44"/>
      <c r="I367" s="11">
        <f>ROUND(E367*H367,2)</f>
        <v>0</v>
      </c>
    </row>
    <row r="368" spans="1:9" ht="371.25" x14ac:dyDescent="0.25">
      <c r="A368" s="12"/>
      <c r="B368" s="12"/>
      <c r="C368" s="12"/>
      <c r="D368" s="13" t="s">
        <v>52</v>
      </c>
      <c r="E368" s="12"/>
      <c r="F368" s="12"/>
      <c r="G368" s="12"/>
      <c r="H368" s="12"/>
      <c r="I368" s="12"/>
    </row>
    <row r="369" spans="1:9" ht="22.5" x14ac:dyDescent="0.25">
      <c r="A369" s="8" t="s">
        <v>53</v>
      </c>
      <c r="B369" s="9" t="s">
        <v>14</v>
      </c>
      <c r="C369" s="9" t="s">
        <v>23</v>
      </c>
      <c r="D369" s="13" t="s">
        <v>54</v>
      </c>
      <c r="E369" s="10">
        <v>12.24</v>
      </c>
      <c r="F369" s="10">
        <v>42.85</v>
      </c>
      <c r="G369" s="11">
        <f>ROUND(E369*F369,2)</f>
        <v>524.48</v>
      </c>
      <c r="H369" s="44"/>
      <c r="I369" s="11">
        <f>ROUND(E369*H369,2)</f>
        <v>0</v>
      </c>
    </row>
    <row r="370" spans="1:9" ht="67.5" x14ac:dyDescent="0.25">
      <c r="A370" s="12"/>
      <c r="B370" s="12"/>
      <c r="C370" s="12"/>
      <c r="D370" s="13" t="s">
        <v>55</v>
      </c>
      <c r="E370" s="12"/>
      <c r="F370" s="12"/>
      <c r="G370" s="12"/>
      <c r="H370" s="12"/>
      <c r="I370" s="12"/>
    </row>
    <row r="371" spans="1:9" ht="33.75" x14ac:dyDescent="0.25">
      <c r="A371" s="8" t="s">
        <v>163</v>
      </c>
      <c r="B371" s="9" t="s">
        <v>14</v>
      </c>
      <c r="C371" s="9" t="s">
        <v>23</v>
      </c>
      <c r="D371" s="13" t="s">
        <v>164</v>
      </c>
      <c r="E371" s="10">
        <v>80.010000000000005</v>
      </c>
      <c r="F371" s="10">
        <v>199.43</v>
      </c>
      <c r="G371" s="11">
        <f>ROUND(E371*F371,2)</f>
        <v>15956.39</v>
      </c>
      <c r="H371" s="44"/>
      <c r="I371" s="11">
        <f>ROUND(E371*H371,2)</f>
        <v>0</v>
      </c>
    </row>
    <row r="372" spans="1:9" ht="409.5" x14ac:dyDescent="0.25">
      <c r="A372" s="12"/>
      <c r="B372" s="12"/>
      <c r="C372" s="12"/>
      <c r="D372" s="13" t="s">
        <v>165</v>
      </c>
      <c r="E372" s="12"/>
      <c r="F372" s="12"/>
      <c r="G372" s="12"/>
      <c r="H372" s="12"/>
      <c r="I372" s="12"/>
    </row>
    <row r="373" spans="1:9" ht="22.5" x14ac:dyDescent="0.25">
      <c r="A373" s="8" t="s">
        <v>56</v>
      </c>
      <c r="B373" s="9" t="s">
        <v>14</v>
      </c>
      <c r="C373" s="9" t="s">
        <v>15</v>
      </c>
      <c r="D373" s="13" t="s">
        <v>57</v>
      </c>
      <c r="E373" s="10">
        <v>60</v>
      </c>
      <c r="F373" s="10">
        <v>28.54</v>
      </c>
      <c r="G373" s="11">
        <f>ROUND(E373*F373,2)</f>
        <v>1712.4</v>
      </c>
      <c r="H373" s="44"/>
      <c r="I373" s="11">
        <f>ROUND(E373*H373,2)</f>
        <v>0</v>
      </c>
    </row>
    <row r="374" spans="1:9" ht="135" x14ac:dyDescent="0.25">
      <c r="A374" s="12"/>
      <c r="B374" s="12"/>
      <c r="C374" s="12"/>
      <c r="D374" s="13" t="s">
        <v>58</v>
      </c>
      <c r="E374" s="12"/>
      <c r="F374" s="12"/>
      <c r="G374" s="12"/>
      <c r="H374" s="12"/>
      <c r="I374" s="12"/>
    </row>
    <row r="375" spans="1:9" ht="22.5" x14ac:dyDescent="0.25">
      <c r="A375" s="8" t="s">
        <v>59</v>
      </c>
      <c r="B375" s="9" t="s">
        <v>14</v>
      </c>
      <c r="C375" s="9" t="s">
        <v>23</v>
      </c>
      <c r="D375" s="13" t="s">
        <v>60</v>
      </c>
      <c r="E375" s="10">
        <v>68.11</v>
      </c>
      <c r="F375" s="10">
        <v>26.17</v>
      </c>
      <c r="G375" s="11">
        <f>ROUND(E375*F375,2)</f>
        <v>1782.44</v>
      </c>
      <c r="H375" s="44"/>
      <c r="I375" s="11">
        <f>ROUND(E375*H375,2)</f>
        <v>0</v>
      </c>
    </row>
    <row r="376" spans="1:9" ht="101.25" x14ac:dyDescent="0.25">
      <c r="A376" s="12"/>
      <c r="B376" s="12"/>
      <c r="C376" s="12"/>
      <c r="D376" s="13" t="s">
        <v>61</v>
      </c>
      <c r="E376" s="12"/>
      <c r="F376" s="12"/>
      <c r="G376" s="12"/>
      <c r="H376" s="12"/>
      <c r="I376" s="12"/>
    </row>
    <row r="377" spans="1:9" x14ac:dyDescent="0.25">
      <c r="A377" s="8" t="s">
        <v>62</v>
      </c>
      <c r="B377" s="9" t="s">
        <v>14</v>
      </c>
      <c r="C377" s="9" t="s">
        <v>44</v>
      </c>
      <c r="D377" s="13" t="s">
        <v>63</v>
      </c>
      <c r="E377" s="10">
        <v>68.11</v>
      </c>
      <c r="F377" s="10">
        <v>328.73</v>
      </c>
      <c r="G377" s="11">
        <f>ROUND(E377*F377,2)</f>
        <v>22389.8</v>
      </c>
      <c r="H377" s="44"/>
      <c r="I377" s="11">
        <f>ROUND(E377*H377,2)</f>
        <v>0</v>
      </c>
    </row>
    <row r="378" spans="1:9" ht="157.5" x14ac:dyDescent="0.25">
      <c r="A378" s="12"/>
      <c r="B378" s="12"/>
      <c r="C378" s="12"/>
      <c r="D378" s="13" t="s">
        <v>64</v>
      </c>
      <c r="E378" s="12"/>
      <c r="F378" s="12"/>
      <c r="G378" s="12"/>
      <c r="H378" s="12"/>
      <c r="I378" s="12"/>
    </row>
    <row r="379" spans="1:9" x14ac:dyDescent="0.25">
      <c r="A379" s="8" t="s">
        <v>65</v>
      </c>
      <c r="B379" s="9" t="s">
        <v>14</v>
      </c>
      <c r="C379" s="9" t="s">
        <v>19</v>
      </c>
      <c r="D379" s="13" t="s">
        <v>66</v>
      </c>
      <c r="E379" s="10">
        <v>50.45</v>
      </c>
      <c r="F379" s="10">
        <v>94.76</v>
      </c>
      <c r="G379" s="11">
        <f>ROUND(E379*F379,2)</f>
        <v>4780.6400000000003</v>
      </c>
      <c r="H379" s="44"/>
      <c r="I379" s="11">
        <f>ROUND(E379*H379,2)</f>
        <v>0</v>
      </c>
    </row>
    <row r="380" spans="1:9" ht="90" x14ac:dyDescent="0.25">
      <c r="A380" s="12"/>
      <c r="B380" s="12"/>
      <c r="C380" s="12"/>
      <c r="D380" s="13" t="s">
        <v>67</v>
      </c>
      <c r="E380" s="12"/>
      <c r="F380" s="12"/>
      <c r="G380" s="12"/>
      <c r="H380" s="12"/>
      <c r="I380" s="12"/>
    </row>
    <row r="381" spans="1:9" ht="22.5" x14ac:dyDescent="0.25">
      <c r="A381" s="8" t="s">
        <v>68</v>
      </c>
      <c r="B381" s="9" t="s">
        <v>14</v>
      </c>
      <c r="C381" s="9" t="s">
        <v>19</v>
      </c>
      <c r="D381" s="13" t="s">
        <v>69</v>
      </c>
      <c r="E381" s="10">
        <v>50.45</v>
      </c>
      <c r="F381" s="10">
        <v>183.32</v>
      </c>
      <c r="G381" s="11">
        <f>ROUND(E381*F381,2)</f>
        <v>9248.49</v>
      </c>
      <c r="H381" s="44"/>
      <c r="I381" s="11">
        <f>ROUND(E381*H381,2)</f>
        <v>0</v>
      </c>
    </row>
    <row r="382" spans="1:9" ht="213.75" x14ac:dyDescent="0.25">
      <c r="A382" s="12"/>
      <c r="B382" s="12"/>
      <c r="C382" s="12"/>
      <c r="D382" s="13" t="s">
        <v>70</v>
      </c>
      <c r="E382" s="12"/>
      <c r="F382" s="12"/>
      <c r="G382" s="12"/>
      <c r="H382" s="12"/>
      <c r="I382" s="12"/>
    </row>
    <row r="383" spans="1:9" ht="22.5" x14ac:dyDescent="0.25">
      <c r="A383" s="8" t="s">
        <v>71</v>
      </c>
      <c r="B383" s="9" t="s">
        <v>14</v>
      </c>
      <c r="C383" s="9" t="s">
        <v>72</v>
      </c>
      <c r="D383" s="13" t="s">
        <v>73</v>
      </c>
      <c r="E383" s="10">
        <v>68.11</v>
      </c>
      <c r="F383" s="10">
        <v>41.32</v>
      </c>
      <c r="G383" s="11">
        <f>ROUND(E383*F383,2)</f>
        <v>2814.31</v>
      </c>
      <c r="H383" s="44"/>
      <c r="I383" s="11">
        <f>ROUND(E383*H383,2)</f>
        <v>0</v>
      </c>
    </row>
    <row r="384" spans="1:9" ht="326.25" x14ac:dyDescent="0.25">
      <c r="A384" s="12"/>
      <c r="B384" s="12"/>
      <c r="C384" s="12"/>
      <c r="D384" s="13" t="s">
        <v>74</v>
      </c>
      <c r="E384" s="12"/>
      <c r="F384" s="12"/>
      <c r="G384" s="12"/>
      <c r="H384" s="12"/>
      <c r="I384" s="12"/>
    </row>
    <row r="385" spans="1:9" ht="22.5" x14ac:dyDescent="0.25">
      <c r="A385" s="8" t="s">
        <v>75</v>
      </c>
      <c r="B385" s="9" t="s">
        <v>14</v>
      </c>
      <c r="C385" s="9" t="s">
        <v>23</v>
      </c>
      <c r="D385" s="13" t="s">
        <v>76</v>
      </c>
      <c r="E385" s="10">
        <v>2</v>
      </c>
      <c r="F385" s="10">
        <v>380.16</v>
      </c>
      <c r="G385" s="11">
        <f>ROUND(E385*F385,2)</f>
        <v>760.32</v>
      </c>
      <c r="H385" s="44"/>
      <c r="I385" s="11">
        <f>ROUND(E385*H385,2)</f>
        <v>0</v>
      </c>
    </row>
    <row r="386" spans="1:9" ht="78.75" x14ac:dyDescent="0.25">
      <c r="A386" s="12"/>
      <c r="B386" s="12"/>
      <c r="C386" s="12"/>
      <c r="D386" s="13" t="s">
        <v>77</v>
      </c>
      <c r="E386" s="12"/>
      <c r="F386" s="12"/>
      <c r="G386" s="12"/>
      <c r="H386" s="12"/>
      <c r="I386" s="12"/>
    </row>
    <row r="387" spans="1:9" ht="22.5" x14ac:dyDescent="0.25">
      <c r="A387" s="8" t="s">
        <v>78</v>
      </c>
      <c r="B387" s="9" t="s">
        <v>14</v>
      </c>
      <c r="C387" s="9" t="s">
        <v>15</v>
      </c>
      <c r="D387" s="13" t="s">
        <v>79</v>
      </c>
      <c r="E387" s="10">
        <v>2</v>
      </c>
      <c r="F387" s="10">
        <v>75.19</v>
      </c>
      <c r="G387" s="11">
        <f>ROUND(E387*F387,2)</f>
        <v>150.38</v>
      </c>
      <c r="H387" s="44"/>
      <c r="I387" s="11">
        <f>ROUND(E387*H387,2)</f>
        <v>0</v>
      </c>
    </row>
    <row r="388" spans="1:9" ht="112.5" x14ac:dyDescent="0.25">
      <c r="A388" s="12"/>
      <c r="B388" s="12"/>
      <c r="C388" s="12"/>
      <c r="D388" s="13" t="s">
        <v>80</v>
      </c>
      <c r="E388" s="12"/>
      <c r="F388" s="12"/>
      <c r="G388" s="12"/>
      <c r="H388" s="12"/>
      <c r="I388" s="12"/>
    </row>
    <row r="389" spans="1:9" ht="22.5" x14ac:dyDescent="0.25">
      <c r="A389" s="8" t="s">
        <v>84</v>
      </c>
      <c r="B389" s="9" t="s">
        <v>14</v>
      </c>
      <c r="C389" s="9" t="s">
        <v>19</v>
      </c>
      <c r="D389" s="13" t="s">
        <v>85</v>
      </c>
      <c r="E389" s="10">
        <v>4</v>
      </c>
      <c r="F389" s="10">
        <v>73.64</v>
      </c>
      <c r="G389" s="11">
        <f>ROUND(E389*F389,2)</f>
        <v>294.56</v>
      </c>
      <c r="H389" s="44"/>
      <c r="I389" s="11">
        <f>ROUND(E389*H389,2)</f>
        <v>0</v>
      </c>
    </row>
    <row r="390" spans="1:9" ht="67.5" x14ac:dyDescent="0.25">
      <c r="A390" s="12"/>
      <c r="B390" s="12"/>
      <c r="C390" s="12"/>
      <c r="D390" s="13" t="s">
        <v>86</v>
      </c>
      <c r="E390" s="12"/>
      <c r="F390" s="12"/>
      <c r="G390" s="12"/>
      <c r="H390" s="12"/>
      <c r="I390" s="12"/>
    </row>
    <row r="391" spans="1:9" ht="22.5" x14ac:dyDescent="0.25">
      <c r="A391" s="8" t="s">
        <v>81</v>
      </c>
      <c r="B391" s="9" t="s">
        <v>14</v>
      </c>
      <c r="C391" s="9" t="s">
        <v>72</v>
      </c>
      <c r="D391" s="13" t="s">
        <v>82</v>
      </c>
      <c r="E391" s="10">
        <v>14.4</v>
      </c>
      <c r="F391" s="10">
        <v>14.25</v>
      </c>
      <c r="G391" s="11">
        <f>ROUND(E391*F391,2)</f>
        <v>205.2</v>
      </c>
      <c r="H391" s="44"/>
      <c r="I391" s="11">
        <f>ROUND(E391*H391,2)</f>
        <v>0</v>
      </c>
    </row>
    <row r="392" spans="1:9" ht="56.25" x14ac:dyDescent="0.25">
      <c r="A392" s="12"/>
      <c r="B392" s="12"/>
      <c r="C392" s="12"/>
      <c r="D392" s="13" t="s">
        <v>83</v>
      </c>
      <c r="E392" s="12"/>
      <c r="F392" s="12"/>
      <c r="G392" s="12"/>
      <c r="H392" s="12"/>
      <c r="I392" s="12"/>
    </row>
    <row r="393" spans="1:9" ht="22.5" x14ac:dyDescent="0.25">
      <c r="A393" s="8" t="s">
        <v>87</v>
      </c>
      <c r="B393" s="9" t="s">
        <v>14</v>
      </c>
      <c r="C393" s="9" t="s">
        <v>15</v>
      </c>
      <c r="D393" s="13" t="s">
        <v>88</v>
      </c>
      <c r="E393" s="10">
        <v>5</v>
      </c>
      <c r="F393" s="10">
        <v>59.15</v>
      </c>
      <c r="G393" s="11">
        <f>ROUND(E393*F393,2)</f>
        <v>295.75</v>
      </c>
      <c r="H393" s="44"/>
      <c r="I393" s="11">
        <f>ROUND(E393*H393,2)</f>
        <v>0</v>
      </c>
    </row>
    <row r="394" spans="1:9" ht="101.25" x14ac:dyDescent="0.25">
      <c r="A394" s="12"/>
      <c r="B394" s="12"/>
      <c r="C394" s="12"/>
      <c r="D394" s="13" t="s">
        <v>89</v>
      </c>
      <c r="E394" s="12"/>
      <c r="F394" s="12"/>
      <c r="G394" s="12"/>
      <c r="H394" s="12"/>
      <c r="I394" s="12"/>
    </row>
    <row r="395" spans="1:9" ht="22.5" x14ac:dyDescent="0.25">
      <c r="A395" s="8" t="s">
        <v>90</v>
      </c>
      <c r="B395" s="9" t="s">
        <v>14</v>
      </c>
      <c r="C395" s="9" t="s">
        <v>15</v>
      </c>
      <c r="D395" s="13" t="s">
        <v>91</v>
      </c>
      <c r="E395" s="10">
        <v>1</v>
      </c>
      <c r="F395" s="10">
        <v>16.579999999999998</v>
      </c>
      <c r="G395" s="11">
        <f>ROUND(E395*F395,2)</f>
        <v>16.579999999999998</v>
      </c>
      <c r="H395" s="44"/>
      <c r="I395" s="11">
        <f>ROUND(E395*H395,2)</f>
        <v>0</v>
      </c>
    </row>
    <row r="396" spans="1:9" ht="45" x14ac:dyDescent="0.25">
      <c r="A396" s="12"/>
      <c r="B396" s="12"/>
      <c r="C396" s="12"/>
      <c r="D396" s="13" t="s">
        <v>92</v>
      </c>
      <c r="E396" s="12"/>
      <c r="F396" s="12"/>
      <c r="G396" s="12"/>
      <c r="H396" s="12"/>
      <c r="I396" s="12"/>
    </row>
    <row r="397" spans="1:9" ht="33.75" x14ac:dyDescent="0.25">
      <c r="A397" s="8" t="s">
        <v>166</v>
      </c>
      <c r="B397" s="9" t="s">
        <v>14</v>
      </c>
      <c r="C397" s="9" t="s">
        <v>23</v>
      </c>
      <c r="D397" s="13" t="s">
        <v>167</v>
      </c>
      <c r="E397" s="10">
        <v>56.13</v>
      </c>
      <c r="F397" s="10">
        <v>42.02</v>
      </c>
      <c r="G397" s="11">
        <f>ROUND(E397*F397,2)</f>
        <v>2358.58</v>
      </c>
      <c r="H397" s="44"/>
      <c r="I397" s="11">
        <f>ROUND(E397*H397,2)</f>
        <v>0</v>
      </c>
    </row>
    <row r="398" spans="1:9" ht="225" x14ac:dyDescent="0.25">
      <c r="A398" s="12"/>
      <c r="B398" s="12"/>
      <c r="C398" s="12"/>
      <c r="D398" s="13" t="s">
        <v>168</v>
      </c>
      <c r="E398" s="12"/>
      <c r="F398" s="12"/>
      <c r="G398" s="12"/>
      <c r="H398" s="12"/>
      <c r="I398" s="12"/>
    </row>
    <row r="399" spans="1:9" ht="33.75" x14ac:dyDescent="0.25">
      <c r="A399" s="8" t="s">
        <v>96</v>
      </c>
      <c r="B399" s="9" t="s">
        <v>14</v>
      </c>
      <c r="C399" s="9" t="s">
        <v>15</v>
      </c>
      <c r="D399" s="13" t="s">
        <v>97</v>
      </c>
      <c r="E399" s="10">
        <v>2</v>
      </c>
      <c r="F399" s="10">
        <v>50.53</v>
      </c>
      <c r="G399" s="11">
        <f>ROUND(E399*F399,2)</f>
        <v>101.06</v>
      </c>
      <c r="H399" s="44"/>
      <c r="I399" s="11">
        <f>ROUND(E399*H399,2)</f>
        <v>0</v>
      </c>
    </row>
    <row r="400" spans="1:9" ht="258.75" x14ac:dyDescent="0.25">
      <c r="A400" s="12"/>
      <c r="B400" s="12"/>
      <c r="C400" s="12"/>
      <c r="D400" s="13" t="s">
        <v>98</v>
      </c>
      <c r="E400" s="12"/>
      <c r="F400" s="12"/>
      <c r="G400" s="12"/>
      <c r="H400" s="12"/>
      <c r="I400" s="12"/>
    </row>
    <row r="401" spans="1:9" ht="33.75" x14ac:dyDescent="0.25">
      <c r="A401" s="8" t="s">
        <v>99</v>
      </c>
      <c r="B401" s="9" t="s">
        <v>14</v>
      </c>
      <c r="C401" s="9" t="s">
        <v>15</v>
      </c>
      <c r="D401" s="13" t="s">
        <v>100</v>
      </c>
      <c r="E401" s="10">
        <v>2</v>
      </c>
      <c r="F401" s="10">
        <v>48.21</v>
      </c>
      <c r="G401" s="11">
        <f>ROUND(E401*F401,2)</f>
        <v>96.42</v>
      </c>
      <c r="H401" s="44"/>
      <c r="I401" s="11">
        <f>ROUND(E401*H401,2)</f>
        <v>0</v>
      </c>
    </row>
    <row r="402" spans="1:9" ht="258.75" x14ac:dyDescent="0.25">
      <c r="A402" s="12"/>
      <c r="B402" s="12"/>
      <c r="C402" s="12"/>
      <c r="D402" s="13" t="s">
        <v>101</v>
      </c>
      <c r="E402" s="12"/>
      <c r="F402" s="12"/>
      <c r="G402" s="12"/>
      <c r="H402" s="12"/>
      <c r="I402" s="12"/>
    </row>
    <row r="403" spans="1:9" ht="33.75" x14ac:dyDescent="0.25">
      <c r="A403" s="8" t="s">
        <v>102</v>
      </c>
      <c r="B403" s="9" t="s">
        <v>14</v>
      </c>
      <c r="C403" s="9" t="s">
        <v>15</v>
      </c>
      <c r="D403" s="13" t="s">
        <v>103</v>
      </c>
      <c r="E403" s="10">
        <v>2</v>
      </c>
      <c r="F403" s="10">
        <v>46.61</v>
      </c>
      <c r="G403" s="11">
        <f>ROUND(E403*F403,2)</f>
        <v>93.22</v>
      </c>
      <c r="H403" s="44"/>
      <c r="I403" s="11">
        <f>ROUND(E403*H403,2)</f>
        <v>0</v>
      </c>
    </row>
    <row r="404" spans="1:9" ht="258.75" x14ac:dyDescent="0.25">
      <c r="A404" s="12"/>
      <c r="B404" s="12"/>
      <c r="C404" s="12"/>
      <c r="D404" s="13" t="s">
        <v>104</v>
      </c>
      <c r="E404" s="12"/>
      <c r="F404" s="12"/>
      <c r="G404" s="12"/>
      <c r="H404" s="12"/>
      <c r="I404" s="12"/>
    </row>
    <row r="405" spans="1:9" ht="22.5" x14ac:dyDescent="0.25">
      <c r="A405" s="8" t="s">
        <v>137</v>
      </c>
      <c r="B405" s="9" t="s">
        <v>14</v>
      </c>
      <c r="C405" s="9" t="s">
        <v>19</v>
      </c>
      <c r="D405" s="13" t="s">
        <v>138</v>
      </c>
      <c r="E405" s="10">
        <v>50</v>
      </c>
      <c r="F405" s="10">
        <v>6.77</v>
      </c>
      <c r="G405" s="11">
        <f>ROUND(E405*F405,2)</f>
        <v>338.5</v>
      </c>
      <c r="H405" s="44"/>
      <c r="I405" s="11">
        <f>ROUND(E405*H405,2)</f>
        <v>0</v>
      </c>
    </row>
    <row r="406" spans="1:9" ht="33.75" x14ac:dyDescent="0.25">
      <c r="A406" s="12"/>
      <c r="B406" s="12"/>
      <c r="C406" s="12"/>
      <c r="D406" s="13" t="s">
        <v>139</v>
      </c>
      <c r="E406" s="12"/>
      <c r="F406" s="12"/>
      <c r="G406" s="12"/>
      <c r="H406" s="12"/>
      <c r="I406" s="12"/>
    </row>
    <row r="407" spans="1:9" ht="22.5" x14ac:dyDescent="0.25">
      <c r="A407" s="8" t="s">
        <v>140</v>
      </c>
      <c r="B407" s="9" t="s">
        <v>14</v>
      </c>
      <c r="C407" s="9" t="s">
        <v>19</v>
      </c>
      <c r="D407" s="13" t="s">
        <v>141</v>
      </c>
      <c r="E407" s="10">
        <v>4</v>
      </c>
      <c r="F407" s="10">
        <v>5.71</v>
      </c>
      <c r="G407" s="11">
        <f>ROUND(E407*F407,2)</f>
        <v>22.84</v>
      </c>
      <c r="H407" s="44"/>
      <c r="I407" s="11">
        <f>ROUND(E407*H407,2)</f>
        <v>0</v>
      </c>
    </row>
    <row r="408" spans="1:9" ht="45" x14ac:dyDescent="0.25">
      <c r="A408" s="12"/>
      <c r="B408" s="12"/>
      <c r="C408" s="12"/>
      <c r="D408" s="13" t="s">
        <v>142</v>
      </c>
      <c r="E408" s="12"/>
      <c r="F408" s="12"/>
      <c r="G408" s="12"/>
      <c r="H408" s="12"/>
      <c r="I408" s="12"/>
    </row>
    <row r="409" spans="1:9" x14ac:dyDescent="0.25">
      <c r="A409" s="8" t="s">
        <v>143</v>
      </c>
      <c r="B409" s="9" t="s">
        <v>14</v>
      </c>
      <c r="C409" s="9" t="s">
        <v>19</v>
      </c>
      <c r="D409" s="13" t="s">
        <v>144</v>
      </c>
      <c r="E409" s="10">
        <v>55</v>
      </c>
      <c r="F409" s="10">
        <v>4.42</v>
      </c>
      <c r="G409" s="11">
        <f>ROUND(E409*F409,2)</f>
        <v>243.1</v>
      </c>
      <c r="H409" s="44"/>
      <c r="I409" s="11">
        <f>ROUND(E409*H409,2)</f>
        <v>0</v>
      </c>
    </row>
    <row r="410" spans="1:9" ht="33.75" x14ac:dyDescent="0.25">
      <c r="A410" s="12"/>
      <c r="B410" s="12"/>
      <c r="C410" s="12"/>
      <c r="D410" s="13" t="s">
        <v>145</v>
      </c>
      <c r="E410" s="12"/>
      <c r="F410" s="12"/>
      <c r="G410" s="12"/>
      <c r="H410" s="12"/>
      <c r="I410" s="12"/>
    </row>
    <row r="411" spans="1:9" x14ac:dyDescent="0.25">
      <c r="A411" s="8" t="s">
        <v>146</v>
      </c>
      <c r="B411" s="9" t="s">
        <v>14</v>
      </c>
      <c r="C411" s="9" t="s">
        <v>19</v>
      </c>
      <c r="D411" s="13" t="s">
        <v>147</v>
      </c>
      <c r="E411" s="10">
        <v>65</v>
      </c>
      <c r="F411" s="10">
        <v>1.32</v>
      </c>
      <c r="G411" s="11">
        <f>ROUND(E411*F411,2)</f>
        <v>85.8</v>
      </c>
      <c r="H411" s="44"/>
      <c r="I411" s="11">
        <f>ROUND(E411*H411,2)</f>
        <v>0</v>
      </c>
    </row>
    <row r="412" spans="1:9" ht="67.5" x14ac:dyDescent="0.25">
      <c r="A412" s="12"/>
      <c r="B412" s="12"/>
      <c r="C412" s="12"/>
      <c r="D412" s="13" t="s">
        <v>198</v>
      </c>
      <c r="E412" s="12"/>
      <c r="F412" s="12"/>
      <c r="G412" s="12"/>
      <c r="H412" s="12"/>
      <c r="I412" s="12"/>
    </row>
    <row r="413" spans="1:9" ht="22.5" x14ac:dyDescent="0.25">
      <c r="A413" s="8" t="s">
        <v>148</v>
      </c>
      <c r="B413" s="9" t="s">
        <v>14</v>
      </c>
      <c r="C413" s="9" t="s">
        <v>15</v>
      </c>
      <c r="D413" s="13" t="s">
        <v>149</v>
      </c>
      <c r="E413" s="10">
        <v>3</v>
      </c>
      <c r="F413" s="10">
        <v>94.85</v>
      </c>
      <c r="G413" s="11">
        <f>ROUND(E413*F413,2)</f>
        <v>284.55</v>
      </c>
      <c r="H413" s="44"/>
      <c r="I413" s="11">
        <f>ROUND(E413*H413,2)</f>
        <v>0</v>
      </c>
    </row>
    <row r="414" spans="1:9" ht="78.75" x14ac:dyDescent="0.25">
      <c r="A414" s="12"/>
      <c r="B414" s="12"/>
      <c r="C414" s="12"/>
      <c r="D414" s="13" t="s">
        <v>150</v>
      </c>
      <c r="E414" s="12"/>
      <c r="F414" s="12"/>
      <c r="G414" s="12"/>
      <c r="H414" s="12"/>
      <c r="I414" s="12"/>
    </row>
    <row r="415" spans="1:9" x14ac:dyDescent="0.25">
      <c r="A415" s="8" t="s">
        <v>151</v>
      </c>
      <c r="B415" s="9" t="s">
        <v>14</v>
      </c>
      <c r="C415" s="9" t="s">
        <v>15</v>
      </c>
      <c r="D415" s="13" t="s">
        <v>152</v>
      </c>
      <c r="E415" s="10">
        <v>4</v>
      </c>
      <c r="F415" s="10">
        <v>83.54</v>
      </c>
      <c r="G415" s="11">
        <f>ROUND(E415*F415,2)</f>
        <v>334.16</v>
      </c>
      <c r="H415" s="44"/>
      <c r="I415" s="11">
        <f>ROUND(E415*H415,2)</f>
        <v>0</v>
      </c>
    </row>
    <row r="416" spans="1:9" ht="78.75" x14ac:dyDescent="0.25">
      <c r="A416" s="12"/>
      <c r="B416" s="12"/>
      <c r="C416" s="12"/>
      <c r="D416" s="13" t="s">
        <v>153</v>
      </c>
      <c r="E416" s="12"/>
      <c r="F416" s="12"/>
      <c r="G416" s="12"/>
      <c r="H416" s="12"/>
      <c r="I416" s="12"/>
    </row>
    <row r="417" spans="1:9" ht="22.5" x14ac:dyDescent="0.25">
      <c r="A417" s="8" t="s">
        <v>154</v>
      </c>
      <c r="B417" s="9" t="s">
        <v>14</v>
      </c>
      <c r="C417" s="9" t="s">
        <v>15</v>
      </c>
      <c r="D417" s="13" t="s">
        <v>155</v>
      </c>
      <c r="E417" s="10">
        <v>2</v>
      </c>
      <c r="F417" s="10">
        <v>335.69</v>
      </c>
      <c r="G417" s="11">
        <f>ROUND(E417*F417,2)</f>
        <v>671.38</v>
      </c>
      <c r="H417" s="44"/>
      <c r="I417" s="11">
        <f>ROUND(E417*H417,2)</f>
        <v>0</v>
      </c>
    </row>
    <row r="418" spans="1:9" ht="168.75" x14ac:dyDescent="0.25">
      <c r="A418" s="12"/>
      <c r="B418" s="12"/>
      <c r="C418" s="12"/>
      <c r="D418" s="13" t="s">
        <v>156</v>
      </c>
      <c r="E418" s="12"/>
      <c r="F418" s="12"/>
      <c r="G418" s="12"/>
      <c r="H418" s="12"/>
      <c r="I418" s="12"/>
    </row>
    <row r="419" spans="1:9" ht="22.5" x14ac:dyDescent="0.25">
      <c r="A419" s="8" t="s">
        <v>157</v>
      </c>
      <c r="B419" s="9" t="s">
        <v>14</v>
      </c>
      <c r="C419" s="9" t="s">
        <v>15</v>
      </c>
      <c r="D419" s="13" t="s">
        <v>158</v>
      </c>
      <c r="E419" s="10">
        <v>5</v>
      </c>
      <c r="F419" s="10">
        <v>74.66</v>
      </c>
      <c r="G419" s="11">
        <f>ROUND(E419*F419,2)</f>
        <v>373.3</v>
      </c>
      <c r="H419" s="44"/>
      <c r="I419" s="11">
        <f>ROUND(E419*H419,2)</f>
        <v>0</v>
      </c>
    </row>
    <row r="420" spans="1:9" ht="90" x14ac:dyDescent="0.25">
      <c r="A420" s="12"/>
      <c r="B420" s="12"/>
      <c r="C420" s="12"/>
      <c r="D420" s="13" t="s">
        <v>159</v>
      </c>
      <c r="E420" s="12"/>
      <c r="F420" s="12"/>
      <c r="G420" s="12"/>
      <c r="H420" s="12"/>
      <c r="I420" s="12"/>
    </row>
    <row r="421" spans="1:9" ht="22.5" x14ac:dyDescent="0.25">
      <c r="A421" s="8" t="s">
        <v>105</v>
      </c>
      <c r="B421" s="9" t="s">
        <v>14</v>
      </c>
      <c r="C421" s="9" t="s">
        <v>106</v>
      </c>
      <c r="D421" s="13" t="s">
        <v>107</v>
      </c>
      <c r="E421" s="10">
        <v>10</v>
      </c>
      <c r="F421" s="10">
        <v>216.72</v>
      </c>
      <c r="G421" s="11">
        <f>ROUND(E421*F421,2)</f>
        <v>2167.1999999999998</v>
      </c>
      <c r="H421" s="44"/>
      <c r="I421" s="11">
        <f>ROUND(E421*H421,2)</f>
        <v>0</v>
      </c>
    </row>
    <row r="422" spans="1:9" ht="123.75" x14ac:dyDescent="0.25">
      <c r="A422" s="12"/>
      <c r="B422" s="12"/>
      <c r="C422" s="12"/>
      <c r="D422" s="13" t="s">
        <v>108</v>
      </c>
      <c r="E422" s="12"/>
      <c r="F422" s="12"/>
      <c r="G422" s="12"/>
      <c r="H422" s="12"/>
      <c r="I422" s="12"/>
    </row>
    <row r="423" spans="1:9" x14ac:dyDescent="0.25">
      <c r="A423" s="8" t="s">
        <v>109</v>
      </c>
      <c r="B423" s="9" t="s">
        <v>14</v>
      </c>
      <c r="C423" s="9" t="s">
        <v>110</v>
      </c>
      <c r="D423" s="13" t="s">
        <v>111</v>
      </c>
      <c r="E423" s="10">
        <v>2</v>
      </c>
      <c r="F423" s="10">
        <v>66.88</v>
      </c>
      <c r="G423" s="11">
        <f>ROUND(E423*F423,2)</f>
        <v>133.76</v>
      </c>
      <c r="H423" s="44"/>
      <c r="I423" s="11">
        <f>ROUND(E423*H423,2)</f>
        <v>0</v>
      </c>
    </row>
    <row r="424" spans="1:9" ht="22.5" x14ac:dyDescent="0.25">
      <c r="A424" s="12"/>
      <c r="B424" s="12"/>
      <c r="C424" s="12"/>
      <c r="D424" s="13" t="s">
        <v>112</v>
      </c>
      <c r="E424" s="12"/>
      <c r="F424" s="12"/>
      <c r="G424" s="12"/>
      <c r="H424" s="12"/>
      <c r="I424" s="12"/>
    </row>
    <row r="425" spans="1:9" x14ac:dyDescent="0.25">
      <c r="A425" s="8" t="s">
        <v>113</v>
      </c>
      <c r="B425" s="9" t="s">
        <v>14</v>
      </c>
      <c r="C425" s="9" t="s">
        <v>15</v>
      </c>
      <c r="D425" s="13" t="s">
        <v>114</v>
      </c>
      <c r="E425" s="10">
        <v>8</v>
      </c>
      <c r="F425" s="10">
        <v>76.7</v>
      </c>
      <c r="G425" s="11">
        <f>ROUND(E425*F425,2)</f>
        <v>613.6</v>
      </c>
      <c r="H425" s="44"/>
      <c r="I425" s="11">
        <f>ROUND(E425*H425,2)</f>
        <v>0</v>
      </c>
    </row>
    <row r="426" spans="1:9" ht="78.75" x14ac:dyDescent="0.25">
      <c r="A426" s="12"/>
      <c r="B426" s="12"/>
      <c r="C426" s="12"/>
      <c r="D426" s="13" t="s">
        <v>115</v>
      </c>
      <c r="E426" s="12"/>
      <c r="F426" s="12"/>
      <c r="G426" s="12"/>
      <c r="H426" s="12"/>
      <c r="I426" s="12"/>
    </row>
    <row r="427" spans="1:9" x14ac:dyDescent="0.25">
      <c r="A427" s="8" t="s">
        <v>116</v>
      </c>
      <c r="B427" s="9" t="s">
        <v>14</v>
      </c>
      <c r="C427" s="9" t="s">
        <v>44</v>
      </c>
      <c r="D427" s="13" t="s">
        <v>117</v>
      </c>
      <c r="E427" s="10">
        <v>18</v>
      </c>
      <c r="F427" s="10">
        <v>12</v>
      </c>
      <c r="G427" s="11">
        <f>ROUND(E427*F427,2)</f>
        <v>216</v>
      </c>
      <c r="H427" s="44"/>
      <c r="I427" s="11">
        <f>ROUND(E427*H427,2)</f>
        <v>0</v>
      </c>
    </row>
    <row r="428" spans="1:9" ht="56.25" x14ac:dyDescent="0.25">
      <c r="A428" s="12"/>
      <c r="B428" s="12"/>
      <c r="C428" s="12"/>
      <c r="D428" s="13" t="s">
        <v>118</v>
      </c>
      <c r="E428" s="12"/>
      <c r="F428" s="12"/>
      <c r="G428" s="12"/>
      <c r="H428" s="12"/>
      <c r="I428" s="12"/>
    </row>
    <row r="429" spans="1:9" ht="22.5" x14ac:dyDescent="0.25">
      <c r="A429" s="8" t="s">
        <v>119</v>
      </c>
      <c r="B429" s="9" t="s">
        <v>14</v>
      </c>
      <c r="C429" s="9" t="s">
        <v>15</v>
      </c>
      <c r="D429" s="13" t="s">
        <v>120</v>
      </c>
      <c r="E429" s="10">
        <v>4</v>
      </c>
      <c r="F429" s="10">
        <v>22.23</v>
      </c>
      <c r="G429" s="11">
        <f>ROUND(E429*F429,2)</f>
        <v>88.92</v>
      </c>
      <c r="H429" s="44"/>
      <c r="I429" s="11">
        <f>ROUND(E429*H429,2)</f>
        <v>0</v>
      </c>
    </row>
    <row r="430" spans="1:9" ht="45" x14ac:dyDescent="0.25">
      <c r="A430" s="12"/>
      <c r="B430" s="12"/>
      <c r="C430" s="12"/>
      <c r="D430" s="13" t="s">
        <v>121</v>
      </c>
      <c r="E430" s="12"/>
      <c r="F430" s="12"/>
      <c r="G430" s="12"/>
      <c r="H430" s="12"/>
      <c r="I430" s="12"/>
    </row>
    <row r="431" spans="1:9" ht="22.5" x14ac:dyDescent="0.25">
      <c r="A431" s="8" t="s">
        <v>122</v>
      </c>
      <c r="B431" s="9" t="s">
        <v>14</v>
      </c>
      <c r="C431" s="9" t="s">
        <v>110</v>
      </c>
      <c r="D431" s="13" t="s">
        <v>123</v>
      </c>
      <c r="E431" s="10">
        <v>2</v>
      </c>
      <c r="F431" s="10">
        <v>343.1</v>
      </c>
      <c r="G431" s="11">
        <f>ROUND(E431*F431,2)</f>
        <v>686.2</v>
      </c>
      <c r="H431" s="44"/>
      <c r="I431" s="11">
        <f>ROUND(E431*H431,2)</f>
        <v>0</v>
      </c>
    </row>
    <row r="432" spans="1:9" ht="168.75" x14ac:dyDescent="0.25">
      <c r="A432" s="12"/>
      <c r="B432" s="12"/>
      <c r="C432" s="12"/>
      <c r="D432" s="13" t="s">
        <v>199</v>
      </c>
      <c r="E432" s="12"/>
      <c r="F432" s="12"/>
      <c r="G432" s="12"/>
      <c r="H432" s="12"/>
      <c r="I432" s="12"/>
    </row>
    <row r="433" spans="1:9" x14ac:dyDescent="0.25">
      <c r="A433" s="8" t="s">
        <v>124</v>
      </c>
      <c r="B433" s="9" t="s">
        <v>14</v>
      </c>
      <c r="C433" s="9" t="s">
        <v>125</v>
      </c>
      <c r="D433" s="13" t="s">
        <v>126</v>
      </c>
      <c r="E433" s="10">
        <v>1</v>
      </c>
      <c r="F433" s="10">
        <v>-131.25</v>
      </c>
      <c r="G433" s="11">
        <f>ROUND(E433*F433,2)</f>
        <v>-131.25</v>
      </c>
      <c r="H433" s="44"/>
      <c r="I433" s="11">
        <f>ROUND(E433*H433,2)</f>
        <v>0</v>
      </c>
    </row>
    <row r="434" spans="1:9" ht="45" x14ac:dyDescent="0.25">
      <c r="A434" s="12"/>
      <c r="B434" s="12"/>
      <c r="C434" s="12"/>
      <c r="D434" s="13" t="s">
        <v>127</v>
      </c>
      <c r="E434" s="12"/>
      <c r="F434" s="12"/>
      <c r="G434" s="12"/>
      <c r="H434" s="12"/>
      <c r="I434" s="12"/>
    </row>
    <row r="435" spans="1:9" x14ac:dyDescent="0.25">
      <c r="A435" s="8" t="s">
        <v>128</v>
      </c>
      <c r="B435" s="9" t="s">
        <v>14</v>
      </c>
      <c r="C435" s="9" t="s">
        <v>189</v>
      </c>
      <c r="D435" s="13" t="s">
        <v>129</v>
      </c>
      <c r="E435" s="10">
        <v>1</v>
      </c>
      <c r="F435" s="10">
        <v>2500</v>
      </c>
      <c r="G435" s="11">
        <f>ROUND(E435*F435,2)</f>
        <v>2500</v>
      </c>
      <c r="H435" s="10">
        <v>2500</v>
      </c>
      <c r="I435" s="11">
        <f>ROUND(E435*H435,2)</f>
        <v>2500</v>
      </c>
    </row>
    <row r="436" spans="1:9" ht="45" x14ac:dyDescent="0.25">
      <c r="A436" s="12"/>
      <c r="B436" s="12"/>
      <c r="C436" s="12"/>
      <c r="D436" s="13" t="s">
        <v>130</v>
      </c>
      <c r="E436" s="12"/>
      <c r="F436" s="12"/>
      <c r="G436" s="12"/>
      <c r="H436" s="12"/>
      <c r="I436" s="12"/>
    </row>
    <row r="437" spans="1:9" x14ac:dyDescent="0.25">
      <c r="A437" s="8" t="s">
        <v>131</v>
      </c>
      <c r="B437" s="9" t="s">
        <v>14</v>
      </c>
      <c r="C437" s="9" t="s">
        <v>15</v>
      </c>
      <c r="D437" s="13" t="s">
        <v>132</v>
      </c>
      <c r="E437" s="10">
        <v>1</v>
      </c>
      <c r="F437" s="10">
        <v>1500</v>
      </c>
      <c r="G437" s="11">
        <f>ROUND(E437*F437,2)</f>
        <v>1500</v>
      </c>
      <c r="H437" s="44"/>
      <c r="I437" s="11">
        <f>ROUND(E437*H437,2)</f>
        <v>0</v>
      </c>
    </row>
    <row r="438" spans="1:9" ht="157.5" x14ac:dyDescent="0.25">
      <c r="A438" s="12"/>
      <c r="B438" s="12"/>
      <c r="C438" s="12"/>
      <c r="D438" s="13" t="s">
        <v>133</v>
      </c>
      <c r="E438" s="12"/>
      <c r="F438" s="12"/>
      <c r="G438" s="12"/>
      <c r="H438" s="12"/>
      <c r="I438" s="12"/>
    </row>
    <row r="439" spans="1:9" x14ac:dyDescent="0.25">
      <c r="A439" s="12"/>
      <c r="B439" s="12"/>
      <c r="C439" s="12"/>
      <c r="D439" s="19" t="s">
        <v>175</v>
      </c>
      <c r="E439" s="14">
        <v>1</v>
      </c>
      <c r="F439" s="15">
        <f>G345+G347+G349+G351+G353+G355+G357+G359+G361+G363+G365+G367+G369+G371+G373+G375+G377+G379+G381+G383+G385+G387+G389+G391+G393+G395+G397+G399+G401+G403+G405+G407+G409+G411+G413+G415+G417+G419+G421+G423+G425+G427+G429+G431+G433+G435+G437</f>
        <v>94199.16</v>
      </c>
      <c r="G439" s="15">
        <f>ROUND(E439*F439,2)</f>
        <v>94199.16</v>
      </c>
      <c r="H439" s="15">
        <f>I345+I347+I349+I351+I353+I355+I357+I359+I361+I363+I365+I367+I369+I371+I373+I375+I377+I379+I381+I383+I385+I387+I389+I391+I393+I395+I397+I399+I401+I403+I405+I407+I409+I411+I413+I415+I417+I419+I421+I423+I425+I427+I429+I431+I433+I435+I437</f>
        <v>2500</v>
      </c>
      <c r="I439" s="15">
        <f>ROUND(E439*H439,2)</f>
        <v>2500</v>
      </c>
    </row>
    <row r="440" spans="1:9" ht="1.5" customHeight="1" x14ac:dyDescent="0.25">
      <c r="A440" s="16"/>
      <c r="B440" s="16"/>
      <c r="C440" s="16"/>
      <c r="D440" s="20"/>
      <c r="E440" s="16"/>
      <c r="F440" s="16"/>
      <c r="G440" s="16"/>
      <c r="H440" s="16"/>
      <c r="I440" s="16"/>
    </row>
    <row r="441" spans="1:9" x14ac:dyDescent="0.25">
      <c r="A441" s="21"/>
      <c r="B441" s="21"/>
      <c r="C441" s="21"/>
      <c r="D441" s="22" t="s">
        <v>176</v>
      </c>
      <c r="E441" s="23"/>
      <c r="F441" s="24"/>
      <c r="G441" s="25">
        <f>G344+G253+G178+G83+G4</f>
        <v>342891.09</v>
      </c>
      <c r="H441" s="25"/>
      <c r="I441" s="25">
        <f t="shared" ref="I441" si="0">I344+I253+I178+I83+I4</f>
        <v>12500</v>
      </c>
    </row>
    <row r="442" spans="1:9" x14ac:dyDescent="0.25">
      <c r="A442" s="26"/>
      <c r="B442" s="26"/>
      <c r="C442" s="26"/>
      <c r="D442" s="27" t="s">
        <v>177</v>
      </c>
      <c r="E442" s="26"/>
      <c r="F442" s="28">
        <v>0.13</v>
      </c>
      <c r="G442" s="29">
        <f>G441*F442</f>
        <v>44575.839999999997</v>
      </c>
      <c r="H442" s="30"/>
      <c r="I442">
        <f>I441*H442</f>
        <v>0</v>
      </c>
    </row>
    <row r="443" spans="1:9" x14ac:dyDescent="0.25">
      <c r="A443" s="26"/>
      <c r="B443" s="26"/>
      <c r="C443" s="26"/>
      <c r="D443" s="27" t="s">
        <v>178</v>
      </c>
      <c r="E443" s="26"/>
      <c r="F443" s="28">
        <v>0.06</v>
      </c>
      <c r="G443" s="29">
        <f>G441*F443</f>
        <v>20573.47</v>
      </c>
      <c r="H443" s="30"/>
      <c r="I443">
        <f>I441*H443</f>
        <v>0</v>
      </c>
    </row>
    <row r="444" spans="1:9" ht="15.75" x14ac:dyDescent="0.25">
      <c r="A444" s="31"/>
      <c r="B444" s="31"/>
      <c r="C444" s="31"/>
      <c r="D444" s="32" t="s">
        <v>179</v>
      </c>
      <c r="E444" s="31"/>
      <c r="F444" s="31"/>
      <c r="G444" s="33">
        <f>G441+G442+G443</f>
        <v>408040.4</v>
      </c>
      <c r="H444" s="34"/>
      <c r="I444" s="34">
        <f>I441+I442+I443</f>
        <v>12500</v>
      </c>
    </row>
    <row r="445" spans="1:9" s="46" customFormat="1" x14ac:dyDescent="0.25">
      <c r="A445" s="35"/>
      <c r="B445" s="35"/>
      <c r="C445" s="35"/>
      <c r="D445" s="36" t="s">
        <v>180</v>
      </c>
      <c r="E445" s="35"/>
      <c r="F445" s="35"/>
      <c r="G445" s="29">
        <f>G444*0.21</f>
        <v>85688.48</v>
      </c>
      <c r="H445" s="37"/>
      <c r="I445" s="37">
        <f>I444*0.21</f>
        <v>2625</v>
      </c>
    </row>
    <row r="446" spans="1:9" s="46" customFormat="1" ht="15.75" x14ac:dyDescent="0.25">
      <c r="A446" s="38"/>
      <c r="B446" s="38"/>
      <c r="C446" s="38"/>
      <c r="D446" s="39" t="s">
        <v>181</v>
      </c>
      <c r="E446" s="38"/>
      <c r="F446" s="38"/>
      <c r="G446" s="40">
        <f>G444+G445</f>
        <v>493728.88</v>
      </c>
      <c r="H446" s="41"/>
      <c r="I446" s="41">
        <f>I444+I445</f>
        <v>15125</v>
      </c>
    </row>
    <row r="449" spans="1:9" x14ac:dyDescent="0.25">
      <c r="A449" s="42" t="s">
        <v>182</v>
      </c>
      <c r="B449" s="43"/>
      <c r="C449" s="43"/>
      <c r="D449" s="43"/>
      <c r="E449" s="43"/>
      <c r="F449" s="43"/>
      <c r="G449" s="43"/>
      <c r="H449" s="43"/>
      <c r="I449" s="43"/>
    </row>
    <row r="450" spans="1:9" x14ac:dyDescent="0.25">
      <c r="A450" s="65" t="s">
        <v>192</v>
      </c>
      <c r="B450" s="65"/>
      <c r="C450" s="65"/>
      <c r="D450" s="65"/>
      <c r="E450" s="65"/>
      <c r="F450" s="65"/>
      <c r="G450" s="65"/>
      <c r="H450" s="65"/>
      <c r="I450" s="65"/>
    </row>
    <row r="451" spans="1:9" x14ac:dyDescent="0.25">
      <c r="A451" s="65"/>
      <c r="B451" s="65"/>
      <c r="C451" s="65"/>
      <c r="D451" s="65"/>
      <c r="E451" s="65"/>
      <c r="F451" s="65"/>
      <c r="G451" s="65"/>
      <c r="H451" s="65"/>
      <c r="I451" s="65"/>
    </row>
    <row r="452" spans="1:9" x14ac:dyDescent="0.25">
      <c r="A452" s="65"/>
      <c r="B452" s="65"/>
      <c r="C452" s="65"/>
      <c r="D452" s="65"/>
      <c r="E452" s="65"/>
      <c r="F452" s="65"/>
      <c r="G452" s="65"/>
      <c r="H452" s="65"/>
      <c r="I452" s="65"/>
    </row>
    <row r="453" spans="1:9" x14ac:dyDescent="0.25">
      <c r="A453" s="65"/>
      <c r="B453" s="65"/>
      <c r="C453" s="65"/>
      <c r="D453" s="65"/>
      <c r="E453" s="65"/>
      <c r="F453" s="65"/>
      <c r="G453" s="65"/>
      <c r="H453" s="65"/>
      <c r="I453" s="65"/>
    </row>
    <row r="454" spans="1:9" x14ac:dyDescent="0.25">
      <c r="A454" s="65"/>
      <c r="B454" s="65"/>
      <c r="C454" s="65"/>
      <c r="D454" s="65"/>
      <c r="E454" s="65"/>
      <c r="F454" s="65"/>
      <c r="G454" s="65"/>
      <c r="H454" s="65"/>
      <c r="I454" s="65"/>
    </row>
    <row r="455" spans="1:9" x14ac:dyDescent="0.25">
      <c r="A455" s="65"/>
      <c r="B455" s="65"/>
      <c r="C455" s="65"/>
      <c r="D455" s="65"/>
      <c r="E455" s="65"/>
      <c r="F455" s="65"/>
      <c r="G455" s="65"/>
      <c r="H455" s="65"/>
      <c r="I455" s="65"/>
    </row>
    <row r="458" spans="1:9" x14ac:dyDescent="0.25">
      <c r="H458" s="26"/>
      <c r="I458" s="26"/>
    </row>
    <row r="459" spans="1:9" x14ac:dyDescent="0.25">
      <c r="A459" s="57" t="s">
        <v>183</v>
      </c>
      <c r="B459" s="57"/>
      <c r="C459" s="58"/>
      <c r="D459" s="58"/>
      <c r="E459" s="58"/>
      <c r="F459" s="58"/>
      <c r="G459" s="58"/>
      <c r="H459" s="26"/>
      <c r="I459" s="26"/>
    </row>
    <row r="460" spans="1:9" x14ac:dyDescent="0.25">
      <c r="A460" s="57"/>
      <c r="B460" s="57"/>
      <c r="C460" s="58"/>
      <c r="D460" s="58"/>
      <c r="E460" s="58"/>
      <c r="F460" s="58"/>
      <c r="G460" s="58"/>
      <c r="H460" s="26"/>
      <c r="I460" s="26"/>
    </row>
    <row r="461" spans="1:9" x14ac:dyDescent="0.25">
      <c r="A461" s="47" t="s">
        <v>184</v>
      </c>
      <c r="B461" s="48"/>
      <c r="C461" s="59"/>
      <c r="D461" s="60"/>
      <c r="E461" s="60"/>
      <c r="F461" s="60"/>
      <c r="G461" s="61"/>
      <c r="H461" s="26"/>
      <c r="I461" s="26"/>
    </row>
    <row r="462" spans="1:9" x14ac:dyDescent="0.25">
      <c r="A462" s="51"/>
      <c r="B462" s="52"/>
      <c r="C462" s="62"/>
      <c r="D462" s="63"/>
      <c r="E462" s="63"/>
      <c r="F462" s="63"/>
      <c r="G462" s="64"/>
      <c r="H462" s="26"/>
      <c r="I462" s="26"/>
    </row>
    <row r="463" spans="1:9" x14ac:dyDescent="0.25">
      <c r="A463" s="47" t="s">
        <v>185</v>
      </c>
      <c r="B463" s="48"/>
      <c r="C463" s="47" t="s">
        <v>186</v>
      </c>
      <c r="D463" s="53"/>
      <c r="E463" s="53"/>
      <c r="F463" s="53"/>
      <c r="G463" s="48"/>
      <c r="H463" s="26"/>
      <c r="I463" s="26"/>
    </row>
    <row r="464" spans="1:9" x14ac:dyDescent="0.25">
      <c r="A464" s="51"/>
      <c r="B464" s="52"/>
      <c r="C464" s="51"/>
      <c r="D464" s="55"/>
      <c r="E464" s="55"/>
      <c r="F464" s="55"/>
      <c r="G464" s="52"/>
      <c r="H464" s="26"/>
      <c r="I464" s="26"/>
    </row>
    <row r="465" spans="1:9" x14ac:dyDescent="0.25">
      <c r="A465" s="47" t="s">
        <v>187</v>
      </c>
      <c r="B465" s="48"/>
      <c r="C465" s="47" t="s">
        <v>188</v>
      </c>
      <c r="D465" s="53"/>
      <c r="E465" s="53"/>
      <c r="F465" s="53"/>
      <c r="G465" s="48"/>
      <c r="H465" s="26"/>
      <c r="I465" s="26"/>
    </row>
    <row r="466" spans="1:9" x14ac:dyDescent="0.25">
      <c r="A466" s="49"/>
      <c r="B466" s="50"/>
      <c r="C466" s="49"/>
      <c r="D466" s="54"/>
      <c r="E466" s="54"/>
      <c r="F466" s="54"/>
      <c r="G466" s="50"/>
      <c r="H466" s="26"/>
      <c r="I466" s="26"/>
    </row>
    <row r="467" spans="1:9" x14ac:dyDescent="0.25">
      <c r="A467" s="49"/>
      <c r="B467" s="50"/>
      <c r="C467" s="49"/>
      <c r="D467" s="54"/>
      <c r="E467" s="54"/>
      <c r="F467" s="54"/>
      <c r="G467" s="50"/>
      <c r="H467" s="26"/>
      <c r="I467" s="26"/>
    </row>
    <row r="468" spans="1:9" x14ac:dyDescent="0.25">
      <c r="A468" s="51"/>
      <c r="B468" s="52"/>
      <c r="C468" s="51"/>
      <c r="D468" s="55"/>
      <c r="E468" s="55"/>
      <c r="F468" s="55"/>
      <c r="G468" s="52"/>
      <c r="H468" s="26"/>
      <c r="I468" s="26"/>
    </row>
  </sheetData>
  <sheetProtection algorithmName="SHA-512" hashValue="lKrPKxQPaM+EslMW1qxJUdB1MjxFRs5xcgK4V3gP31u0JpESASAOo7y1Tvfov2D1VUqBKj2Kx1bXVwUm8tu0Mw==" saltValue="bxERJKjdrD63w+DM0kIMnQ==" spinCount="100000" sheet="1" objects="1" scenarios="1" selectLockedCells="1"/>
  <mergeCells count="11">
    <mergeCell ref="A465:B468"/>
    <mergeCell ref="C465:G468"/>
    <mergeCell ref="E2:G2"/>
    <mergeCell ref="H2:I2"/>
    <mergeCell ref="A459:B460"/>
    <mergeCell ref="C459:G460"/>
    <mergeCell ref="A461:B462"/>
    <mergeCell ref="C461:G462"/>
    <mergeCell ref="A463:B464"/>
    <mergeCell ref="C463:G464"/>
    <mergeCell ref="A450:I455"/>
  </mergeCells>
  <dataValidations count="1">
    <dataValidation type="list" allowBlank="1" showInputMessage="1" showErrorMessage="1" sqref="B4:B440" xr:uid="{00000000-0002-0000-0000-000000000000}">
      <formula1>"Capítulo,Partida,Mano de obra,Maquinaria,Material,Otros,Tarea,"</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Metro de Madrid.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Marugán Bermejo, Nuria</dc:creator>
  <cp:lastModifiedBy>Cañete Mora, Francisco José</cp:lastModifiedBy>
  <dcterms:created xsi:type="dcterms:W3CDTF">2019-07-10T09:32:09Z</dcterms:created>
  <dcterms:modified xsi:type="dcterms:W3CDTF">2021-11-19T12:15:11Z</dcterms:modified>
</cp:coreProperties>
</file>