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315_6000009722_6000009723_SeO_MTTO MEDIOS TTE Y ELEVACION\2. Licitacion\A_publicar\"/>
    </mc:Choice>
  </mc:AlternateContent>
  <xr:revisionPtr revIDLastSave="0" documentId="8_{93E16504-BE00-4E56-9EE0-8C3DE7D3A62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sumen oferta económica L3" sheetId="11" r:id="rId1"/>
  </sheets>
  <calcPr calcId="191029"/>
</workbook>
</file>

<file path=xl/calcChain.xml><?xml version="1.0" encoding="utf-8"?>
<calcChain xmlns="http://schemas.openxmlformats.org/spreadsheetml/2006/main">
  <c r="C7" i="11" l="1"/>
  <c r="C8" i="11" l="1"/>
  <c r="C11" i="11" l="1"/>
  <c r="C12" i="11"/>
  <c r="C13" i="11" l="1"/>
  <c r="C14" i="11" s="1"/>
  <c r="C15" i="11" s="1"/>
</calcChain>
</file>

<file path=xl/sharedStrings.xml><?xml version="1.0" encoding="utf-8"?>
<sst xmlns="http://schemas.openxmlformats.org/spreadsheetml/2006/main" count="16" uniqueCount="16">
  <si>
    <t>% Gastos Generales a aplicar</t>
  </si>
  <si>
    <t>% Beneficio Industrial a aplicar</t>
  </si>
  <si>
    <t>Importe Gastos Generales (GG)</t>
  </si>
  <si>
    <t>Importe Beneficio Industrial (BI)</t>
  </si>
  <si>
    <t>Importe del IVA</t>
  </si>
  <si>
    <t>OFERTA ECONÓMICA LOTE 3</t>
  </si>
  <si>
    <t>Coste del Mantenimiento Preventivo anual</t>
  </si>
  <si>
    <t>Coste del Mantenimiento Correctivo nivel 1 anual</t>
  </si>
  <si>
    <t>Partida de actuaciones extraordinarias nivel 2</t>
  </si>
  <si>
    <r>
      <t>Presupuesto de Ejecucion anual</t>
    </r>
    <r>
      <rPr>
        <sz val="12"/>
        <color rgb="FF000000"/>
        <rFont val="Calibri"/>
        <family val="2"/>
        <scheme val="minor"/>
      </rPr>
      <t> </t>
    </r>
    <r>
      <rPr>
        <b/>
        <sz val="12"/>
        <color rgb="FF000000"/>
        <rFont val="Calibri"/>
        <family val="2"/>
        <scheme val="minor"/>
      </rPr>
      <t xml:space="preserve"> Lote 3 (sin IVA)</t>
    </r>
  </si>
  <si>
    <t>Presupuesto de Ejecucion 3 años Lote 3 (sin IVA)</t>
  </si>
  <si>
    <t>Presupuesto Total (Base Imponible) 3 años Lote 3  (sin IVA)</t>
  </si>
  <si>
    <t>Presupuesto Base de Licitación 3 años Lote 3 (con IVA)</t>
  </si>
  <si>
    <t>Para completar la tabla anterior, deberán tenerse en cuenta los puntos 3.3.1, 3.3.2 y 13.3 del Pliego de Prescripciones Técnicas</t>
  </si>
  <si>
    <t>INSTRUCCIONES</t>
  </si>
  <si>
    <t>Se debe rellenar las celdas concernientes a los Costes del Mantenimiento Preventivo y Correctivo anual y las de los Gastos Generales y Beneficio Industrial a aplicar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</si>
</sst>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4" xfId="0" applyFont="1" applyBorder="1" applyAlignment="1" applyProtection="1">
      <alignment horizontal="right" wrapText="1"/>
    </xf>
    <xf numFmtId="9" fontId="5" fillId="0" borderId="5" xfId="0" applyNumberFormat="1" applyFont="1" applyBorder="1" applyAlignment="1" applyProtection="1">
      <alignment horizontal="right" vertical="center" wrapText="1"/>
      <protection locked="0"/>
    </xf>
    <xf numFmtId="164" fontId="3" fillId="0" borderId="5" xfId="0" applyNumberFormat="1" applyFont="1" applyBorder="1" applyAlignment="1" applyProtection="1">
      <alignment horizontal="right" vertical="center" wrapText="1"/>
    </xf>
    <xf numFmtId="0" fontId="2" fillId="3" borderId="4" xfId="0" applyFont="1" applyFill="1" applyBorder="1" applyAlignment="1" applyProtection="1">
      <alignment horizontal="left" wrapText="1"/>
    </xf>
    <xf numFmtId="0" fontId="7" fillId="0" borderId="0" xfId="0" applyFont="1" applyProtection="1"/>
    <xf numFmtId="44" fontId="3" fillId="0" borderId="5" xfId="0" applyNumberFormat="1" applyFont="1" applyBorder="1" applyAlignment="1" applyProtection="1">
      <alignment horizontal="justify" vertical="center"/>
    </xf>
    <xf numFmtId="0" fontId="0" fillId="0" borderId="0" xfId="0" applyProtection="1"/>
    <xf numFmtId="0" fontId="5" fillId="0" borderId="8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horizontal="justify" vertical="center"/>
    </xf>
    <xf numFmtId="44" fontId="2" fillId="3" borderId="5" xfId="0" applyNumberFormat="1" applyFont="1" applyFill="1" applyBorder="1" applyProtection="1"/>
    <xf numFmtId="0" fontId="2" fillId="3" borderId="4" xfId="0" applyFont="1" applyFill="1" applyBorder="1" applyAlignment="1" applyProtection="1">
      <alignment horizontal="justify" vertical="center"/>
    </xf>
    <xf numFmtId="44" fontId="2" fillId="3" borderId="5" xfId="0" applyNumberFormat="1" applyFont="1" applyFill="1" applyBorder="1" applyAlignment="1" applyProtection="1">
      <alignment horizontal="justify" vertical="center"/>
    </xf>
    <xf numFmtId="0" fontId="2" fillId="3" borderId="6" xfId="0" applyFont="1" applyFill="1" applyBorder="1" applyAlignment="1" applyProtection="1">
      <alignment horizontal="justify" vertical="center"/>
    </xf>
    <xf numFmtId="44" fontId="2" fillId="3" borderId="7" xfId="0" applyNumberFormat="1" applyFont="1" applyFill="1" applyBorder="1" applyAlignment="1" applyProtection="1">
      <alignment horizontal="justify" vertical="center"/>
    </xf>
    <xf numFmtId="0" fontId="2" fillId="0" borderId="0" xfId="0" applyFont="1" applyProtection="1"/>
    <xf numFmtId="44" fontId="3" fillId="0" borderId="3" xfId="0" applyNumberFormat="1" applyFont="1" applyBorder="1" applyAlignment="1" applyProtection="1">
      <alignment horizontal="justify" vertical="center"/>
      <protection locked="0"/>
    </xf>
    <xf numFmtId="44" fontId="3" fillId="0" borderId="5" xfId="0" applyNumberFormat="1" applyFont="1" applyBorder="1" applyAlignment="1" applyProtection="1">
      <alignment horizontal="justify" vertical="center"/>
      <protection locked="0"/>
    </xf>
    <xf numFmtId="0" fontId="4" fillId="2" borderId="1" xfId="0" applyFont="1" applyFill="1" applyBorder="1" applyAlignment="1" applyProtection="1">
      <alignment horizontal="justify" vertical="center"/>
    </xf>
    <xf numFmtId="0" fontId="4" fillId="2" borderId="2" xfId="0" applyFont="1" applyFill="1" applyBorder="1" applyAlignment="1" applyProtection="1">
      <alignment horizontal="justify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D7623-CC6D-413C-916F-135FE3FA3717}">
  <dimension ref="B2:C19"/>
  <sheetViews>
    <sheetView tabSelected="1" workbookViewId="0">
      <selection activeCell="C4" sqref="C4"/>
    </sheetView>
  </sheetViews>
  <sheetFormatPr baseColWidth="10" defaultColWidth="11.5703125" defaultRowHeight="15" x14ac:dyDescent="0.25"/>
  <cols>
    <col min="1" max="1" width="11.5703125" style="7"/>
    <col min="2" max="2" width="55.7109375" style="7" customWidth="1"/>
    <col min="3" max="3" width="23.7109375" style="7" customWidth="1"/>
    <col min="4" max="16384" width="11.5703125" style="7"/>
  </cols>
  <sheetData>
    <row r="2" spans="2:3" ht="15.75" thickBot="1" x14ac:dyDescent="0.3"/>
    <row r="3" spans="2:3" ht="24" customHeight="1" thickBot="1" x14ac:dyDescent="0.3">
      <c r="B3" s="19" t="s">
        <v>5</v>
      </c>
      <c r="C3" s="20"/>
    </row>
    <row r="4" spans="2:3" ht="25.9" customHeight="1" x14ac:dyDescent="0.25">
      <c r="B4" s="8" t="s">
        <v>6</v>
      </c>
      <c r="C4" s="17">
        <v>0</v>
      </c>
    </row>
    <row r="5" spans="2:3" ht="25.9" customHeight="1" x14ac:dyDescent="0.25">
      <c r="B5" s="9" t="s">
        <v>7</v>
      </c>
      <c r="C5" s="18">
        <v>0</v>
      </c>
    </row>
    <row r="6" spans="2:3" ht="25.9" customHeight="1" x14ac:dyDescent="0.25">
      <c r="B6" s="9" t="s">
        <v>8</v>
      </c>
      <c r="C6" s="6">
        <v>15000</v>
      </c>
    </row>
    <row r="7" spans="2:3" ht="25.9" customHeight="1" x14ac:dyDescent="0.25">
      <c r="B7" s="10" t="s">
        <v>9</v>
      </c>
      <c r="C7" s="6">
        <f>IF(SUM(C4:C5)=0,0,SUM(C4:C6))</f>
        <v>0</v>
      </c>
    </row>
    <row r="8" spans="2:3" ht="25.9" customHeight="1" x14ac:dyDescent="0.25">
      <c r="B8" s="10" t="s">
        <v>10</v>
      </c>
      <c r="C8" s="6">
        <f>C7*3</f>
        <v>0</v>
      </c>
    </row>
    <row r="9" spans="2:3" ht="25.9" customHeight="1" x14ac:dyDescent="0.25">
      <c r="B9" s="1" t="s">
        <v>0</v>
      </c>
      <c r="C9" s="2">
        <v>0</v>
      </c>
    </row>
    <row r="10" spans="2:3" ht="25.9" customHeight="1" x14ac:dyDescent="0.25">
      <c r="B10" s="1" t="s">
        <v>1</v>
      </c>
      <c r="C10" s="2">
        <v>0</v>
      </c>
    </row>
    <row r="11" spans="2:3" ht="25.9" customHeight="1" x14ac:dyDescent="0.25">
      <c r="B11" s="1" t="s">
        <v>2</v>
      </c>
      <c r="C11" s="3">
        <f>C8*C9</f>
        <v>0</v>
      </c>
    </row>
    <row r="12" spans="2:3" ht="25.9" customHeight="1" x14ac:dyDescent="0.25">
      <c r="B12" s="1" t="s">
        <v>3</v>
      </c>
      <c r="C12" s="3">
        <f>C8*C10</f>
        <v>0</v>
      </c>
    </row>
    <row r="13" spans="2:3" ht="25.9" customHeight="1" x14ac:dyDescent="0.25">
      <c r="B13" s="4" t="s">
        <v>11</v>
      </c>
      <c r="C13" s="11">
        <f>SUM(C8+C11+C12)</f>
        <v>0</v>
      </c>
    </row>
    <row r="14" spans="2:3" ht="25.9" customHeight="1" x14ac:dyDescent="0.25">
      <c r="B14" s="12" t="s">
        <v>4</v>
      </c>
      <c r="C14" s="13">
        <f>C13*0.21</f>
        <v>0</v>
      </c>
    </row>
    <row r="15" spans="2:3" ht="25.9" customHeight="1" thickBot="1" x14ac:dyDescent="0.3">
      <c r="B15" s="14" t="s">
        <v>12</v>
      </c>
      <c r="C15" s="15">
        <f>C13+C14</f>
        <v>0</v>
      </c>
    </row>
    <row r="17" spans="2:2" ht="15.75" x14ac:dyDescent="0.25">
      <c r="B17" s="16" t="s">
        <v>14</v>
      </c>
    </row>
    <row r="18" spans="2:2" ht="15.75" x14ac:dyDescent="0.25">
      <c r="B18" s="5" t="s">
        <v>15</v>
      </c>
    </row>
    <row r="19" spans="2:2" ht="15.75" x14ac:dyDescent="0.25">
      <c r="B19" s="5" t="s">
        <v>13</v>
      </c>
    </row>
  </sheetData>
  <sheetProtection algorithmName="SHA-512" hashValue="cMkDwc/bSin5LWNFjoxNj9vFJTTCu3YVwsEfbbHIukteTHXHH1APd+h3b88ZXj/ZYpyzxMa74aRl2vCYwTJCNQ==" saltValue="cOXrk9/aS6A3LOl3jau8uw==" spinCount="100000" sheet="1" objects="1" scenarios="1" selectLockedCells="1"/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oferta económica L3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de Madrid, S.A.</dc:creator>
  <cp:lastModifiedBy>Cañete Mora, Francisco José</cp:lastModifiedBy>
  <dcterms:created xsi:type="dcterms:W3CDTF">2016-02-08T11:52:58Z</dcterms:created>
  <dcterms:modified xsi:type="dcterms:W3CDTF">2021-11-17T08:37:06Z</dcterms:modified>
</cp:coreProperties>
</file>