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02524\Desktop\prop. de contratación\GASTO\2021\SMTC\E202100119 MANTTO. DE MEDIOS DE TRANSPORTE Y ELEVACIÓN DEL AMMM L1 Y L2 SMTC\DOC completa\"/>
    </mc:Choice>
  </mc:AlternateContent>
  <xr:revisionPtr revIDLastSave="0" documentId="13_ncr:1_{64EEFF86-C64A-4055-9AF7-EE4B921F621B}" xr6:coauthVersionLast="36" xr6:coauthVersionMax="36" xr10:uidLastSave="{00000000-0000-0000-0000-000000000000}"/>
  <bookViews>
    <workbookView xWindow="0" yWindow="0" windowWidth="28800" windowHeight="12228" xr2:uid="{00000000-000D-0000-FFFF-FFFF00000000}"/>
  </bookViews>
  <sheets>
    <sheet name="Cálculo PMP anual Lote1" sheetId="8" r:id="rId1"/>
    <sheet name="Cálculo PMC anual Lote1" sheetId="9" r:id="rId2"/>
    <sheet name="Resumen oferta económica Lote1" sheetId="10" r:id="rId3"/>
  </sheets>
  <externalReferences>
    <externalReference r:id="rId4"/>
  </externalReferences>
  <calcPr calcId="191029"/>
</workbook>
</file>

<file path=xl/calcChain.xml><?xml version="1.0" encoding="utf-8"?>
<calcChain xmlns="http://schemas.openxmlformats.org/spreadsheetml/2006/main">
  <c r="E6" i="9" l="1"/>
  <c r="E5" i="9"/>
  <c r="E7" i="9" l="1"/>
  <c r="C5" i="10" s="1"/>
  <c r="C7" i="10" s="1"/>
  <c r="AG47" i="8" l="1"/>
  <c r="AG36" i="8"/>
  <c r="AG37" i="8"/>
  <c r="AG38" i="8"/>
  <c r="AG39" i="8"/>
  <c r="AG40" i="8"/>
  <c r="AG41" i="8"/>
  <c r="AG42" i="8"/>
  <c r="AG43" i="8"/>
  <c r="AG44" i="8"/>
  <c r="AG46" i="8"/>
  <c r="AG35" i="8"/>
  <c r="AF11" i="8"/>
  <c r="Z47" i="8"/>
  <c r="Z36" i="8"/>
  <c r="Z37" i="8"/>
  <c r="Z38" i="8"/>
  <c r="Z39" i="8"/>
  <c r="Z40" i="8"/>
  <c r="Z41" i="8"/>
  <c r="Z42" i="8"/>
  <c r="Z43" i="8"/>
  <c r="Z44" i="8"/>
  <c r="Z45" i="8"/>
  <c r="AG45" i="8" s="1"/>
  <c r="AG48" i="8" s="1"/>
  <c r="C4" i="10" s="1"/>
  <c r="C8" i="10" s="1"/>
  <c r="Z46" i="8"/>
  <c r="Z35" i="8"/>
  <c r="Z9" i="8"/>
  <c r="Z8" i="8"/>
  <c r="W47" i="8"/>
  <c r="W46" i="8"/>
  <c r="W36" i="8"/>
  <c r="W37" i="8"/>
  <c r="W38" i="8"/>
  <c r="W39" i="8"/>
  <c r="W40" i="8"/>
  <c r="W41" i="8"/>
  <c r="W42" i="8"/>
  <c r="W43" i="8"/>
  <c r="W44" i="8"/>
  <c r="W45" i="8"/>
  <c r="T47" i="8"/>
  <c r="T46" i="8"/>
  <c r="T36" i="8"/>
  <c r="T37" i="8"/>
  <c r="T38" i="8"/>
  <c r="T39" i="8"/>
  <c r="T40" i="8"/>
  <c r="T41" i="8"/>
  <c r="T42" i="8"/>
  <c r="T43" i="8"/>
  <c r="T44" i="8"/>
  <c r="T45" i="8"/>
  <c r="T35" i="8"/>
  <c r="N47" i="8"/>
  <c r="N46" i="8"/>
  <c r="N36" i="8"/>
  <c r="N37" i="8"/>
  <c r="N38" i="8"/>
  <c r="N39" i="8"/>
  <c r="N40" i="8"/>
  <c r="N41" i="8"/>
  <c r="N42" i="8"/>
  <c r="N43" i="8"/>
  <c r="N44" i="8"/>
  <c r="N45" i="8"/>
  <c r="N10" i="8"/>
  <c r="N7" i="8"/>
  <c r="N8" i="8"/>
  <c r="N9" i="8"/>
  <c r="N5" i="8"/>
  <c r="H47" i="8"/>
  <c r="H46" i="8"/>
  <c r="H37" i="8"/>
  <c r="H38" i="8"/>
  <c r="H39" i="8"/>
  <c r="H40" i="8"/>
  <c r="H41" i="8"/>
  <c r="H42" i="8"/>
  <c r="H43" i="8"/>
  <c r="H44" i="8"/>
  <c r="H45" i="8"/>
  <c r="H36" i="8"/>
  <c r="H34" i="8"/>
  <c r="E33" i="8"/>
  <c r="C11" i="10" l="1"/>
  <c r="C12" i="10"/>
  <c r="AC16" i="8"/>
  <c r="AC15" i="8"/>
  <c r="W34" i="8"/>
  <c r="C13" i="10" l="1"/>
  <c r="C14" i="10" s="1"/>
  <c r="C15" i="10" s="1"/>
  <c r="Z34" i="8"/>
  <c r="W35" i="8"/>
  <c r="N35" i="8"/>
  <c r="N34" i="8"/>
  <c r="AG34" i="8"/>
  <c r="Z16" i="8"/>
  <c r="Z15" i="8"/>
  <c r="W15" i="8"/>
  <c r="W16" i="8"/>
  <c r="T16" i="8"/>
  <c r="T15" i="8"/>
  <c r="AG15" i="8" s="1"/>
  <c r="AG16" i="8" l="1"/>
  <c r="AC33" i="8"/>
  <c r="W33" i="8"/>
  <c r="T33" i="8"/>
  <c r="H33" i="8"/>
  <c r="B33" i="8"/>
  <c r="AC32" i="8"/>
  <c r="Z32" i="8"/>
  <c r="W32" i="8"/>
  <c r="T32" i="8"/>
  <c r="N32" i="8"/>
  <c r="K32" i="8"/>
  <c r="B32" i="8"/>
  <c r="AF31" i="8"/>
  <c r="AC31" i="8"/>
  <c r="Z31" i="8"/>
  <c r="W31" i="8"/>
  <c r="T31" i="8"/>
  <c r="N31" i="8"/>
  <c r="K31" i="8"/>
  <c r="B31" i="8"/>
  <c r="AC30" i="8"/>
  <c r="Z30" i="8"/>
  <c r="W30" i="8"/>
  <c r="T30" i="8"/>
  <c r="N30" i="8"/>
  <c r="K30" i="8"/>
  <c r="B30" i="8"/>
  <c r="Z29" i="8"/>
  <c r="W29" i="8"/>
  <c r="T29" i="8"/>
  <c r="N29" i="8"/>
  <c r="B29" i="8"/>
  <c r="Z28" i="8"/>
  <c r="W28" i="8"/>
  <c r="T28" i="8"/>
  <c r="N28" i="8"/>
  <c r="B28" i="8"/>
  <c r="AC27" i="8"/>
  <c r="Z27" i="8"/>
  <c r="W27" i="8"/>
  <c r="T27" i="8"/>
  <c r="N27" i="8"/>
  <c r="B27" i="8"/>
  <c r="W26" i="8"/>
  <c r="Q26" i="8"/>
  <c r="B26" i="8"/>
  <c r="W25" i="8"/>
  <c r="Q25" i="8"/>
  <c r="B25" i="8"/>
  <c r="W24" i="8"/>
  <c r="N24" i="8"/>
  <c r="H24" i="8"/>
  <c r="B24" i="8"/>
  <c r="W23" i="8"/>
  <c r="N23" i="8"/>
  <c r="B23" i="8"/>
  <c r="W22" i="8"/>
  <c r="N22" i="8"/>
  <c r="B22" i="8"/>
  <c r="W21" i="8"/>
  <c r="N21" i="8"/>
  <c r="B21" i="8"/>
  <c r="Z20" i="8"/>
  <c r="W20" i="8"/>
  <c r="N20" i="8"/>
  <c r="H20" i="8"/>
  <c r="B20" i="8"/>
  <c r="T19" i="8"/>
  <c r="N19" i="8"/>
  <c r="B19" i="8"/>
  <c r="W18" i="8"/>
  <c r="N18" i="8"/>
  <c r="H18" i="8"/>
  <c r="B18" i="8"/>
  <c r="T17" i="8"/>
  <c r="N17" i="8"/>
  <c r="B17" i="8"/>
  <c r="W14" i="8"/>
  <c r="T14" i="8"/>
  <c r="AG14" i="8" s="1"/>
  <c r="B14" i="8"/>
  <c r="AF13" i="8"/>
  <c r="Z13" i="8"/>
  <c r="W13" i="8"/>
  <c r="H13" i="8"/>
  <c r="B13" i="8"/>
  <c r="W12" i="8"/>
  <c r="N12" i="8"/>
  <c r="B12" i="8"/>
  <c r="Z11" i="8"/>
  <c r="W11" i="8"/>
  <c r="H11" i="8"/>
  <c r="B11" i="8"/>
  <c r="T10" i="8"/>
  <c r="B10" i="8"/>
  <c r="W9" i="8"/>
  <c r="H9" i="8"/>
  <c r="B9" i="8"/>
  <c r="W8" i="8"/>
  <c r="H8" i="8"/>
  <c r="B8" i="8"/>
  <c r="T7" i="8"/>
  <c r="B7" i="8"/>
  <c r="Z6" i="8"/>
  <c r="W6" i="8"/>
  <c r="N6" i="8"/>
  <c r="H6" i="8"/>
  <c r="B6" i="8"/>
  <c r="Z5" i="8"/>
  <c r="W5" i="8"/>
  <c r="H5" i="8"/>
  <c r="B5" i="8"/>
  <c r="AG25" i="8" l="1"/>
  <c r="AG22" i="8"/>
  <c r="AG29" i="8"/>
  <c r="AG18" i="8"/>
  <c r="AG21" i="8"/>
  <c r="AG17" i="8"/>
  <c r="AG5" i="8"/>
  <c r="AG9" i="8"/>
  <c r="AG11" i="8"/>
  <c r="AG13" i="8"/>
  <c r="AG26" i="8"/>
  <c r="AG12" i="8"/>
  <c r="AG23" i="8"/>
  <c r="AG31" i="8"/>
  <c r="AG32" i="8"/>
  <c r="AG27" i="8"/>
  <c r="AG7" i="8"/>
  <c r="AG10" i="8"/>
  <c r="AG28" i="8"/>
  <c r="AG33" i="8"/>
  <c r="AG19" i="8"/>
  <c r="AG24" i="8"/>
  <c r="AG30" i="8"/>
  <c r="AG6" i="8"/>
  <c r="AG8" i="8"/>
  <c r="AG20" i="8"/>
</calcChain>
</file>

<file path=xl/sharedStrings.xml><?xml version="1.0" encoding="utf-8"?>
<sst xmlns="http://schemas.openxmlformats.org/spreadsheetml/2006/main" count="287" uniqueCount="87">
  <si>
    <t>2A</t>
  </si>
  <si>
    <t>3A</t>
  </si>
  <si>
    <t>5A</t>
  </si>
  <si>
    <t>ZCAA-44-112-1301</t>
  </si>
  <si>
    <t>ZCAA-45-011-2400</t>
  </si>
  <si>
    <t>ZCAA-45-011-2401</t>
  </si>
  <si>
    <t>ZCAA-46-151-1801</t>
  </si>
  <si>
    <t>ZCAA-47-032-2100</t>
  </si>
  <si>
    <t>ZCAA-48-051-0001</t>
  </si>
  <si>
    <t>ZCAA-48-051-0002</t>
  </si>
  <si>
    <t>ZCAA-51-091-0001</t>
  </si>
  <si>
    <t>ZCAA-51-091-0002</t>
  </si>
  <si>
    <t>ZCAA-53-001</t>
  </si>
  <si>
    <t>ZCAA-53-035-1301</t>
  </si>
  <si>
    <t>ZCAA-53-153-0001</t>
  </si>
  <si>
    <t>ZCAA-54-026-1800</t>
  </si>
  <si>
    <t>ZCAA-55-111-1600</t>
  </si>
  <si>
    <t>ZCAA-55-111-1601</t>
  </si>
  <si>
    <t>ZCAA-55-111-1602</t>
  </si>
  <si>
    <t>ZCAP-55-111-1301</t>
  </si>
  <si>
    <t>ZCAP-55-111-1306</t>
  </si>
  <si>
    <t>ZCAT-53-035-1301</t>
  </si>
  <si>
    <t>ZCAT-53-035-1302</t>
  </si>
  <si>
    <t>ZCAU-53-035-1300</t>
  </si>
  <si>
    <t>ZCAU-55-111-1302</t>
  </si>
  <si>
    <t>ZCAU-55-111-1305</t>
  </si>
  <si>
    <t>ZCAU-55-111-1306</t>
  </si>
  <si>
    <t>ZCAU-55-111-1307</t>
  </si>
  <si>
    <t>ZCAU-55-111-1308</t>
  </si>
  <si>
    <t>ZCTE-53-035-1301</t>
  </si>
  <si>
    <t>Equipo</t>
  </si>
  <si>
    <t>Denominación</t>
  </si>
  <si>
    <t/>
  </si>
  <si>
    <t>Semanal</t>
  </si>
  <si>
    <t>Mensual</t>
  </si>
  <si>
    <t>Trimestral</t>
  </si>
  <si>
    <t>Seis semanal</t>
  </si>
  <si>
    <t>Cuatrimestral</t>
  </si>
  <si>
    <t>P/un</t>
  </si>
  <si>
    <t>Semestral</t>
  </si>
  <si>
    <t>Anual</t>
  </si>
  <si>
    <t>Bienal</t>
  </si>
  <si>
    <t>Trienal</t>
  </si>
  <si>
    <t>Quinquenal</t>
  </si>
  <si>
    <t>Revisiones</t>
  </si>
  <si>
    <t>Subtotal</t>
  </si>
  <si>
    <t>TOTAL</t>
  </si>
  <si>
    <t>Periodicidades del mantenimiento preventivo LOTE 1</t>
  </si>
  <si>
    <r>
      <t xml:space="preserve"> TOTAL P</t>
    </r>
    <r>
      <rPr>
        <sz val="14"/>
        <color theme="1"/>
        <rFont val="Calibri"/>
        <family val="2"/>
        <scheme val="minor"/>
      </rPr>
      <t xml:space="preserve">recio de </t>
    </r>
    <r>
      <rPr>
        <b/>
        <sz val="14"/>
        <color theme="1"/>
        <rFont val="Calibri"/>
        <family val="2"/>
        <scheme val="minor"/>
      </rPr>
      <t>M</t>
    </r>
    <r>
      <rPr>
        <sz val="14"/>
        <color theme="1"/>
        <rFont val="Calibri"/>
        <family val="2"/>
        <scheme val="minor"/>
      </rPr>
      <t xml:space="preserve">antenimiento </t>
    </r>
    <r>
      <rPr>
        <b/>
        <sz val="14"/>
        <color theme="1"/>
        <rFont val="Calibri"/>
        <family val="2"/>
        <scheme val="minor"/>
      </rPr>
      <t>P</t>
    </r>
    <r>
      <rPr>
        <sz val="14"/>
        <color theme="1"/>
        <rFont val="Calibri"/>
        <family val="2"/>
        <scheme val="minor"/>
      </rPr>
      <t>reventivo anual (PMP Lote1)</t>
    </r>
  </si>
  <si>
    <t>ZCAA-53-002</t>
  </si>
  <si>
    <t>ZCAA-53-003</t>
  </si>
  <si>
    <t>APILADORA ELECTRICA YALE MS16 1600 KG</t>
  </si>
  <si>
    <t>ZCAA-53-035-1300</t>
  </si>
  <si>
    <t>APILADORA ELECTRICA BOSS</t>
  </si>
  <si>
    <t>ZCAA-MEAMB-0001</t>
  </si>
  <si>
    <t>APILADORA ELECTRICA JUGHEINRICH EJC Z14</t>
  </si>
  <si>
    <t>CARRETILLA ELEVADORA TOYOTA TRAIGO 8FBE18T 1,8 Tn.</t>
  </si>
  <si>
    <t>S/N</t>
  </si>
  <si>
    <t>CARRETILLA ELEVADORA TOYOTA TRAIGO 8FBMT25 2,5 Tn.</t>
  </si>
  <si>
    <t>CARRETILLA ELEVADORA TOYOTA TRAIGO 8FBMT35 3,5 Tn.</t>
  </si>
  <si>
    <t>APILADORA ELECTRICA TOYOTA BT STAXIO SWE140  1,4 Tn.</t>
  </si>
  <si>
    <t>APILADORA ELECTRICA CESAB S216  1,6 Tn.</t>
  </si>
  <si>
    <t>APILADORA ELECTRICA CESAB S210  1 Tn.</t>
  </si>
  <si>
    <t>PRECIOS MANTENIMIENTO CORRECTIVO</t>
  </si>
  <si>
    <t>CONCEPTO</t>
  </si>
  <si>
    <t>CANTIDAD</t>
  </si>
  <si>
    <t>Mano de Obra (precio/hora)</t>
  </si>
  <si>
    <t>Desplazamiento (unidad)</t>
  </si>
  <si>
    <t>PRECIO
 OFERTADO</t>
  </si>
  <si>
    <t>TOTAL MANTENIMIENTO CORRECTIVO ANUAL (PMC Lote1)</t>
  </si>
  <si>
    <t>OFERTA ECONÓMICA LOTE 1</t>
  </si>
  <si>
    <t>% Gastos Generales a aplicar</t>
  </si>
  <si>
    <t>% Beneficio Industrial a aplicar</t>
  </si>
  <si>
    <t>Importe Gastos Generales (GG)</t>
  </si>
  <si>
    <t>Importe Beneficio Industrial (BI)</t>
  </si>
  <si>
    <r>
      <t xml:space="preserve">Precio de Mantenimiento Preventivo anual </t>
    </r>
    <r>
      <rPr>
        <b/>
        <sz val="12"/>
        <color rgb="FF000000"/>
        <rFont val="Calibri"/>
        <family val="2"/>
        <scheme val="minor"/>
      </rPr>
      <t>(PMP lote 1)</t>
    </r>
  </si>
  <si>
    <r>
      <t>Precio de Mantenimiento Correctivo anual</t>
    </r>
    <r>
      <rPr>
        <b/>
        <sz val="12"/>
        <color rgb="FF000000"/>
        <rFont val="Calibri"/>
        <family val="2"/>
        <scheme val="minor"/>
      </rPr>
      <t xml:space="preserve"> (PMC lote 1)</t>
    </r>
  </si>
  <si>
    <t>Partida de materiales y repuestos</t>
  </si>
  <si>
    <r>
      <t>Presupuesto de Ejecucion anual</t>
    </r>
    <r>
      <rPr>
        <sz val="12"/>
        <color rgb="FF000000"/>
        <rFont val="Calibri"/>
        <family val="2"/>
        <scheme val="minor"/>
      </rPr>
      <t> </t>
    </r>
    <r>
      <rPr>
        <b/>
        <sz val="12"/>
        <color rgb="FF000000"/>
        <rFont val="Calibri"/>
        <family val="2"/>
        <scheme val="minor"/>
      </rPr>
      <t xml:space="preserve"> Lote 1 (sin IVA)</t>
    </r>
  </si>
  <si>
    <t>Presupuesto de Ejecucion 3 años Lote 1 (sin IVA)</t>
  </si>
  <si>
    <t>Presupuesto Total (Base Imponible) 3 años Lote 1  (sin IVA)</t>
  </si>
  <si>
    <t>Importe del IVA</t>
  </si>
  <si>
    <t>Presupuesto Base de Licitación 3 años Lote 1  (con IVA)</t>
  </si>
  <si>
    <t>Para completar la tabla anterior, deberá tenerse en cuenta el punto 13.1 del Pliego de Prescripciones Técnicas</t>
  </si>
  <si>
    <t>INSTRUCCIONES</t>
  </si>
  <si>
    <t>Se debe rellenar la columna "PRECIO OFERTADO"</t>
  </si>
  <si>
    <t>Se debe rellenar las celdas concernientes a Gastos Generales y Beneficio Industrial a aplicar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</si>
</sst>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8DB4E2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4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/>
      <right/>
      <top/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3">
    <xf numFmtId="0" fontId="0" fillId="0" borderId="0"/>
    <xf numFmtId="0" fontId="2" fillId="0" borderId="0"/>
    <xf numFmtId="44" fontId="3" fillId="0" borderId="0" applyFont="0" applyFill="0" applyBorder="0" applyAlignment="0" applyProtection="0"/>
  </cellStyleXfs>
  <cellXfs count="79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0" fillId="4" borderId="1" xfId="0" applyFill="1" applyBorder="1"/>
    <xf numFmtId="0" fontId="1" fillId="5" borderId="1" xfId="0" applyFont="1" applyFill="1" applyBorder="1" applyAlignment="1">
      <alignment horizontal="left" vertical="center"/>
    </xf>
    <xf numFmtId="44" fontId="0" fillId="2" borderId="10" xfId="0" applyNumberFormat="1" applyFill="1" applyBorder="1"/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44" fontId="4" fillId="2" borderId="8" xfId="0" applyNumberFormat="1" applyFont="1" applyFill="1" applyBorder="1"/>
    <xf numFmtId="0" fontId="9" fillId="2" borderId="0" xfId="0" applyFont="1" applyFill="1" applyAlignment="1">
      <alignment horizontal="center"/>
    </xf>
    <xf numFmtId="0" fontId="0" fillId="2" borderId="11" xfId="0" applyFill="1" applyBorder="1" applyAlignment="1">
      <alignment horizontal="center"/>
    </xf>
    <xf numFmtId="44" fontId="0" fillId="2" borderId="11" xfId="2" applyFon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44" fontId="0" fillId="2" borderId="17" xfId="0" applyNumberFormat="1" applyFill="1" applyBorder="1"/>
    <xf numFmtId="0" fontId="0" fillId="0" borderId="11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4" borderId="0" xfId="0" applyFill="1" applyBorder="1"/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44" fontId="0" fillId="2" borderId="22" xfId="0" applyNumberFormat="1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44" fontId="0" fillId="2" borderId="22" xfId="2" applyFont="1" applyFill="1" applyBorder="1" applyAlignment="1">
      <alignment horizontal="center"/>
    </xf>
    <xf numFmtId="44" fontId="0" fillId="2" borderId="21" xfId="0" applyNumberFormat="1" applyFill="1" applyBorder="1" applyAlignment="1">
      <alignment horizontal="center"/>
    </xf>
    <xf numFmtId="44" fontId="0" fillId="2" borderId="23" xfId="0" applyNumberFormat="1" applyFill="1" applyBorder="1" applyAlignment="1">
      <alignment horizontal="center"/>
    </xf>
    <xf numFmtId="44" fontId="0" fillId="2" borderId="23" xfId="2" applyFont="1" applyFill="1" applyBorder="1" applyAlignment="1">
      <alignment horizontal="center"/>
    </xf>
    <xf numFmtId="44" fontId="0" fillId="2" borderId="21" xfId="2" applyFont="1" applyFill="1" applyBorder="1" applyAlignment="1">
      <alignment horizontal="center"/>
    </xf>
    <xf numFmtId="44" fontId="0" fillId="0" borderId="11" xfId="2" applyFont="1" applyFill="1" applyBorder="1" applyAlignment="1">
      <alignment horizontal="center"/>
    </xf>
    <xf numFmtId="0" fontId="10" fillId="0" borderId="27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 wrapText="1"/>
    </xf>
    <xf numFmtId="44" fontId="10" fillId="0" borderId="20" xfId="0" applyNumberFormat="1" applyFont="1" applyBorder="1" applyAlignment="1">
      <alignment horizontal="right" vertical="center"/>
    </xf>
    <xf numFmtId="0" fontId="11" fillId="0" borderId="27" xfId="0" applyFont="1" applyBorder="1" applyAlignment="1">
      <alignment horizontal="justify" vertical="center"/>
    </xf>
    <xf numFmtId="0" fontId="11" fillId="0" borderId="14" xfId="0" applyFont="1" applyBorder="1" applyAlignment="1" applyProtection="1">
      <alignment horizontal="right" wrapText="1"/>
    </xf>
    <xf numFmtId="9" fontId="12" fillId="0" borderId="22" xfId="0" applyNumberFormat="1" applyFont="1" applyBorder="1" applyAlignment="1" applyProtection="1">
      <alignment horizontal="right" vertical="center" wrapText="1"/>
      <protection locked="0"/>
    </xf>
    <xf numFmtId="164" fontId="11" fillId="0" borderId="22" xfId="0" applyNumberFormat="1" applyFont="1" applyBorder="1" applyAlignment="1" applyProtection="1">
      <alignment horizontal="right" vertical="center" wrapText="1"/>
    </xf>
    <xf numFmtId="0" fontId="10" fillId="9" borderId="14" xfId="0" applyFont="1" applyFill="1" applyBorder="1" applyAlignment="1" applyProtection="1">
      <alignment horizontal="left" wrapText="1"/>
    </xf>
    <xf numFmtId="44" fontId="11" fillId="0" borderId="20" xfId="0" applyNumberFormat="1" applyFont="1" applyBorder="1" applyAlignment="1">
      <alignment horizontal="right" vertical="center"/>
    </xf>
    <xf numFmtId="0" fontId="15" fillId="0" borderId="0" xfId="0" applyFont="1"/>
    <xf numFmtId="44" fontId="11" fillId="0" borderId="20" xfId="0" applyNumberFormat="1" applyFont="1" applyBorder="1" applyAlignment="1" applyProtection="1">
      <alignment horizontal="justify" vertical="center"/>
      <protection locked="0"/>
    </xf>
    <xf numFmtId="0" fontId="0" fillId="0" borderId="0" xfId="0" applyProtection="1"/>
    <xf numFmtId="0" fontId="12" fillId="0" borderId="12" xfId="0" applyFont="1" applyBorder="1" applyAlignment="1" applyProtection="1">
      <alignment horizontal="justify" vertical="center"/>
    </xf>
    <xf numFmtId="44" fontId="11" fillId="0" borderId="21" xfId="0" applyNumberFormat="1" applyFont="1" applyBorder="1" applyAlignment="1" applyProtection="1">
      <alignment horizontal="justify" vertical="center"/>
    </xf>
    <xf numFmtId="0" fontId="12" fillId="0" borderId="14" xfId="0" applyFont="1" applyBorder="1" applyAlignment="1" applyProtection="1">
      <alignment horizontal="justify" vertical="center"/>
    </xf>
    <xf numFmtId="44" fontId="11" fillId="0" borderId="22" xfId="0" applyNumberFormat="1" applyFont="1" applyBorder="1" applyAlignment="1" applyProtection="1">
      <alignment horizontal="justify" vertical="center"/>
    </xf>
    <xf numFmtId="0" fontId="13" fillId="0" borderId="14" xfId="0" applyFont="1" applyBorder="1" applyAlignment="1" applyProtection="1">
      <alignment horizontal="justify" vertical="center"/>
    </xf>
    <xf numFmtId="44" fontId="10" fillId="9" borderId="22" xfId="0" applyNumberFormat="1" applyFont="1" applyFill="1" applyBorder="1" applyProtection="1"/>
    <xf numFmtId="0" fontId="10" fillId="9" borderId="14" xfId="0" applyFont="1" applyFill="1" applyBorder="1" applyAlignment="1" applyProtection="1">
      <alignment horizontal="justify" vertical="center"/>
    </xf>
    <xf numFmtId="44" fontId="10" fillId="9" borderId="22" xfId="0" applyNumberFormat="1" applyFont="1" applyFill="1" applyBorder="1" applyAlignment="1" applyProtection="1">
      <alignment horizontal="justify" vertical="center"/>
    </xf>
    <xf numFmtId="0" fontId="10" fillId="9" borderId="15" xfId="0" applyFont="1" applyFill="1" applyBorder="1" applyAlignment="1" applyProtection="1">
      <alignment horizontal="justify" vertical="center"/>
    </xf>
    <xf numFmtId="44" fontId="10" fillId="9" borderId="23" xfId="0" applyNumberFormat="1" applyFont="1" applyFill="1" applyBorder="1" applyAlignment="1" applyProtection="1">
      <alignment horizontal="justify" vertical="center"/>
    </xf>
    <xf numFmtId="0" fontId="16" fillId="0" borderId="0" xfId="0" applyFont="1"/>
    <xf numFmtId="0" fontId="10" fillId="0" borderId="0" xfId="0" applyFont="1"/>
    <xf numFmtId="0" fontId="16" fillId="0" borderId="0" xfId="0" applyFont="1" applyProtection="1"/>
    <xf numFmtId="0" fontId="6" fillId="3" borderId="2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10" fillId="7" borderId="24" xfId="0" applyFont="1" applyFill="1" applyBorder="1" applyAlignment="1">
      <alignment horizontal="center" vertical="center"/>
    </xf>
    <xf numFmtId="0" fontId="10" fillId="7" borderId="25" xfId="0" applyFont="1" applyFill="1" applyBorder="1" applyAlignment="1">
      <alignment horizontal="center" vertical="center"/>
    </xf>
    <xf numFmtId="0" fontId="10" fillId="7" borderId="26" xfId="0" applyFont="1" applyFill="1" applyBorder="1" applyAlignment="1">
      <alignment horizontal="center" vertical="center"/>
    </xf>
    <xf numFmtId="0" fontId="10" fillId="0" borderId="24" xfId="0" applyFont="1" applyBorder="1" applyAlignment="1">
      <alignment horizontal="justify" vertical="center"/>
    </xf>
    <xf numFmtId="0" fontId="10" fillId="0" borderId="25" xfId="0" applyFont="1" applyBorder="1" applyAlignment="1">
      <alignment horizontal="justify" vertical="center"/>
    </xf>
    <xf numFmtId="0" fontId="10" fillId="0" borderId="26" xfId="0" applyFont="1" applyBorder="1" applyAlignment="1">
      <alignment horizontal="justify" vertical="center"/>
    </xf>
    <xf numFmtId="0" fontId="14" fillId="8" borderId="28" xfId="0" applyFont="1" applyFill="1" applyBorder="1" applyAlignment="1" applyProtection="1">
      <alignment horizontal="justify" vertical="center"/>
    </xf>
    <xf numFmtId="0" fontId="14" fillId="8" borderId="29" xfId="0" applyFont="1" applyFill="1" applyBorder="1" applyAlignment="1" applyProtection="1">
      <alignment horizontal="justify" vertical="center"/>
    </xf>
    <xf numFmtId="44" fontId="0" fillId="6" borderId="13" xfId="2" applyFont="1" applyFill="1" applyBorder="1" applyAlignment="1" applyProtection="1">
      <alignment horizontal="center"/>
      <protection locked="0"/>
    </xf>
    <xf numFmtId="44" fontId="0" fillId="6" borderId="11" xfId="2" applyFont="1" applyFill="1" applyBorder="1" applyAlignment="1" applyProtection="1">
      <alignment horizontal="center"/>
      <protection locked="0"/>
    </xf>
    <xf numFmtId="44" fontId="0" fillId="6" borderId="16" xfId="2" applyFont="1" applyFill="1" applyBorder="1" applyAlignment="1" applyProtection="1">
      <alignment horizontal="center"/>
      <protection locked="0"/>
    </xf>
    <xf numFmtId="0" fontId="0" fillId="6" borderId="11" xfId="0" applyFill="1" applyBorder="1" applyAlignment="1" applyProtection="1">
      <alignment horizontal="center"/>
      <protection locked="0"/>
    </xf>
    <xf numFmtId="0" fontId="0" fillId="6" borderId="13" xfId="0" applyFill="1" applyBorder="1" applyAlignment="1" applyProtection="1">
      <alignment horizontal="center"/>
      <protection locked="0"/>
    </xf>
    <xf numFmtId="0" fontId="0" fillId="6" borderId="16" xfId="0" applyFill="1" applyBorder="1" applyAlignment="1" applyProtection="1">
      <alignment horizontal="center"/>
      <protection locked="0"/>
    </xf>
  </cellXfs>
  <cellStyles count="3">
    <cellStyle name="Moneda" xfId="2" builtinId="4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26893</xdr:colOff>
      <xdr:row>49</xdr:row>
      <xdr:rowOff>26892</xdr:rowOff>
    </xdr:from>
    <xdr:to>
      <xdr:col>10</xdr:col>
      <xdr:colOff>452717</xdr:colOff>
      <xdr:row>56</xdr:row>
      <xdr:rowOff>49305</xdr:rowOff>
    </xdr:to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558117" y="7718610"/>
          <a:ext cx="4486835" cy="1277471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" sz="1100"/>
            <a:t>INSTRUCCIONES</a:t>
          </a:r>
        </a:p>
        <a:p>
          <a:r>
            <a:rPr lang="es-ES" sz="1100"/>
            <a:t>Cumplimentar</a:t>
          </a:r>
          <a:r>
            <a:rPr lang="es-ES" sz="1100" baseline="0"/>
            <a:t> los precios de cada una de las gamas de cada equipo en las casillas sombreadas en verde</a:t>
          </a:r>
        </a:p>
        <a:p>
          <a:endParaRPr lang="es-ES" sz="1100" baseline="0"/>
        </a:p>
        <a:p>
          <a:r>
            <a:rPr lang="es-ES" sz="1100" baseline="0"/>
            <a:t>La tabla calculará automáticamente los  subtotales y total PMP Lote1</a:t>
          </a:r>
          <a:endParaRPr lang="es-ES" sz="1100"/>
        </a:p>
      </xdr:txBody>
    </xdr:sp>
    <xdr:clientData/>
  </xdr:twoCellAnchor>
  <xdr:twoCellAnchor>
    <xdr:from>
      <xdr:col>6</xdr:col>
      <xdr:colOff>522193</xdr:colOff>
      <xdr:row>51</xdr:row>
      <xdr:rowOff>98611</xdr:rowOff>
    </xdr:from>
    <xdr:to>
      <xdr:col>7</xdr:col>
      <xdr:colOff>372035</xdr:colOff>
      <xdr:row>52</xdr:row>
      <xdr:rowOff>132229</xdr:rowOff>
    </xdr:to>
    <xdr:sp macro="" textlink="">
      <xdr:nvSpPr>
        <xdr:cNvPr id="3" name="2 Rectángul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7442946" y="8148917"/>
          <a:ext cx="504265" cy="212912"/>
        </a:xfrm>
        <a:prstGeom prst="rect">
          <a:avLst/>
        </a:prstGeom>
        <a:solidFill>
          <a:schemeClr val="accent3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04582/AppData/Local/Microsoft/Windows/Temporary%20Internet%20Files/Content.Outlook/VXC1FVGJ/planes%20de%20mtto%20ins.XML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Hoja4"/>
      <sheetName val="Carretillas"/>
      <sheetName val="Sheet3"/>
      <sheetName val="Hoja6"/>
      <sheetName val="Hoja5"/>
      <sheetName val="Hoja7"/>
    </sheetNames>
    <sheetDataSet>
      <sheetData sheetId="0"/>
      <sheetData sheetId="1"/>
      <sheetData sheetId="2">
        <row r="1">
          <cell r="D1" t="str">
            <v>Equipo</v>
          </cell>
          <cell r="E1" t="str">
            <v>Desc.Equipo.</v>
          </cell>
        </row>
        <row r="2">
          <cell r="D2" t="str">
            <v>ZCAA-48-051-0002</v>
          </cell>
          <cell r="E2" t="str">
            <v>APILADORA ELECTRICA JUNGHEINRICH EJC 112</v>
          </cell>
        </row>
        <row r="3">
          <cell r="D3" t="str">
            <v>ZCAA-48-051-0002</v>
          </cell>
          <cell r="E3" t="str">
            <v>APILADORA ELECTRICA JUNGHEINRICH EJC 112</v>
          </cell>
        </row>
        <row r="4">
          <cell r="D4" t="str">
            <v>ZCAA-53-153-0001</v>
          </cell>
          <cell r="E4" t="str">
            <v>APILADORA ELEVADORA ELECTRICA MIC WP10E</v>
          </cell>
        </row>
        <row r="5">
          <cell r="D5" t="str">
            <v>ZCAA-44-112-1301</v>
          </cell>
          <cell r="E5" t="str">
            <v>APILADORA ELECTRICA BOSS</v>
          </cell>
        </row>
        <row r="6">
          <cell r="D6" t="str">
            <v>ZCAA-44-112-1301</v>
          </cell>
          <cell r="E6" t="str">
            <v>APILADORA ELECTRICA BOSS</v>
          </cell>
        </row>
        <row r="7">
          <cell r="D7" t="str">
            <v>ZCAA-45-011-2400</v>
          </cell>
          <cell r="E7" t="str">
            <v>APILADORA ELECTRICA LINDE</v>
          </cell>
        </row>
        <row r="8">
          <cell r="D8" t="str">
            <v>ZCAA-45-011-2400</v>
          </cell>
          <cell r="E8" t="str">
            <v>APILADORA ELECTRICA LINDE</v>
          </cell>
        </row>
        <row r="9">
          <cell r="D9" t="str">
            <v>ZCAA-46-151-1801</v>
          </cell>
          <cell r="E9" t="str">
            <v>APILADORA ELECTRICA BOSS</v>
          </cell>
        </row>
        <row r="10">
          <cell r="D10" t="str">
            <v>ZCAA-46-151-1801</v>
          </cell>
          <cell r="E10" t="str">
            <v>APILADORA ELECTRICA BOSS</v>
          </cell>
        </row>
        <row r="11">
          <cell r="D11" t="str">
            <v>ZCAA-47-032-2100</v>
          </cell>
          <cell r="E11" t="str">
            <v>APILADORA ELECTRICA LINDE L12</v>
          </cell>
        </row>
        <row r="12">
          <cell r="D12" t="str">
            <v>ZCAA-47-032-2100</v>
          </cell>
          <cell r="E12" t="str">
            <v>APILADORA ELECTRICA LINDE L12</v>
          </cell>
        </row>
        <row r="13">
          <cell r="D13" t="str">
            <v>ZCAA-55-111-1600</v>
          </cell>
          <cell r="E13" t="str">
            <v>APILADORA ELECTRICA ABLACAR</v>
          </cell>
        </row>
        <row r="14">
          <cell r="D14" t="str">
            <v>ZCAA-55-111-1600</v>
          </cell>
          <cell r="E14" t="str">
            <v>APILADORA ELECTRICA ABLACAR</v>
          </cell>
        </row>
        <row r="15">
          <cell r="D15" t="str">
            <v>ZCAA-53-153-0001</v>
          </cell>
          <cell r="E15" t="str">
            <v>APILADORA ELEVADORA ELECTRICA MIC WP10E</v>
          </cell>
        </row>
        <row r="16">
          <cell r="D16" t="str">
            <v>ZCAA-53-035-1301</v>
          </cell>
          <cell r="E16" t="str">
            <v>APILADORA ELECTRICA JUNGHEINRICH EJC-216</v>
          </cell>
        </row>
        <row r="17">
          <cell r="D17" t="str">
            <v>ZCAA-53-035-1301</v>
          </cell>
          <cell r="E17" t="str">
            <v>APILADORA ELECTRICA JUNGHEINRICH EJC-216</v>
          </cell>
        </row>
        <row r="18">
          <cell r="D18" t="str">
            <v>ZCAA-54-026-1800</v>
          </cell>
          <cell r="E18" t="str">
            <v>APILADORA ELECTRICA JUNGHEINRICH EJC-16</v>
          </cell>
        </row>
        <row r="19">
          <cell r="D19" t="str">
            <v>ZCAA-45-011-2401</v>
          </cell>
          <cell r="E19" t="str">
            <v>APILADORA ELECTRICA JUGHEINRICH EJC 112</v>
          </cell>
        </row>
        <row r="20">
          <cell r="D20" t="str">
            <v>ZCAA-48-051-0001</v>
          </cell>
          <cell r="E20" t="str">
            <v>APILADORA ELECTRICA JUNGHEINRICH EJC-16</v>
          </cell>
        </row>
        <row r="21">
          <cell r="D21" t="str">
            <v>ZCAA-45-011-2400</v>
          </cell>
          <cell r="E21" t="str">
            <v>APILADORA ELECTRICA LINDE</v>
          </cell>
        </row>
        <row r="22">
          <cell r="D22" t="str">
            <v>ZCAA-44-112-1301</v>
          </cell>
          <cell r="E22" t="str">
            <v>APILADORA ELECTRICA BOSS</v>
          </cell>
        </row>
        <row r="23">
          <cell r="D23" t="str">
            <v>ZCAA-46-151-1801</v>
          </cell>
          <cell r="E23" t="str">
            <v>APILADORA ELECTRICA BOSS</v>
          </cell>
        </row>
        <row r="24">
          <cell r="D24" t="str">
            <v>ZCAA-47-032-2100</v>
          </cell>
          <cell r="E24" t="str">
            <v>APILADORA ELECTRICA LINDE L12</v>
          </cell>
        </row>
        <row r="25">
          <cell r="D25" t="str">
            <v>ZCAA-55-111-1601</v>
          </cell>
          <cell r="E25" t="str">
            <v>APILADORA ELECTRICA JUNGHEINRICH  ELE-16</v>
          </cell>
        </row>
        <row r="26">
          <cell r="D26" t="str">
            <v>ZCAA-55-111-1601</v>
          </cell>
          <cell r="E26" t="str">
            <v>APILADORA ELECTRICA JUNGHEINRICH  ELE-16</v>
          </cell>
        </row>
        <row r="27">
          <cell r="D27" t="str">
            <v>ZCAA-55-111-1601</v>
          </cell>
          <cell r="E27" t="str">
            <v>APILADORA ELECTRICA JUNGHEINRICH  ELE-16</v>
          </cell>
        </row>
        <row r="28">
          <cell r="D28" t="str">
            <v>ZCAA-55-111-1601</v>
          </cell>
          <cell r="E28" t="str">
            <v>APILADORA ELECTRICA JUNGHEINRICH  ELE-16</v>
          </cell>
        </row>
        <row r="29">
          <cell r="D29" t="str">
            <v>ZCAA-55-111-1601</v>
          </cell>
          <cell r="E29" t="str">
            <v>APILADORA ELECTRICA JUNGHEINRICH  ELE-16</v>
          </cell>
        </row>
        <row r="30">
          <cell r="D30" t="str">
            <v>ZCAA-55-111-1601</v>
          </cell>
          <cell r="E30" t="str">
            <v>APILADORA ELECTRICA JUNGHEINRICH  ELE-16</v>
          </cell>
        </row>
        <row r="31">
          <cell r="D31" t="str">
            <v>ZCAA-55-111-1601</v>
          </cell>
          <cell r="E31" t="str">
            <v>APILADORA ELECTRICA JUNGHEINRICH  ELE-16</v>
          </cell>
        </row>
        <row r="32">
          <cell r="D32" t="str">
            <v>ZCAA-46-151-1802</v>
          </cell>
          <cell r="E32" t="str">
            <v>APILADORA ELECTRICA JUNGHEINRICH EJE 116</v>
          </cell>
        </row>
        <row r="33">
          <cell r="D33" t="str">
            <v>ZCAA-46-151-1802</v>
          </cell>
          <cell r="E33" t="str">
            <v>APILADORA ELECTRICA JUNGHEINRICH EJE 116</v>
          </cell>
        </row>
        <row r="34">
          <cell r="D34" t="str">
            <v>ZCAA-46-151-1802</v>
          </cell>
          <cell r="E34" t="str">
            <v>APILADORA ELECTRICA JUNGHEINRICH EJE 116</v>
          </cell>
        </row>
        <row r="35">
          <cell r="D35" t="str">
            <v>ZCAA-46-151-1802</v>
          </cell>
          <cell r="E35" t="str">
            <v>APILADORA ELECTRICA JUNGHEINRICH EJE 116</v>
          </cell>
        </row>
        <row r="36">
          <cell r="D36" t="str">
            <v>ZCAA-46-151-1802</v>
          </cell>
          <cell r="E36" t="str">
            <v>APILADORA ELECTRICA JUNGHEINRICH EJE 116</v>
          </cell>
        </row>
        <row r="37">
          <cell r="D37" t="str">
            <v>ZCAA-46-151-1802</v>
          </cell>
          <cell r="E37" t="str">
            <v>APILADORA ELECTRICA JUNGHEINRICH EJE 116</v>
          </cell>
        </row>
        <row r="38">
          <cell r="D38" t="str">
            <v>ZCAA-46-151-1802</v>
          </cell>
          <cell r="E38" t="str">
            <v>APILADORA ELECTRICA JUNGHEINRICH EJE 116</v>
          </cell>
        </row>
        <row r="39">
          <cell r="D39" t="str">
            <v>ZCAA-55-111-1600</v>
          </cell>
          <cell r="E39" t="str">
            <v>APILADORA ELECTRICA ABLACAR</v>
          </cell>
        </row>
        <row r="40">
          <cell r="D40" t="str">
            <v>ZCAA-55-111-1602</v>
          </cell>
          <cell r="E40" t="str">
            <v>APILADORA ELECTRICA JUNGHEINRICH  ELE-16</v>
          </cell>
        </row>
        <row r="41">
          <cell r="D41" t="str">
            <v>ZCAA-55-111-1602</v>
          </cell>
          <cell r="E41" t="str">
            <v>APILADORA ELECTRICA JUNGHEINRICH  ELE-16</v>
          </cell>
        </row>
        <row r="42">
          <cell r="D42" t="str">
            <v>ZCAA-55-111-1602</v>
          </cell>
          <cell r="E42" t="str">
            <v>APILADORA ELECTRICA JUNGHEINRICH  ELE-16</v>
          </cell>
        </row>
        <row r="43">
          <cell r="D43" t="str">
            <v>ZCAA-55-111-1602</v>
          </cell>
          <cell r="E43" t="str">
            <v>APILADORA ELECTRICA JUNGHEINRICH  ELE-16</v>
          </cell>
        </row>
        <row r="44">
          <cell r="D44" t="str">
            <v>ZCAA-55-111-1602</v>
          </cell>
          <cell r="E44" t="str">
            <v>APILADORA ELECTRICA JUNGHEINRICH  ELE-16</v>
          </cell>
        </row>
        <row r="45">
          <cell r="D45" t="str">
            <v>ZCAA-53-001</v>
          </cell>
          <cell r="E45" t="str">
            <v>APILADORA ELECTRICA YALE MS16 AC 1600 KG</v>
          </cell>
        </row>
        <row r="46">
          <cell r="D46" t="str">
            <v>ZCAA-53-001</v>
          </cell>
          <cell r="E46" t="str">
            <v>APILADORA ELECTRICA YALE MS16 AC 1600 KG</v>
          </cell>
        </row>
        <row r="47">
          <cell r="D47" t="str">
            <v>ZCAA-54-026-1800</v>
          </cell>
          <cell r="E47" t="str">
            <v>APILADORA ELECTRICA JUNGHEINRICH EJC-16</v>
          </cell>
        </row>
        <row r="48">
          <cell r="D48" t="str">
            <v>ZCAA-45-011-2401</v>
          </cell>
          <cell r="E48" t="str">
            <v>APILADORA ELECTRICA JUGHEINRICH EJC 112</v>
          </cell>
        </row>
        <row r="49">
          <cell r="D49" t="str">
            <v>ZCAA-48-051-0001</v>
          </cell>
          <cell r="E49" t="str">
            <v>APILADORA ELECTRICA JUNGHEINRICH EJC-16</v>
          </cell>
        </row>
        <row r="50">
          <cell r="D50" t="str">
            <v>ZPUE-45-001</v>
          </cell>
          <cell r="E50" t="str">
            <v>PUERTA APILABLE FERROFLEX - FERPAL</v>
          </cell>
        </row>
        <row r="51">
          <cell r="D51" t="str">
            <v>ZCAA-53-153-0001</v>
          </cell>
          <cell r="E51" t="str">
            <v>APILADORA ELEVADORA ELECTRICA MIC WP10E</v>
          </cell>
        </row>
        <row r="52">
          <cell r="D52" t="str">
            <v>ZCAA-45-011-2400</v>
          </cell>
          <cell r="E52" t="str">
            <v>APILADORA ELECTRICA LINDE</v>
          </cell>
        </row>
        <row r="53">
          <cell r="D53" t="str">
            <v>ZCAA-45-011-2400</v>
          </cell>
          <cell r="E53" t="str">
            <v>APILADORA ELECTRICA LINDE</v>
          </cell>
        </row>
        <row r="54">
          <cell r="D54" t="str">
            <v>ZCAA-44-112-1301</v>
          </cell>
          <cell r="E54" t="str">
            <v>APILADORA ELECTRICA BOSS</v>
          </cell>
        </row>
        <row r="55">
          <cell r="D55" t="str">
            <v>ZCAA-44-112-1301</v>
          </cell>
          <cell r="E55" t="str">
            <v>APILADORA ELECTRICA BOSS</v>
          </cell>
        </row>
        <row r="56">
          <cell r="D56" t="str">
            <v>ZCAA-46-151-1801</v>
          </cell>
          <cell r="E56" t="str">
            <v>APILADORA ELECTRICA BOSS</v>
          </cell>
        </row>
        <row r="57">
          <cell r="D57" t="str">
            <v>ZCAA-46-151-1801</v>
          </cell>
          <cell r="E57" t="str">
            <v>APILADORA ELECTRICA BOSS</v>
          </cell>
        </row>
        <row r="58">
          <cell r="D58" t="str">
            <v>ZCAA-47-032-2100</v>
          </cell>
          <cell r="E58" t="str">
            <v>APILADORA ELECTRICA LINDE L12</v>
          </cell>
        </row>
        <row r="59">
          <cell r="D59" t="str">
            <v>ZCAA-47-032-2100</v>
          </cell>
          <cell r="E59" t="str">
            <v>APILADORA ELECTRICA LINDE L12</v>
          </cell>
        </row>
        <row r="60">
          <cell r="D60" t="str">
            <v>ZCAA-55-111-1600</v>
          </cell>
          <cell r="E60" t="str">
            <v>APILADORA ELECTRICA ABLACAR</v>
          </cell>
        </row>
        <row r="61">
          <cell r="D61" t="str">
            <v>ZCAA-55-111-1600</v>
          </cell>
          <cell r="E61" t="str">
            <v>APILADORA ELECTRICA ABLACAR</v>
          </cell>
        </row>
        <row r="62">
          <cell r="D62" t="str">
            <v>ZCAA-55-111-1602</v>
          </cell>
          <cell r="E62" t="str">
            <v>APILADORA ELECTRICA JUNGHEINRICH  ELE-16</v>
          </cell>
        </row>
        <row r="63">
          <cell r="D63" t="str">
            <v>ZCAA-55-111-1602</v>
          </cell>
          <cell r="E63" t="str">
            <v>APILADORA ELECTRICA JUNGHEINRICH  ELE-16</v>
          </cell>
        </row>
        <row r="64">
          <cell r="D64" t="str">
            <v>ZCAA-48-051-0002</v>
          </cell>
          <cell r="E64" t="str">
            <v>APILADORA ELECTRICA JUNGHEINRICH EJC 112</v>
          </cell>
        </row>
        <row r="65">
          <cell r="D65" t="str">
            <v>ZCAA-48-051-0002</v>
          </cell>
          <cell r="E65" t="str">
            <v>APILADORA ELECTRICA JUNGHEINRICH EJC 112</v>
          </cell>
        </row>
        <row r="66">
          <cell r="D66" t="str">
            <v>ZPUE-45-001</v>
          </cell>
          <cell r="E66" t="str">
            <v>PUERTA APILABLE FERROFLEX - FERPAL</v>
          </cell>
        </row>
        <row r="67">
          <cell r="D67" t="str">
            <v>ZCAT-51-0001</v>
          </cell>
          <cell r="E67" t="str">
            <v>CARRETILLA ELEVADORA TELESCOPICA HAULOTE</v>
          </cell>
        </row>
        <row r="68">
          <cell r="D68" t="str">
            <v>ZCAR-55-D08-0001</v>
          </cell>
          <cell r="E68" t="str">
            <v>CARGADOR CARRETILLA TOYOTA HAWKER</v>
          </cell>
        </row>
        <row r="69">
          <cell r="D69" t="str">
            <v>ZCAU-55-D08-0001</v>
          </cell>
          <cell r="E69" t="str">
            <v>CARRETILLA DE UÑAS TOYOTA 7FBMF25</v>
          </cell>
        </row>
        <row r="70">
          <cell r="D70" t="str">
            <v>ZCAU-55-D08-0001</v>
          </cell>
          <cell r="E70" t="str">
            <v>CARRETILLA DE UÑAS TOYOTA 7FBMF25</v>
          </cell>
        </row>
        <row r="71">
          <cell r="D71" t="str">
            <v>ZCAU-55-111-1306</v>
          </cell>
          <cell r="E71" t="str">
            <v>CARRETILLA DE UÑAS TOYOTA 7FBMF25</v>
          </cell>
        </row>
        <row r="72">
          <cell r="D72" t="str">
            <v>ZCAU-55-111-1307</v>
          </cell>
          <cell r="E72" t="str">
            <v>CARRETILLA DE UÑAS TOYOTA 7FBMF25</v>
          </cell>
        </row>
        <row r="73">
          <cell r="D73" t="str">
            <v>ZCAU-55-111-1307</v>
          </cell>
          <cell r="E73" t="str">
            <v>CARRETILLA DE UÑAS TOYOTA 7FBMF25</v>
          </cell>
        </row>
        <row r="74">
          <cell r="D74" t="str">
            <v>ZCAU-55-111-1308</v>
          </cell>
          <cell r="E74" t="str">
            <v>CARRETILLA DE UÑAS TOYOTA 7FBMF25</v>
          </cell>
        </row>
        <row r="75">
          <cell r="D75" t="str">
            <v>ZCAU-55-111-1302</v>
          </cell>
          <cell r="E75" t="str">
            <v>CARRETILLA DE UÑAS LAURAK E-25</v>
          </cell>
        </row>
        <row r="76">
          <cell r="D76" t="str">
            <v>ZCAU-55-D08-0001</v>
          </cell>
          <cell r="E76" t="str">
            <v>CARRETILLA DE UÑAS TOYOTA 7FBMF25</v>
          </cell>
        </row>
        <row r="77">
          <cell r="D77" t="str">
            <v>ZCAU-55-111-1307</v>
          </cell>
          <cell r="E77" t="str">
            <v>CARRETILLA DE UÑAS TOYOTA 7FBMF25</v>
          </cell>
        </row>
        <row r="78">
          <cell r="D78" t="str">
            <v>ZCAU-55-D08-0001</v>
          </cell>
          <cell r="E78" t="str">
            <v>CARRETILLA DE UÑAS TOYOTA 7FBMF25</v>
          </cell>
        </row>
        <row r="79">
          <cell r="D79" t="str">
            <v>ZCAU-55-111-1306</v>
          </cell>
          <cell r="E79" t="str">
            <v>CARRETILLA DE UÑAS TOYOTA 7FBMF25</v>
          </cell>
        </row>
        <row r="80">
          <cell r="D80" t="str">
            <v>ZCAU-55-111-1308</v>
          </cell>
          <cell r="E80" t="str">
            <v>CARRETILLA DE UÑAS TOYOTA 7FBMF25</v>
          </cell>
        </row>
        <row r="81">
          <cell r="D81" t="str">
            <v>ZCAP-55-111-1306</v>
          </cell>
          <cell r="E81" t="str">
            <v>CARRETILLA PLATAF. LANCER-BOSS</v>
          </cell>
        </row>
        <row r="82">
          <cell r="D82" t="str">
            <v>ZCAT-51-0001</v>
          </cell>
          <cell r="E82" t="str">
            <v>CARRETILLA ELEVADORA TELESCOPICA HAULOTE</v>
          </cell>
        </row>
        <row r="83">
          <cell r="D83" t="str">
            <v>ZCAU-55-111-1306</v>
          </cell>
          <cell r="E83" t="str">
            <v>CARRETILLA DE UÑAS TOYOTA 7FBMF25</v>
          </cell>
        </row>
        <row r="84">
          <cell r="D84" t="str">
            <v>ZCAU-55-111-1306</v>
          </cell>
          <cell r="E84" t="str">
            <v>CARRETILLA DE UÑAS TOYOTA 7FBMF25</v>
          </cell>
        </row>
        <row r="85">
          <cell r="D85" t="str">
            <v>ZCAU-55-111-1308</v>
          </cell>
          <cell r="E85" t="str">
            <v>CARRETILLA DE UÑAS TOYOTA 7FBMF25</v>
          </cell>
        </row>
        <row r="86">
          <cell r="D86" t="str">
            <v>ZCAU-55-111-1308</v>
          </cell>
          <cell r="E86" t="str">
            <v>CARRETILLA DE UÑAS TOYOTA 7FBMF25</v>
          </cell>
        </row>
        <row r="87">
          <cell r="D87" t="str">
            <v>ZCAU-53-035-1300</v>
          </cell>
          <cell r="E87" t="str">
            <v>CARRETILLA RETRACTIL CROWN ESR-5000 2.0</v>
          </cell>
        </row>
        <row r="88">
          <cell r="D88" t="str">
            <v>ZCAU-53-035-1300</v>
          </cell>
          <cell r="E88" t="str">
            <v>CARRETILLA RETRACTIL CROWN ESR-5000 2.0</v>
          </cell>
        </row>
        <row r="89">
          <cell r="D89" t="str">
            <v>ZCAU-55-111-1302</v>
          </cell>
          <cell r="E89" t="str">
            <v>CARRETILLA DE UÑAS LAURAK E-25</v>
          </cell>
        </row>
        <row r="90">
          <cell r="D90" t="str">
            <v>ZCAP-55-111-1301</v>
          </cell>
          <cell r="E90" t="str">
            <v>CARRETILLA PLATAFORMA  PEFRA</v>
          </cell>
        </row>
        <row r="91">
          <cell r="D91" t="str">
            <v>ZCAP-55-111-1301</v>
          </cell>
          <cell r="E91" t="str">
            <v>CARRETILLA PLATAFORMA  PEFRA</v>
          </cell>
        </row>
        <row r="92">
          <cell r="D92" t="str">
            <v>ZELE-51-0001</v>
          </cell>
          <cell r="E92" t="str">
            <v>ELEVADOR DE CARRETILLAS SIRIO Mod. SRQ74</v>
          </cell>
        </row>
        <row r="93">
          <cell r="D93" t="str">
            <v>ZELE-51-0001</v>
          </cell>
          <cell r="E93" t="str">
            <v>ELEVADOR DE CARRETILLAS SIRIO Mod. SRQ74</v>
          </cell>
        </row>
        <row r="94">
          <cell r="D94" t="str">
            <v>ZELE-51-0001</v>
          </cell>
          <cell r="E94" t="str">
            <v>ELEVADOR DE CARRETILLAS SIRIO Mod. SRQ74</v>
          </cell>
        </row>
        <row r="95">
          <cell r="D95" t="str">
            <v>ZCAP-55-111-1306</v>
          </cell>
          <cell r="E95" t="str">
            <v>CARRETILLA PLATAF. LANCER-BOSS</v>
          </cell>
        </row>
        <row r="96">
          <cell r="D96" t="str">
            <v>ZCAP-55-111-1306</v>
          </cell>
          <cell r="E96" t="str">
            <v>CARRETILLA PLATAF. LANCER-BOSS</v>
          </cell>
        </row>
        <row r="97">
          <cell r="D97" t="str">
            <v>ZCAU-55-111-1305</v>
          </cell>
          <cell r="E97" t="str">
            <v>CARRETILLA DE UÑAS TOYOTA 25</v>
          </cell>
        </row>
        <row r="98">
          <cell r="D98" t="str">
            <v>ZCAU-55-111-1305</v>
          </cell>
          <cell r="E98" t="str">
            <v>CARRETILLA DE UÑAS TOYOTA 25</v>
          </cell>
        </row>
        <row r="99">
          <cell r="D99" t="str">
            <v>ZCAU-55-111-1307</v>
          </cell>
          <cell r="E99" t="str">
            <v>CARRETILLA DE UÑAS TOYOTA 7FBMF25</v>
          </cell>
        </row>
        <row r="100">
          <cell r="D100" t="str">
            <v>ZCAU-55-111-1307</v>
          </cell>
          <cell r="E100" t="str">
            <v>CARRETILLA DE UÑAS TOYOTA 7FBMF25</v>
          </cell>
        </row>
        <row r="101">
          <cell r="D101" t="str">
            <v>ZCAU-55-111-1307</v>
          </cell>
          <cell r="E101" t="str">
            <v>CARRETILLA DE UÑAS TOYOTA 7FBMF25</v>
          </cell>
        </row>
        <row r="102">
          <cell r="D102" t="str">
            <v>ZCAU-55-111-1307</v>
          </cell>
          <cell r="E102" t="str">
            <v>CARRETILLA DE UÑAS TOYOTA 7FBMF25</v>
          </cell>
        </row>
        <row r="103">
          <cell r="D103" t="str">
            <v>ZCAU-55-D08-0001</v>
          </cell>
          <cell r="E103" t="str">
            <v>CARRETILLA DE UÑAS TOYOTA 7FBMF25</v>
          </cell>
        </row>
        <row r="104">
          <cell r="D104" t="str">
            <v>ZCAU-55-111-1302</v>
          </cell>
          <cell r="E104" t="str">
            <v>CARRETILLA DE UÑAS LAURAK E-25</v>
          </cell>
        </row>
        <row r="105">
          <cell r="D105" t="str">
            <v>ZCAU-55-111-1302</v>
          </cell>
          <cell r="E105" t="str">
            <v>CARRETILLA DE UÑAS LAURAK E-25</v>
          </cell>
        </row>
        <row r="106">
          <cell r="D106" t="str">
            <v>ZCAT-51-0001</v>
          </cell>
          <cell r="E106" t="str">
            <v>CARRETILLA ELEVADORA TELESCOPICA HAULOTE</v>
          </cell>
        </row>
        <row r="107">
          <cell r="D107" t="str">
            <v>ZCAU-55-111-1306</v>
          </cell>
          <cell r="E107" t="str">
            <v>CARRETILLA DE UÑAS TOYOTA 7FBMF25</v>
          </cell>
        </row>
        <row r="108">
          <cell r="D108" t="str">
            <v>ZCAU-55-111-1306</v>
          </cell>
          <cell r="E108" t="str">
            <v>CARRETILLA DE UÑAS TOYOTA 7FBMF25</v>
          </cell>
        </row>
        <row r="109">
          <cell r="D109" t="str">
            <v>ZCAU-55-111-1306</v>
          </cell>
          <cell r="E109" t="str">
            <v>CARRETILLA DE UÑAS TOYOTA 7FBMF25</v>
          </cell>
        </row>
        <row r="110">
          <cell r="D110" t="str">
            <v>ZCAU-55-111-1308</v>
          </cell>
          <cell r="E110" t="str">
            <v>CARRETILLA DE UÑAS TOYOTA 7FBMF25</v>
          </cell>
        </row>
        <row r="111">
          <cell r="D111" t="str">
            <v>ZCAU-55-111-1308</v>
          </cell>
          <cell r="E111" t="str">
            <v>CARRETILLA DE UÑAS TOYOTA 7FBMF25</v>
          </cell>
        </row>
        <row r="112">
          <cell r="D112" t="str">
            <v>ZCAU-55-111-1308</v>
          </cell>
          <cell r="E112" t="str">
            <v>CARRETILLA DE UÑAS TOYOTA 7FBMF25</v>
          </cell>
        </row>
        <row r="113">
          <cell r="D113" t="str">
            <v>ZCAU-53-035-1300</v>
          </cell>
          <cell r="E113" t="str">
            <v>CARRETILLA RETRACTIL CROWN ESR-5000 2.0</v>
          </cell>
        </row>
        <row r="114">
          <cell r="D114" t="str">
            <v>ZCAU-53-035-1300</v>
          </cell>
          <cell r="E114" t="str">
            <v>CARRETILLA RETRACTIL CROWN ESR-5000 2.0</v>
          </cell>
        </row>
        <row r="115">
          <cell r="D115" t="str">
            <v>ZCAU-53-035-1300</v>
          </cell>
          <cell r="E115" t="str">
            <v>CARRETILLA RETRACTIL CROWN ESR-5000 2.0</v>
          </cell>
        </row>
        <row r="116">
          <cell r="D116" t="str">
            <v>ZCAU-55-111-1305</v>
          </cell>
          <cell r="E116" t="str">
            <v>CARRETILLA DE UÑAS TOYOTA 25</v>
          </cell>
        </row>
        <row r="117">
          <cell r="D117" t="str">
            <v>ZCAU-55-111-1305</v>
          </cell>
          <cell r="E117" t="str">
            <v>CARRETILLA DE UÑAS TOYOTA 25</v>
          </cell>
        </row>
        <row r="118">
          <cell r="D118" t="str">
            <v>ZCAU-55-D08-0001</v>
          </cell>
          <cell r="E118" t="str">
            <v>CARRETILLA DE UÑAS TOYOTA 7FBMF25</v>
          </cell>
        </row>
        <row r="119">
          <cell r="D119" t="str">
            <v>ZCAU-55-D08-0001</v>
          </cell>
          <cell r="E119" t="str">
            <v>CARRETILLA DE UÑAS TOYOTA 7FBMF25</v>
          </cell>
        </row>
        <row r="120">
          <cell r="D120" t="str">
            <v>ZCAT-51-0001</v>
          </cell>
          <cell r="E120" t="str">
            <v>CARRETILLA ELEVADORA TELESCOPICA HAULOTE</v>
          </cell>
        </row>
        <row r="121">
          <cell r="D121" t="str">
            <v>ZCAA-51-091-0002</v>
          </cell>
          <cell r="E121" t="str">
            <v>TRANSPALETA ELECTRICA JUNGHEINRICH EJE 1</v>
          </cell>
        </row>
        <row r="122">
          <cell r="D122" t="str">
            <v>ZCTE-53-035-1301</v>
          </cell>
          <cell r="E122" t="str">
            <v>TRANSPALET ELECT TOYOTA PWDRIVE 7PM18</v>
          </cell>
        </row>
        <row r="123">
          <cell r="D123" t="str">
            <v>ZCAA-51-091-0002</v>
          </cell>
          <cell r="E123" t="str">
            <v>TRANSPALETA ELECTRICA JUNGHEINRICH EJE 1</v>
          </cell>
        </row>
        <row r="124">
          <cell r="D124" t="str">
            <v>ZCTE-53-035-1301</v>
          </cell>
          <cell r="E124" t="str">
            <v>TRANSPALET ELECT TOYOTA PWDRIVE 7PM18</v>
          </cell>
        </row>
        <row r="125">
          <cell r="D125" t="str">
            <v>ZCTE-53-035-1301</v>
          </cell>
          <cell r="E125" t="str">
            <v>TRANSPALET ELECT TOYOTA PWDRIVE 7PM18</v>
          </cell>
        </row>
        <row r="126">
          <cell r="D126" t="str">
            <v>ZCAA-51-091-0001</v>
          </cell>
          <cell r="E126" t="str">
            <v>TRANSPALETA ELECTRICA JUNGHEINRICH EJE 1</v>
          </cell>
        </row>
        <row r="127">
          <cell r="D127" t="str">
            <v>ZCAA-51-091-0001</v>
          </cell>
          <cell r="E127" t="str">
            <v>TRANSPALETA ELECTRICA JUNGHEINRICH EJE 1</v>
          </cell>
        </row>
        <row r="128">
          <cell r="D128" t="str">
            <v>ZCAA-51-091-0001</v>
          </cell>
          <cell r="E128" t="str">
            <v>TRANSPALETA ELECTRICA JUNGHEINRICH EJE 1</v>
          </cell>
        </row>
        <row r="129">
          <cell r="D129" t="str">
            <v>ZCAA-51-091-0001</v>
          </cell>
          <cell r="E129" t="str">
            <v>TRANSPALETA ELECTRICA JUNGHEINRICH EJE 1</v>
          </cell>
        </row>
        <row r="130">
          <cell r="D130" t="str">
            <v>ZCAA-51-091-0001</v>
          </cell>
          <cell r="E130" t="str">
            <v>TRANSPALETA ELECTRICA JUNGHEINRICH EJE 1</v>
          </cell>
        </row>
        <row r="131">
          <cell r="D131" t="str">
            <v>ZCAA-51-091-0001</v>
          </cell>
          <cell r="E131" t="str">
            <v>TRANSPALETA ELECTRICA JUNGHEINRICH EJE 1</v>
          </cell>
        </row>
        <row r="132">
          <cell r="D132" t="str">
            <v>ZCAA-51-091-0001</v>
          </cell>
          <cell r="E132" t="str">
            <v>TRANSPALETA ELECTRICA JUNGHEINRICH EJE 1</v>
          </cell>
        </row>
        <row r="133">
          <cell r="D133" t="str">
            <v>ZCAT-53-035-1301</v>
          </cell>
          <cell r="E133" t="str">
            <v>TRANSPALETE MECANICO</v>
          </cell>
        </row>
        <row r="134">
          <cell r="D134" t="str">
            <v>ZCAT-53-035-1302</v>
          </cell>
          <cell r="E134" t="str">
            <v>TRANSPALETE MECANICO</v>
          </cell>
        </row>
        <row r="135">
          <cell r="D135" t="str">
            <v>ZCTE-53-035-1301</v>
          </cell>
          <cell r="E135" t="str">
            <v>TRANSPALET ELECT TOYOTA PWDRIVE 7PM18</v>
          </cell>
        </row>
        <row r="136">
          <cell r="D136" t="str">
            <v>ZCTE-53-035-1301</v>
          </cell>
          <cell r="E136" t="str">
            <v>TRANSPALET ELECT TOYOTA PWDRIVE 7PM18</v>
          </cell>
        </row>
        <row r="137">
          <cell r="D137" t="str">
            <v>ZCAT-53-035-1301</v>
          </cell>
          <cell r="E137" t="str">
            <v>TRANSPALETE MECANICO</v>
          </cell>
        </row>
        <row r="138">
          <cell r="D138" t="str">
            <v>ZCAT-53-035-1301</v>
          </cell>
          <cell r="E138" t="str">
            <v>TRANSPALETE MECANICO</v>
          </cell>
        </row>
        <row r="139">
          <cell r="D139" t="str">
            <v>ZCAT-53-035-1302</v>
          </cell>
          <cell r="E139" t="str">
            <v>TRANSPALETE MECANICO</v>
          </cell>
        </row>
        <row r="140">
          <cell r="D140" t="str">
            <v>ZCAT-53-035-1302</v>
          </cell>
          <cell r="E140" t="str">
            <v>TRANSPALETE MECANICO</v>
          </cell>
        </row>
        <row r="141">
          <cell r="D141" t="str">
            <v>ZCAA-51-091-0002</v>
          </cell>
          <cell r="E141" t="str">
            <v>TRANSPALETA ELECTRICA JUNGHEINRICH EJE 1</v>
          </cell>
        </row>
        <row r="142">
          <cell r="D142" t="str">
            <v>ZCAA-51-091-0002</v>
          </cell>
          <cell r="E142" t="str">
            <v>TRANSPALETA ELECTRICA JUNGHEINRICH EJE 1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G58"/>
  <sheetViews>
    <sheetView tabSelected="1" topLeftCell="H1" zoomScale="80" zoomScaleNormal="80" workbookViewId="0">
      <selection activeCell="AE31" sqref="AE31"/>
    </sheetView>
  </sheetViews>
  <sheetFormatPr baseColWidth="10" defaultColWidth="11.44140625" defaultRowHeight="14.4" x14ac:dyDescent="0.3"/>
  <cols>
    <col min="1" max="1" width="17.33203125" style="1" bestFit="1" customWidth="1"/>
    <col min="2" max="2" width="51.6640625" style="1" customWidth="1"/>
    <col min="3" max="3" width="11.5546875" style="2" customWidth="1"/>
    <col min="4" max="4" width="8.109375" style="2" customWidth="1"/>
    <col min="5" max="5" width="9.6640625" style="2" bestFit="1" customWidth="1"/>
    <col min="6" max="6" width="10.5546875" style="2" customWidth="1"/>
    <col min="7" max="7" width="9.5546875" style="2" bestFit="1" customWidth="1"/>
    <col min="8" max="8" width="11" style="2" bestFit="1" customWidth="1"/>
    <col min="9" max="9" width="10.5546875" style="2" customWidth="1"/>
    <col min="10" max="10" width="7.88671875" style="2" customWidth="1"/>
    <col min="11" max="11" width="10.33203125" style="2" customWidth="1"/>
    <col min="12" max="12" width="10.5546875" style="2" customWidth="1"/>
    <col min="13" max="13" width="9.5546875" style="2" customWidth="1"/>
    <col min="14" max="14" width="8.44140625" style="2" customWidth="1"/>
    <col min="15" max="15" width="10.5546875" style="2" customWidth="1"/>
    <col min="16" max="16" width="10.33203125" style="2" customWidth="1"/>
    <col min="17" max="17" width="9.6640625" style="2" bestFit="1" customWidth="1"/>
    <col min="18" max="18" width="11.33203125" style="2" customWidth="1"/>
    <col min="19" max="19" width="9.44140625" style="2" customWidth="1"/>
    <col min="20" max="20" width="11.109375" style="2" customWidth="1"/>
    <col min="21" max="21" width="10.5546875" style="2" customWidth="1"/>
    <col min="22" max="22" width="9.109375" style="2" customWidth="1"/>
    <col min="23" max="23" width="10.33203125" style="2" customWidth="1"/>
    <col min="24" max="24" width="5.88671875" style="2" customWidth="1"/>
    <col min="25" max="25" width="7.6640625" style="2" customWidth="1"/>
    <col min="26" max="26" width="11.6640625" style="2" bestFit="1" customWidth="1"/>
    <col min="27" max="27" width="5.88671875" style="2" customWidth="1"/>
    <col min="28" max="28" width="9.44140625" style="2" customWidth="1"/>
    <col min="29" max="29" width="8.44140625" style="2" bestFit="1" customWidth="1"/>
    <col min="30" max="30" width="5.88671875" style="2" customWidth="1"/>
    <col min="31" max="31" width="7.88671875" style="2" customWidth="1"/>
    <col min="32" max="32" width="8.44140625" style="2" bestFit="1" customWidth="1"/>
    <col min="33" max="33" width="21" style="1" customWidth="1"/>
    <col min="34" max="16384" width="11.44140625" style="1"/>
  </cols>
  <sheetData>
    <row r="2" spans="1:33" ht="15" customHeight="1" x14ac:dyDescent="0.3">
      <c r="C2" s="64" t="s">
        <v>47</v>
      </c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</row>
    <row r="3" spans="1:33" ht="15" customHeight="1" thickBot="1" x14ac:dyDescent="0.35">
      <c r="C3" s="58" t="s">
        <v>33</v>
      </c>
      <c r="D3" s="59"/>
      <c r="E3" s="60"/>
      <c r="F3" s="58" t="s">
        <v>34</v>
      </c>
      <c r="G3" s="59"/>
      <c r="H3" s="60"/>
      <c r="I3" s="58" t="s">
        <v>36</v>
      </c>
      <c r="J3" s="59"/>
      <c r="K3" s="60"/>
      <c r="L3" s="58" t="s">
        <v>35</v>
      </c>
      <c r="M3" s="59"/>
      <c r="N3" s="60"/>
      <c r="O3" s="58" t="s">
        <v>37</v>
      </c>
      <c r="P3" s="59"/>
      <c r="Q3" s="60"/>
      <c r="R3" s="58" t="s">
        <v>39</v>
      </c>
      <c r="S3" s="59"/>
      <c r="T3" s="60"/>
      <c r="U3" s="58" t="s">
        <v>40</v>
      </c>
      <c r="V3" s="59"/>
      <c r="W3" s="60"/>
      <c r="X3" s="58" t="s">
        <v>41</v>
      </c>
      <c r="Y3" s="59"/>
      <c r="Z3" s="60"/>
      <c r="AA3" s="58" t="s">
        <v>42</v>
      </c>
      <c r="AB3" s="59"/>
      <c r="AC3" s="60"/>
      <c r="AD3" s="58" t="s">
        <v>43</v>
      </c>
      <c r="AE3" s="59"/>
      <c r="AF3" s="60"/>
    </row>
    <row r="4" spans="1:33" ht="16.2" thickBot="1" x14ac:dyDescent="0.35">
      <c r="A4" s="4" t="s">
        <v>30</v>
      </c>
      <c r="B4" s="4" t="s">
        <v>31</v>
      </c>
      <c r="C4" s="6" t="s">
        <v>44</v>
      </c>
      <c r="D4" s="6" t="s">
        <v>38</v>
      </c>
      <c r="E4" s="6" t="s">
        <v>45</v>
      </c>
      <c r="F4" s="6" t="s">
        <v>44</v>
      </c>
      <c r="G4" s="6" t="s">
        <v>38</v>
      </c>
      <c r="H4" s="6" t="s">
        <v>45</v>
      </c>
      <c r="I4" s="6" t="s">
        <v>44</v>
      </c>
      <c r="J4" s="6" t="s">
        <v>38</v>
      </c>
      <c r="K4" s="6" t="s">
        <v>45</v>
      </c>
      <c r="L4" s="6" t="s">
        <v>44</v>
      </c>
      <c r="M4" s="6" t="s">
        <v>38</v>
      </c>
      <c r="N4" s="6" t="s">
        <v>45</v>
      </c>
      <c r="O4" s="6" t="s">
        <v>44</v>
      </c>
      <c r="P4" s="6" t="s">
        <v>38</v>
      </c>
      <c r="Q4" s="6" t="s">
        <v>45</v>
      </c>
      <c r="R4" s="6" t="s">
        <v>44</v>
      </c>
      <c r="S4" s="6" t="s">
        <v>38</v>
      </c>
      <c r="T4" s="6" t="s">
        <v>45</v>
      </c>
      <c r="U4" s="6" t="s">
        <v>44</v>
      </c>
      <c r="V4" s="6" t="s">
        <v>38</v>
      </c>
      <c r="W4" s="6" t="s">
        <v>45</v>
      </c>
      <c r="X4" s="6" t="s">
        <v>0</v>
      </c>
      <c r="Y4" s="6" t="s">
        <v>38</v>
      </c>
      <c r="Z4" s="6" t="s">
        <v>45</v>
      </c>
      <c r="AA4" s="6" t="s">
        <v>1</v>
      </c>
      <c r="AB4" s="6" t="s">
        <v>38</v>
      </c>
      <c r="AC4" s="6" t="s">
        <v>45</v>
      </c>
      <c r="AD4" s="7" t="s">
        <v>2</v>
      </c>
      <c r="AE4" s="6" t="s">
        <v>38</v>
      </c>
      <c r="AF4" s="7" t="s">
        <v>45</v>
      </c>
      <c r="AG4" s="8" t="s">
        <v>46</v>
      </c>
    </row>
    <row r="5" spans="1:33" x14ac:dyDescent="0.3">
      <c r="A5" s="3" t="s">
        <v>3</v>
      </c>
      <c r="B5" s="3" t="str">
        <f>+VLOOKUP(A5,[1]Carretillas!D:E,2,0)</f>
        <v>APILADORA ELECTRICA BOSS</v>
      </c>
      <c r="C5" s="13"/>
      <c r="D5" s="14"/>
      <c r="E5" s="22"/>
      <c r="F5" s="13">
        <v>1</v>
      </c>
      <c r="G5" s="73"/>
      <c r="H5" s="27">
        <f>F5*G5*12</f>
        <v>0</v>
      </c>
      <c r="I5" s="13" t="s">
        <v>32</v>
      </c>
      <c r="J5" s="14"/>
      <c r="K5" s="22"/>
      <c r="L5" s="13">
        <v>1</v>
      </c>
      <c r="M5" s="77"/>
      <c r="N5" s="27">
        <f>L5*M5*4</f>
        <v>0</v>
      </c>
      <c r="O5" s="13" t="s">
        <v>32</v>
      </c>
      <c r="P5" s="14"/>
      <c r="Q5" s="22"/>
      <c r="R5" s="13" t="s">
        <v>32</v>
      </c>
      <c r="S5" s="14"/>
      <c r="T5" s="22"/>
      <c r="U5" s="13">
        <v>1</v>
      </c>
      <c r="V5" s="77"/>
      <c r="W5" s="30">
        <f>U5*V5</f>
        <v>0</v>
      </c>
      <c r="X5" s="13">
        <v>1</v>
      </c>
      <c r="Y5" s="77"/>
      <c r="Z5" s="30">
        <f>X5*Y5</f>
        <v>0</v>
      </c>
      <c r="AA5" s="13" t="s">
        <v>32</v>
      </c>
      <c r="AB5" s="14"/>
      <c r="AC5" s="22"/>
      <c r="AD5" s="13" t="s">
        <v>32</v>
      </c>
      <c r="AE5" s="14"/>
      <c r="AF5" s="22"/>
      <c r="AG5" s="18">
        <f>E5+H5+K5+N5+Q5+T5+W5+Z5+AC5+AF5</f>
        <v>0</v>
      </c>
    </row>
    <row r="6" spans="1:33" x14ac:dyDescent="0.3">
      <c r="A6" s="3" t="s">
        <v>4</v>
      </c>
      <c r="B6" s="3" t="str">
        <f>+VLOOKUP(A6,[1]Carretillas!D:E,2,0)</f>
        <v>APILADORA ELECTRICA LINDE</v>
      </c>
      <c r="C6" s="15"/>
      <c r="D6" s="11"/>
      <c r="E6" s="23"/>
      <c r="F6" s="15">
        <v>1</v>
      </c>
      <c r="G6" s="74"/>
      <c r="H6" s="24">
        <f>F6*G6*12</f>
        <v>0</v>
      </c>
      <c r="I6" s="15" t="s">
        <v>32</v>
      </c>
      <c r="J6" s="11"/>
      <c r="K6" s="23"/>
      <c r="L6" s="15">
        <v>1</v>
      </c>
      <c r="M6" s="76"/>
      <c r="N6" s="24">
        <f>L6*M6*4</f>
        <v>0</v>
      </c>
      <c r="O6" s="15" t="s">
        <v>32</v>
      </c>
      <c r="P6" s="11"/>
      <c r="Q6" s="23"/>
      <c r="R6" s="15" t="s">
        <v>32</v>
      </c>
      <c r="S6" s="11"/>
      <c r="T6" s="23"/>
      <c r="U6" s="15">
        <v>1</v>
      </c>
      <c r="V6" s="76"/>
      <c r="W6" s="26">
        <f>U6*V6</f>
        <v>0</v>
      </c>
      <c r="X6" s="15">
        <v>1</v>
      </c>
      <c r="Y6" s="76"/>
      <c r="Z6" s="26">
        <f>X6*Y6</f>
        <v>0</v>
      </c>
      <c r="AA6" s="15" t="s">
        <v>32</v>
      </c>
      <c r="AB6" s="11"/>
      <c r="AC6" s="23"/>
      <c r="AD6" s="15" t="s">
        <v>32</v>
      </c>
      <c r="AE6" s="11"/>
      <c r="AF6" s="23"/>
      <c r="AG6" s="5">
        <f t="shared" ref="AG6:AG34" si="0">E6+H6+K6+N6+Q6+T6+W6+Z6+AC6+AF6</f>
        <v>0</v>
      </c>
    </row>
    <row r="7" spans="1:33" x14ac:dyDescent="0.3">
      <c r="A7" s="3" t="s">
        <v>5</v>
      </c>
      <c r="B7" s="3" t="str">
        <f>+VLOOKUP(A7,[1]Carretillas!D:E,2,0)</f>
        <v>APILADORA ELECTRICA JUGHEINRICH EJC 112</v>
      </c>
      <c r="C7" s="15"/>
      <c r="D7" s="11"/>
      <c r="E7" s="23"/>
      <c r="F7" s="15" t="s">
        <v>32</v>
      </c>
      <c r="G7" s="12"/>
      <c r="H7" s="23"/>
      <c r="I7" s="15" t="s">
        <v>32</v>
      </c>
      <c r="J7" s="11"/>
      <c r="K7" s="23"/>
      <c r="L7" s="15">
        <v>1</v>
      </c>
      <c r="M7" s="76"/>
      <c r="N7" s="24">
        <f t="shared" ref="N7:N9" si="1">L7*M7*4</f>
        <v>0</v>
      </c>
      <c r="O7" s="15" t="s">
        <v>32</v>
      </c>
      <c r="P7" s="11"/>
      <c r="Q7" s="23"/>
      <c r="R7" s="15">
        <v>1</v>
      </c>
      <c r="S7" s="76"/>
      <c r="T7" s="26">
        <f>R7*S7*2</f>
        <v>0</v>
      </c>
      <c r="U7" s="15" t="s">
        <v>32</v>
      </c>
      <c r="V7" s="11"/>
      <c r="W7" s="23"/>
      <c r="X7" s="15" t="s">
        <v>32</v>
      </c>
      <c r="Y7" s="11"/>
      <c r="Z7" s="23"/>
      <c r="AA7" s="15" t="s">
        <v>32</v>
      </c>
      <c r="AB7" s="11"/>
      <c r="AC7" s="23"/>
      <c r="AD7" s="15" t="s">
        <v>32</v>
      </c>
      <c r="AE7" s="11"/>
      <c r="AF7" s="23"/>
      <c r="AG7" s="5">
        <f t="shared" si="0"/>
        <v>0</v>
      </c>
    </row>
    <row r="8" spans="1:33" x14ac:dyDescent="0.3">
      <c r="A8" s="3" t="s">
        <v>6</v>
      </c>
      <c r="B8" s="3" t="str">
        <f>+VLOOKUP(A8,[1]Carretillas!D:E,2,0)</f>
        <v>APILADORA ELECTRICA BOSS</v>
      </c>
      <c r="C8" s="15"/>
      <c r="D8" s="11"/>
      <c r="E8" s="23"/>
      <c r="F8" s="15">
        <v>1</v>
      </c>
      <c r="G8" s="74"/>
      <c r="H8" s="24">
        <f>F8*G8*12</f>
        <v>0</v>
      </c>
      <c r="I8" s="15" t="s">
        <v>32</v>
      </c>
      <c r="J8" s="11"/>
      <c r="K8" s="23"/>
      <c r="L8" s="15">
        <v>1</v>
      </c>
      <c r="M8" s="76"/>
      <c r="N8" s="24">
        <f t="shared" si="1"/>
        <v>0</v>
      </c>
      <c r="O8" s="15" t="s">
        <v>32</v>
      </c>
      <c r="P8" s="11"/>
      <c r="Q8" s="23"/>
      <c r="R8" s="15" t="s">
        <v>32</v>
      </c>
      <c r="S8" s="11"/>
      <c r="T8" s="23"/>
      <c r="U8" s="15">
        <v>1</v>
      </c>
      <c r="V8" s="76"/>
      <c r="W8" s="26">
        <f t="shared" ref="W8:W33" si="2">U8*V8</f>
        <v>0</v>
      </c>
      <c r="X8" s="15">
        <v>1</v>
      </c>
      <c r="Y8" s="76"/>
      <c r="Z8" s="26">
        <f>X8*Y8</f>
        <v>0</v>
      </c>
      <c r="AA8" s="15" t="s">
        <v>32</v>
      </c>
      <c r="AB8" s="11"/>
      <c r="AC8" s="23"/>
      <c r="AD8" s="15" t="s">
        <v>32</v>
      </c>
      <c r="AE8" s="11"/>
      <c r="AF8" s="23"/>
      <c r="AG8" s="5">
        <f t="shared" si="0"/>
        <v>0</v>
      </c>
    </row>
    <row r="9" spans="1:33" x14ac:dyDescent="0.3">
      <c r="A9" s="3" t="s">
        <v>7</v>
      </c>
      <c r="B9" s="3" t="str">
        <f>+VLOOKUP(A9,[1]Carretillas!D:E,2,0)</f>
        <v>APILADORA ELECTRICA LINDE L12</v>
      </c>
      <c r="C9" s="15"/>
      <c r="D9" s="11"/>
      <c r="E9" s="23"/>
      <c r="F9" s="15">
        <v>1</v>
      </c>
      <c r="G9" s="74"/>
      <c r="H9" s="24">
        <f>F9*G9*12</f>
        <v>0</v>
      </c>
      <c r="I9" s="15" t="s">
        <v>32</v>
      </c>
      <c r="J9" s="11"/>
      <c r="K9" s="23"/>
      <c r="L9" s="15">
        <v>1</v>
      </c>
      <c r="M9" s="76"/>
      <c r="N9" s="24">
        <f t="shared" si="1"/>
        <v>0</v>
      </c>
      <c r="O9" s="15" t="s">
        <v>32</v>
      </c>
      <c r="P9" s="11"/>
      <c r="Q9" s="23"/>
      <c r="R9" s="15" t="s">
        <v>32</v>
      </c>
      <c r="S9" s="11"/>
      <c r="T9" s="23"/>
      <c r="U9" s="15">
        <v>1</v>
      </c>
      <c r="V9" s="76"/>
      <c r="W9" s="26">
        <f t="shared" si="2"/>
        <v>0</v>
      </c>
      <c r="X9" s="15">
        <v>1</v>
      </c>
      <c r="Y9" s="76"/>
      <c r="Z9" s="26">
        <f>X9*Y9</f>
        <v>0</v>
      </c>
      <c r="AA9" s="15" t="s">
        <v>32</v>
      </c>
      <c r="AB9" s="11"/>
      <c r="AC9" s="23"/>
      <c r="AD9" s="15" t="s">
        <v>32</v>
      </c>
      <c r="AE9" s="11"/>
      <c r="AF9" s="23"/>
      <c r="AG9" s="5">
        <f t="shared" si="0"/>
        <v>0</v>
      </c>
    </row>
    <row r="10" spans="1:33" x14ac:dyDescent="0.3">
      <c r="A10" s="3" t="s">
        <v>8</v>
      </c>
      <c r="B10" s="3" t="str">
        <f>+VLOOKUP(A10,[1]Carretillas!D:E,2,0)</f>
        <v>APILADORA ELECTRICA JUNGHEINRICH EJC-16</v>
      </c>
      <c r="C10" s="15"/>
      <c r="D10" s="11"/>
      <c r="E10" s="23"/>
      <c r="F10" s="15" t="s">
        <v>32</v>
      </c>
      <c r="G10" s="12"/>
      <c r="H10" s="23"/>
      <c r="I10" s="15" t="s">
        <v>32</v>
      </c>
      <c r="J10" s="11"/>
      <c r="K10" s="23"/>
      <c r="L10" s="15">
        <v>1</v>
      </c>
      <c r="M10" s="76"/>
      <c r="N10" s="24">
        <f>L10*M10*4</f>
        <v>0</v>
      </c>
      <c r="O10" s="15" t="s">
        <v>32</v>
      </c>
      <c r="P10" s="11"/>
      <c r="Q10" s="23"/>
      <c r="R10" s="15">
        <v>1</v>
      </c>
      <c r="S10" s="76"/>
      <c r="T10" s="26">
        <f t="shared" ref="T10:T33" si="3">R10*S10*2</f>
        <v>0</v>
      </c>
      <c r="U10" s="15" t="s">
        <v>32</v>
      </c>
      <c r="V10" s="11"/>
      <c r="W10" s="23"/>
      <c r="X10" s="15" t="s">
        <v>32</v>
      </c>
      <c r="Y10" s="11"/>
      <c r="Z10" s="23"/>
      <c r="AA10" s="15" t="s">
        <v>32</v>
      </c>
      <c r="AB10" s="11"/>
      <c r="AC10" s="23"/>
      <c r="AD10" s="15" t="s">
        <v>32</v>
      </c>
      <c r="AE10" s="11"/>
      <c r="AF10" s="23"/>
      <c r="AG10" s="5">
        <f t="shared" si="0"/>
        <v>0</v>
      </c>
    </row>
    <row r="11" spans="1:33" x14ac:dyDescent="0.3">
      <c r="A11" s="3" t="s">
        <v>9</v>
      </c>
      <c r="B11" s="3" t="str">
        <f>+VLOOKUP(A11,[1]Carretillas!D:E,2,0)</f>
        <v>APILADORA ELECTRICA JUNGHEINRICH EJC 112</v>
      </c>
      <c r="C11" s="15"/>
      <c r="D11" s="11"/>
      <c r="E11" s="23"/>
      <c r="F11" s="15">
        <v>1</v>
      </c>
      <c r="G11" s="74"/>
      <c r="H11" s="24">
        <f>F11*G11*12</f>
        <v>0</v>
      </c>
      <c r="I11" s="15" t="s">
        <v>32</v>
      </c>
      <c r="J11" s="11"/>
      <c r="K11" s="23"/>
      <c r="L11" s="15" t="s">
        <v>32</v>
      </c>
      <c r="M11" s="11"/>
      <c r="N11" s="23"/>
      <c r="O11" s="15" t="s">
        <v>32</v>
      </c>
      <c r="P11" s="11"/>
      <c r="Q11" s="23"/>
      <c r="R11" s="15" t="s">
        <v>32</v>
      </c>
      <c r="S11" s="11"/>
      <c r="T11" s="23"/>
      <c r="U11" s="15">
        <v>1</v>
      </c>
      <c r="V11" s="76"/>
      <c r="W11" s="26">
        <f t="shared" si="2"/>
        <v>0</v>
      </c>
      <c r="X11" s="15">
        <v>1</v>
      </c>
      <c r="Y11" s="76"/>
      <c r="Z11" s="26">
        <f t="shared" ref="Z11:Z32" si="4">X11*Y11</f>
        <v>0</v>
      </c>
      <c r="AA11" s="15" t="s">
        <v>32</v>
      </c>
      <c r="AB11" s="11"/>
      <c r="AC11" s="23"/>
      <c r="AD11" s="15">
        <v>1</v>
      </c>
      <c r="AE11" s="76"/>
      <c r="AF11" s="26">
        <f>AD11*AE11</f>
        <v>0</v>
      </c>
      <c r="AG11" s="5">
        <f t="shared" si="0"/>
        <v>0</v>
      </c>
    </row>
    <row r="12" spans="1:33" x14ac:dyDescent="0.3">
      <c r="A12" s="3" t="s">
        <v>10</v>
      </c>
      <c r="B12" s="3" t="str">
        <f>+VLOOKUP(A12,[1]Carretillas!D:E,2,0)</f>
        <v>TRANSPALETA ELECTRICA JUNGHEINRICH EJE 1</v>
      </c>
      <c r="C12" s="15"/>
      <c r="D12" s="11"/>
      <c r="E12" s="23"/>
      <c r="F12" s="15" t="s">
        <v>32</v>
      </c>
      <c r="G12" s="12"/>
      <c r="H12" s="23"/>
      <c r="I12" s="15" t="s">
        <v>32</v>
      </c>
      <c r="J12" s="11"/>
      <c r="K12" s="23"/>
      <c r="L12" s="15">
        <v>1</v>
      </c>
      <c r="M12" s="76"/>
      <c r="N12" s="24">
        <f t="shared" ref="N12:N32" si="5">L12*M12*4</f>
        <v>0</v>
      </c>
      <c r="O12" s="15" t="s">
        <v>32</v>
      </c>
      <c r="P12" s="11"/>
      <c r="Q12" s="23"/>
      <c r="R12" s="15" t="s">
        <v>32</v>
      </c>
      <c r="S12" s="11"/>
      <c r="T12" s="23"/>
      <c r="U12" s="15">
        <v>1</v>
      </c>
      <c r="V12" s="76"/>
      <c r="W12" s="26">
        <f t="shared" si="2"/>
        <v>0</v>
      </c>
      <c r="X12" s="15" t="s">
        <v>32</v>
      </c>
      <c r="Y12" s="11"/>
      <c r="Z12" s="23"/>
      <c r="AA12" s="15" t="s">
        <v>32</v>
      </c>
      <c r="AB12" s="11"/>
      <c r="AC12" s="23"/>
      <c r="AD12" s="15" t="s">
        <v>32</v>
      </c>
      <c r="AE12" s="11"/>
      <c r="AF12" s="23"/>
      <c r="AG12" s="5">
        <f t="shared" si="0"/>
        <v>0</v>
      </c>
    </row>
    <row r="13" spans="1:33" x14ac:dyDescent="0.3">
      <c r="A13" s="3" t="s">
        <v>11</v>
      </c>
      <c r="B13" s="3" t="str">
        <f>+VLOOKUP(A13,[1]Carretillas!D:E,2,0)</f>
        <v>TRANSPALETA ELECTRICA JUNGHEINRICH EJE 1</v>
      </c>
      <c r="C13" s="15"/>
      <c r="D13" s="11"/>
      <c r="E13" s="23"/>
      <c r="F13" s="15">
        <v>1</v>
      </c>
      <c r="G13" s="74"/>
      <c r="H13" s="24">
        <f>F13*G13*12</f>
        <v>0</v>
      </c>
      <c r="I13" s="15" t="s">
        <v>32</v>
      </c>
      <c r="J13" s="11"/>
      <c r="K13" s="23"/>
      <c r="L13" s="15" t="s">
        <v>32</v>
      </c>
      <c r="M13" s="11"/>
      <c r="N13" s="23"/>
      <c r="O13" s="15" t="s">
        <v>32</v>
      </c>
      <c r="P13" s="11"/>
      <c r="Q13" s="23"/>
      <c r="R13" s="15" t="s">
        <v>32</v>
      </c>
      <c r="S13" s="11"/>
      <c r="T13" s="23"/>
      <c r="U13" s="15">
        <v>1</v>
      </c>
      <c r="V13" s="76"/>
      <c r="W13" s="26">
        <f t="shared" si="2"/>
        <v>0</v>
      </c>
      <c r="X13" s="15">
        <v>1</v>
      </c>
      <c r="Y13" s="76"/>
      <c r="Z13" s="26">
        <f t="shared" si="4"/>
        <v>0</v>
      </c>
      <c r="AA13" s="15" t="s">
        <v>32</v>
      </c>
      <c r="AB13" s="11"/>
      <c r="AC13" s="23"/>
      <c r="AD13" s="15">
        <v>1</v>
      </c>
      <c r="AE13" s="76"/>
      <c r="AF13" s="26">
        <f>AD13*AE13</f>
        <v>0</v>
      </c>
      <c r="AG13" s="5">
        <f t="shared" si="0"/>
        <v>0</v>
      </c>
    </row>
    <row r="14" spans="1:33" x14ac:dyDescent="0.3">
      <c r="A14" s="3" t="s">
        <v>12</v>
      </c>
      <c r="B14" s="3" t="str">
        <f>+VLOOKUP(A14,[1]Carretillas!D:E,2,0)</f>
        <v>APILADORA ELECTRICA YALE MS16 AC 1600 KG</v>
      </c>
      <c r="C14" s="15"/>
      <c r="D14" s="11"/>
      <c r="E14" s="23"/>
      <c r="F14" s="15" t="s">
        <v>32</v>
      </c>
      <c r="G14" s="12"/>
      <c r="H14" s="23"/>
      <c r="I14" s="15" t="s">
        <v>32</v>
      </c>
      <c r="J14" s="11"/>
      <c r="K14" s="23"/>
      <c r="L14" s="15" t="s">
        <v>32</v>
      </c>
      <c r="M14" s="11"/>
      <c r="N14" s="23"/>
      <c r="O14" s="15" t="s">
        <v>32</v>
      </c>
      <c r="P14" s="11"/>
      <c r="Q14" s="23"/>
      <c r="R14" s="15">
        <v>1</v>
      </c>
      <c r="S14" s="76"/>
      <c r="T14" s="26">
        <f t="shared" si="3"/>
        <v>0</v>
      </c>
      <c r="U14" s="15">
        <v>1</v>
      </c>
      <c r="V14" s="76"/>
      <c r="W14" s="26">
        <f t="shared" si="2"/>
        <v>0</v>
      </c>
      <c r="X14" s="15" t="s">
        <v>32</v>
      </c>
      <c r="Y14" s="11"/>
      <c r="Z14" s="23"/>
      <c r="AA14" s="15" t="s">
        <v>32</v>
      </c>
      <c r="AB14" s="11"/>
      <c r="AC14" s="23"/>
      <c r="AD14" s="15" t="s">
        <v>32</v>
      </c>
      <c r="AE14" s="11"/>
      <c r="AF14" s="23"/>
      <c r="AG14" s="5">
        <f>E14+H14+K14+N14+Q14+T14+W14+Z14+AC14+AF14</f>
        <v>0</v>
      </c>
    </row>
    <row r="15" spans="1:33" x14ac:dyDescent="0.3">
      <c r="A15" s="3" t="s">
        <v>49</v>
      </c>
      <c r="B15" s="3" t="s">
        <v>51</v>
      </c>
      <c r="C15" s="15"/>
      <c r="D15" s="11"/>
      <c r="E15" s="23"/>
      <c r="F15" s="15"/>
      <c r="G15" s="12"/>
      <c r="H15" s="23"/>
      <c r="I15" s="15"/>
      <c r="J15" s="11"/>
      <c r="K15" s="23"/>
      <c r="L15" s="15"/>
      <c r="M15" s="11"/>
      <c r="N15" s="23"/>
      <c r="O15" s="15"/>
      <c r="P15" s="11"/>
      <c r="Q15" s="23"/>
      <c r="R15" s="15">
        <v>1</v>
      </c>
      <c r="S15" s="76"/>
      <c r="T15" s="26">
        <f>R15*S15*2</f>
        <v>0</v>
      </c>
      <c r="U15" s="15">
        <v>1</v>
      </c>
      <c r="V15" s="76"/>
      <c r="W15" s="26">
        <f t="shared" si="2"/>
        <v>0</v>
      </c>
      <c r="X15" s="15">
        <v>1</v>
      </c>
      <c r="Y15" s="76"/>
      <c r="Z15" s="26">
        <f>X15*Y15</f>
        <v>0</v>
      </c>
      <c r="AA15" s="15">
        <v>1</v>
      </c>
      <c r="AB15" s="76"/>
      <c r="AC15" s="26">
        <f>AA15*AB15</f>
        <v>0</v>
      </c>
      <c r="AD15" s="15"/>
      <c r="AE15" s="11"/>
      <c r="AF15" s="23"/>
      <c r="AG15" s="5">
        <f>E15+H15+K15+N15+Q15+T15+W15+Z15+AC15+AF15</f>
        <v>0</v>
      </c>
    </row>
    <row r="16" spans="1:33" x14ac:dyDescent="0.3">
      <c r="A16" s="3" t="s">
        <v>50</v>
      </c>
      <c r="B16" s="3" t="s">
        <v>51</v>
      </c>
      <c r="C16" s="15"/>
      <c r="D16" s="11"/>
      <c r="E16" s="23"/>
      <c r="F16" s="15"/>
      <c r="G16" s="12"/>
      <c r="H16" s="23"/>
      <c r="I16" s="15"/>
      <c r="J16" s="11"/>
      <c r="K16" s="23"/>
      <c r="L16" s="15"/>
      <c r="M16" s="11"/>
      <c r="N16" s="23"/>
      <c r="O16" s="15"/>
      <c r="P16" s="11"/>
      <c r="Q16" s="23"/>
      <c r="R16" s="15">
        <v>1</v>
      </c>
      <c r="S16" s="76"/>
      <c r="T16" s="26">
        <f>R16*S16*2</f>
        <v>0</v>
      </c>
      <c r="U16" s="15">
        <v>1</v>
      </c>
      <c r="V16" s="76"/>
      <c r="W16" s="26">
        <f t="shared" si="2"/>
        <v>0</v>
      </c>
      <c r="X16" s="15">
        <v>1</v>
      </c>
      <c r="Y16" s="76"/>
      <c r="Z16" s="26">
        <f>X16*Y16</f>
        <v>0</v>
      </c>
      <c r="AA16" s="15">
        <v>1</v>
      </c>
      <c r="AB16" s="76"/>
      <c r="AC16" s="26">
        <f>AA16*AB16</f>
        <v>0</v>
      </c>
      <c r="AD16" s="15"/>
      <c r="AE16" s="11"/>
      <c r="AF16" s="23"/>
      <c r="AG16" s="5">
        <f>E16+H16+K16+N16+Q16+T16+W16+Z16+AC16+AF16</f>
        <v>0</v>
      </c>
    </row>
    <row r="17" spans="1:33" x14ac:dyDescent="0.3">
      <c r="A17" s="3" t="s">
        <v>13</v>
      </c>
      <c r="B17" s="3" t="str">
        <f>+VLOOKUP(A17,[1]Carretillas!D:E,2,0)</f>
        <v>APILADORA ELECTRICA JUNGHEINRICH EJC-216</v>
      </c>
      <c r="C17" s="15"/>
      <c r="D17" s="11"/>
      <c r="E17" s="23"/>
      <c r="F17" s="15" t="s">
        <v>32</v>
      </c>
      <c r="G17" s="12"/>
      <c r="H17" s="23"/>
      <c r="I17" s="15" t="s">
        <v>32</v>
      </c>
      <c r="J17" s="11"/>
      <c r="K17" s="23"/>
      <c r="L17" s="15">
        <v>1</v>
      </c>
      <c r="M17" s="76"/>
      <c r="N17" s="24">
        <f t="shared" si="5"/>
        <v>0</v>
      </c>
      <c r="O17" s="15" t="s">
        <v>32</v>
      </c>
      <c r="P17" s="11"/>
      <c r="Q17" s="23"/>
      <c r="R17" s="15">
        <v>1</v>
      </c>
      <c r="S17" s="76"/>
      <c r="T17" s="26">
        <f t="shared" si="3"/>
        <v>0</v>
      </c>
      <c r="U17" s="15" t="s">
        <v>32</v>
      </c>
      <c r="V17" s="11"/>
      <c r="W17" s="23"/>
      <c r="X17" s="15" t="s">
        <v>32</v>
      </c>
      <c r="Y17" s="11"/>
      <c r="Z17" s="23"/>
      <c r="AA17" s="15" t="s">
        <v>32</v>
      </c>
      <c r="AB17" s="11"/>
      <c r="AC17" s="23"/>
      <c r="AD17" s="15" t="s">
        <v>32</v>
      </c>
      <c r="AE17" s="11"/>
      <c r="AF17" s="23"/>
      <c r="AG17" s="5">
        <f t="shared" si="0"/>
        <v>0</v>
      </c>
    </row>
    <row r="18" spans="1:33" x14ac:dyDescent="0.3">
      <c r="A18" s="3" t="s">
        <v>14</v>
      </c>
      <c r="B18" s="3" t="str">
        <f>+VLOOKUP(A18,[1]Carretillas!D:E,2,0)</f>
        <v>APILADORA ELEVADORA ELECTRICA MIC WP10E</v>
      </c>
      <c r="C18" s="15"/>
      <c r="D18" s="11"/>
      <c r="E18" s="23"/>
      <c r="F18" s="15">
        <v>1</v>
      </c>
      <c r="G18" s="74"/>
      <c r="H18" s="24">
        <f>F18*G18*12</f>
        <v>0</v>
      </c>
      <c r="I18" s="15" t="s">
        <v>32</v>
      </c>
      <c r="J18" s="11"/>
      <c r="K18" s="23"/>
      <c r="L18" s="15">
        <v>1</v>
      </c>
      <c r="M18" s="76"/>
      <c r="N18" s="24">
        <f t="shared" si="5"/>
        <v>0</v>
      </c>
      <c r="O18" s="15" t="s">
        <v>32</v>
      </c>
      <c r="P18" s="11"/>
      <c r="Q18" s="23"/>
      <c r="R18" s="15" t="s">
        <v>32</v>
      </c>
      <c r="S18" s="11"/>
      <c r="T18" s="23"/>
      <c r="U18" s="15">
        <v>1</v>
      </c>
      <c r="V18" s="76"/>
      <c r="W18" s="26">
        <f t="shared" si="2"/>
        <v>0</v>
      </c>
      <c r="X18" s="15" t="s">
        <v>32</v>
      </c>
      <c r="Y18" s="11"/>
      <c r="Z18" s="23"/>
      <c r="AA18" s="15" t="s">
        <v>32</v>
      </c>
      <c r="AB18" s="11"/>
      <c r="AC18" s="23"/>
      <c r="AD18" s="15" t="s">
        <v>32</v>
      </c>
      <c r="AE18" s="11"/>
      <c r="AF18" s="23"/>
      <c r="AG18" s="5">
        <f t="shared" si="0"/>
        <v>0</v>
      </c>
    </row>
    <row r="19" spans="1:33" x14ac:dyDescent="0.3">
      <c r="A19" s="3" t="s">
        <v>15</v>
      </c>
      <c r="B19" s="3" t="str">
        <f>+VLOOKUP(A19,[1]Carretillas!D:E,2,0)</f>
        <v>APILADORA ELECTRICA JUNGHEINRICH EJC-16</v>
      </c>
      <c r="C19" s="15"/>
      <c r="D19" s="11"/>
      <c r="E19" s="23"/>
      <c r="F19" s="15" t="s">
        <v>32</v>
      </c>
      <c r="G19" s="12"/>
      <c r="H19" s="23"/>
      <c r="I19" s="15" t="s">
        <v>32</v>
      </c>
      <c r="J19" s="11"/>
      <c r="K19" s="23"/>
      <c r="L19" s="15">
        <v>1</v>
      </c>
      <c r="M19" s="76"/>
      <c r="N19" s="24">
        <f t="shared" si="5"/>
        <v>0</v>
      </c>
      <c r="O19" s="15" t="s">
        <v>32</v>
      </c>
      <c r="P19" s="11"/>
      <c r="Q19" s="23"/>
      <c r="R19" s="15">
        <v>1</v>
      </c>
      <c r="S19" s="76"/>
      <c r="T19" s="26">
        <f t="shared" si="3"/>
        <v>0</v>
      </c>
      <c r="U19" s="15" t="s">
        <v>32</v>
      </c>
      <c r="V19" s="11"/>
      <c r="W19" s="23"/>
      <c r="X19" s="15" t="s">
        <v>32</v>
      </c>
      <c r="Y19" s="11"/>
      <c r="Z19" s="23"/>
      <c r="AA19" s="15" t="s">
        <v>32</v>
      </c>
      <c r="AB19" s="11"/>
      <c r="AC19" s="23"/>
      <c r="AD19" s="15" t="s">
        <v>32</v>
      </c>
      <c r="AE19" s="11"/>
      <c r="AF19" s="23"/>
      <c r="AG19" s="5">
        <f t="shared" si="0"/>
        <v>0</v>
      </c>
    </row>
    <row r="20" spans="1:33" x14ac:dyDescent="0.3">
      <c r="A20" s="3" t="s">
        <v>16</v>
      </c>
      <c r="B20" s="3" t="str">
        <f>+VLOOKUP(A20,[1]Carretillas!D:E,2,0)</f>
        <v>APILADORA ELECTRICA ABLACAR</v>
      </c>
      <c r="C20" s="15"/>
      <c r="D20" s="11"/>
      <c r="E20" s="23"/>
      <c r="F20" s="15">
        <v>1</v>
      </c>
      <c r="G20" s="74"/>
      <c r="H20" s="24">
        <f>F20*G20*12</f>
        <v>0</v>
      </c>
      <c r="I20" s="15" t="s">
        <v>32</v>
      </c>
      <c r="J20" s="11"/>
      <c r="K20" s="23"/>
      <c r="L20" s="15">
        <v>1</v>
      </c>
      <c r="M20" s="76"/>
      <c r="N20" s="24">
        <f t="shared" si="5"/>
        <v>0</v>
      </c>
      <c r="O20" s="15" t="s">
        <v>32</v>
      </c>
      <c r="P20" s="11"/>
      <c r="Q20" s="23"/>
      <c r="R20" s="15" t="s">
        <v>32</v>
      </c>
      <c r="S20" s="11"/>
      <c r="T20" s="23"/>
      <c r="U20" s="15">
        <v>1</v>
      </c>
      <c r="V20" s="76"/>
      <c r="W20" s="26">
        <f t="shared" si="2"/>
        <v>0</v>
      </c>
      <c r="X20" s="15">
        <v>1</v>
      </c>
      <c r="Y20" s="76"/>
      <c r="Z20" s="26">
        <f t="shared" si="4"/>
        <v>0</v>
      </c>
      <c r="AA20" s="15" t="s">
        <v>32</v>
      </c>
      <c r="AB20" s="11"/>
      <c r="AC20" s="23"/>
      <c r="AD20" s="15" t="s">
        <v>32</v>
      </c>
      <c r="AE20" s="11"/>
      <c r="AF20" s="23"/>
      <c r="AG20" s="5">
        <f t="shared" si="0"/>
        <v>0</v>
      </c>
    </row>
    <row r="21" spans="1:33" x14ac:dyDescent="0.3">
      <c r="A21" s="3" t="s">
        <v>17</v>
      </c>
      <c r="B21" s="3" t="str">
        <f>+VLOOKUP(A21,[1]Carretillas!D:E,2,0)</f>
        <v>APILADORA ELECTRICA JUNGHEINRICH  ELE-16</v>
      </c>
      <c r="C21" s="15"/>
      <c r="D21" s="11"/>
      <c r="E21" s="23"/>
      <c r="F21" s="15" t="s">
        <v>32</v>
      </c>
      <c r="G21" s="12"/>
      <c r="H21" s="23"/>
      <c r="I21" s="15" t="s">
        <v>32</v>
      </c>
      <c r="J21" s="11"/>
      <c r="K21" s="23"/>
      <c r="L21" s="15">
        <v>1</v>
      </c>
      <c r="M21" s="76"/>
      <c r="N21" s="24">
        <f t="shared" si="5"/>
        <v>0</v>
      </c>
      <c r="O21" s="15" t="s">
        <v>32</v>
      </c>
      <c r="P21" s="11"/>
      <c r="Q21" s="23"/>
      <c r="R21" s="15" t="s">
        <v>32</v>
      </c>
      <c r="S21" s="11"/>
      <c r="T21" s="23"/>
      <c r="U21" s="15">
        <v>1</v>
      </c>
      <c r="V21" s="76"/>
      <c r="W21" s="26">
        <f t="shared" si="2"/>
        <v>0</v>
      </c>
      <c r="X21" s="15" t="s">
        <v>32</v>
      </c>
      <c r="Y21" s="11"/>
      <c r="Z21" s="23"/>
      <c r="AA21" s="15" t="s">
        <v>32</v>
      </c>
      <c r="AB21" s="11"/>
      <c r="AC21" s="23"/>
      <c r="AD21" s="15" t="s">
        <v>32</v>
      </c>
      <c r="AE21" s="11"/>
      <c r="AF21" s="23"/>
      <c r="AG21" s="5">
        <f t="shared" si="0"/>
        <v>0</v>
      </c>
    </row>
    <row r="22" spans="1:33" x14ac:dyDescent="0.3">
      <c r="A22" s="3" t="s">
        <v>18</v>
      </c>
      <c r="B22" s="3" t="str">
        <f>+VLOOKUP(A22,[1]Carretillas!D:E,2,0)</f>
        <v>APILADORA ELECTRICA JUNGHEINRICH  ELE-16</v>
      </c>
      <c r="C22" s="15"/>
      <c r="D22" s="11"/>
      <c r="E22" s="23"/>
      <c r="F22" s="15" t="s">
        <v>32</v>
      </c>
      <c r="G22" s="12"/>
      <c r="H22" s="23"/>
      <c r="I22" s="15" t="s">
        <v>32</v>
      </c>
      <c r="J22" s="11"/>
      <c r="K22" s="23"/>
      <c r="L22" s="15">
        <v>1</v>
      </c>
      <c r="M22" s="76"/>
      <c r="N22" s="24">
        <f t="shared" si="5"/>
        <v>0</v>
      </c>
      <c r="O22" s="15" t="s">
        <v>32</v>
      </c>
      <c r="P22" s="11"/>
      <c r="Q22" s="23"/>
      <c r="R22" s="15" t="s">
        <v>32</v>
      </c>
      <c r="S22" s="11"/>
      <c r="T22" s="23"/>
      <c r="U22" s="15">
        <v>1</v>
      </c>
      <c r="V22" s="76"/>
      <c r="W22" s="26">
        <f t="shared" si="2"/>
        <v>0</v>
      </c>
      <c r="X22" s="15" t="s">
        <v>32</v>
      </c>
      <c r="Y22" s="11"/>
      <c r="Z22" s="23"/>
      <c r="AA22" s="15" t="s">
        <v>32</v>
      </c>
      <c r="AB22" s="11"/>
      <c r="AC22" s="23"/>
      <c r="AD22" s="15" t="s">
        <v>32</v>
      </c>
      <c r="AE22" s="11"/>
      <c r="AF22" s="23"/>
      <c r="AG22" s="5">
        <f t="shared" si="0"/>
        <v>0</v>
      </c>
    </row>
    <row r="23" spans="1:33" x14ac:dyDescent="0.3">
      <c r="A23" s="3" t="s">
        <v>19</v>
      </c>
      <c r="B23" s="3" t="str">
        <f>+VLOOKUP(A23,[1]Carretillas!D:E,2,0)</f>
        <v>CARRETILLA PLATAFORMA  PEFRA</v>
      </c>
      <c r="C23" s="15"/>
      <c r="D23" s="11"/>
      <c r="E23" s="23"/>
      <c r="F23" s="15" t="s">
        <v>32</v>
      </c>
      <c r="G23" s="12"/>
      <c r="H23" s="23"/>
      <c r="I23" s="15" t="s">
        <v>32</v>
      </c>
      <c r="J23" s="11"/>
      <c r="K23" s="23"/>
      <c r="L23" s="15">
        <v>1</v>
      </c>
      <c r="M23" s="76"/>
      <c r="N23" s="24">
        <f t="shared" si="5"/>
        <v>0</v>
      </c>
      <c r="O23" s="15" t="s">
        <v>32</v>
      </c>
      <c r="P23" s="11"/>
      <c r="Q23" s="23"/>
      <c r="R23" s="15" t="s">
        <v>32</v>
      </c>
      <c r="S23" s="11"/>
      <c r="T23" s="23"/>
      <c r="U23" s="15">
        <v>1</v>
      </c>
      <c r="V23" s="76"/>
      <c r="W23" s="26">
        <f t="shared" si="2"/>
        <v>0</v>
      </c>
      <c r="X23" s="15" t="s">
        <v>32</v>
      </c>
      <c r="Y23" s="11"/>
      <c r="Z23" s="23"/>
      <c r="AA23" s="15" t="s">
        <v>32</v>
      </c>
      <c r="AB23" s="11"/>
      <c r="AC23" s="23"/>
      <c r="AD23" s="15" t="s">
        <v>32</v>
      </c>
      <c r="AE23" s="11"/>
      <c r="AF23" s="23"/>
      <c r="AG23" s="5">
        <f t="shared" si="0"/>
        <v>0</v>
      </c>
    </row>
    <row r="24" spans="1:33" x14ac:dyDescent="0.3">
      <c r="A24" s="3" t="s">
        <v>20</v>
      </c>
      <c r="B24" s="3" t="str">
        <f>+VLOOKUP(A24,[1]Carretillas!D:E,2,0)</f>
        <v>CARRETILLA PLATAF. LANCER-BOSS</v>
      </c>
      <c r="C24" s="15"/>
      <c r="D24" s="11"/>
      <c r="E24" s="23"/>
      <c r="F24" s="15">
        <v>1</v>
      </c>
      <c r="G24" s="74"/>
      <c r="H24" s="24">
        <f>F24*G24*12</f>
        <v>0</v>
      </c>
      <c r="I24" s="15" t="s">
        <v>32</v>
      </c>
      <c r="J24" s="11"/>
      <c r="K24" s="23"/>
      <c r="L24" s="15">
        <v>1</v>
      </c>
      <c r="M24" s="76"/>
      <c r="N24" s="24">
        <f t="shared" si="5"/>
        <v>0</v>
      </c>
      <c r="O24" s="15" t="s">
        <v>32</v>
      </c>
      <c r="P24" s="11"/>
      <c r="Q24" s="23"/>
      <c r="R24" s="15" t="s">
        <v>32</v>
      </c>
      <c r="S24" s="11"/>
      <c r="T24" s="23"/>
      <c r="U24" s="15">
        <v>1</v>
      </c>
      <c r="V24" s="76"/>
      <c r="W24" s="26">
        <f t="shared" si="2"/>
        <v>0</v>
      </c>
      <c r="X24" s="15" t="s">
        <v>32</v>
      </c>
      <c r="Y24" s="11"/>
      <c r="Z24" s="23"/>
      <c r="AA24" s="15" t="s">
        <v>32</v>
      </c>
      <c r="AB24" s="11"/>
      <c r="AC24" s="23"/>
      <c r="AD24" s="15" t="s">
        <v>32</v>
      </c>
      <c r="AE24" s="11"/>
      <c r="AF24" s="23"/>
      <c r="AG24" s="5">
        <f t="shared" si="0"/>
        <v>0</v>
      </c>
    </row>
    <row r="25" spans="1:33" x14ac:dyDescent="0.3">
      <c r="A25" s="3" t="s">
        <v>21</v>
      </c>
      <c r="B25" s="3" t="str">
        <f>+VLOOKUP(A25,[1]Carretillas!D:E,2,0)</f>
        <v>TRANSPALETE MECANICO</v>
      </c>
      <c r="C25" s="15"/>
      <c r="D25" s="11"/>
      <c r="E25" s="23"/>
      <c r="F25" s="15" t="s">
        <v>32</v>
      </c>
      <c r="G25" s="12"/>
      <c r="H25" s="23"/>
      <c r="I25" s="15" t="s">
        <v>32</v>
      </c>
      <c r="J25" s="11"/>
      <c r="K25" s="23"/>
      <c r="L25" s="15" t="s">
        <v>32</v>
      </c>
      <c r="M25" s="11"/>
      <c r="N25" s="23"/>
      <c r="O25" s="15">
        <v>1</v>
      </c>
      <c r="P25" s="76"/>
      <c r="Q25" s="26">
        <f>O25*P25*3</f>
        <v>0</v>
      </c>
      <c r="R25" s="15" t="s">
        <v>32</v>
      </c>
      <c r="S25" s="11"/>
      <c r="T25" s="23"/>
      <c r="U25" s="15">
        <v>1</v>
      </c>
      <c r="V25" s="76"/>
      <c r="W25" s="26">
        <f t="shared" si="2"/>
        <v>0</v>
      </c>
      <c r="X25" s="15" t="s">
        <v>32</v>
      </c>
      <c r="Y25" s="11"/>
      <c r="Z25" s="23"/>
      <c r="AA25" s="15" t="s">
        <v>32</v>
      </c>
      <c r="AB25" s="11"/>
      <c r="AC25" s="23"/>
      <c r="AD25" s="15" t="s">
        <v>32</v>
      </c>
      <c r="AE25" s="11"/>
      <c r="AF25" s="23"/>
      <c r="AG25" s="5">
        <f t="shared" si="0"/>
        <v>0</v>
      </c>
    </row>
    <row r="26" spans="1:33" x14ac:dyDescent="0.3">
      <c r="A26" s="3" t="s">
        <v>22</v>
      </c>
      <c r="B26" s="3" t="str">
        <f>+VLOOKUP(A26,[1]Carretillas!D:E,2,0)</f>
        <v>TRANSPALETE MECANICO</v>
      </c>
      <c r="C26" s="15"/>
      <c r="D26" s="11"/>
      <c r="E26" s="23"/>
      <c r="F26" s="15" t="s">
        <v>32</v>
      </c>
      <c r="G26" s="12"/>
      <c r="H26" s="23"/>
      <c r="I26" s="15" t="s">
        <v>32</v>
      </c>
      <c r="J26" s="11"/>
      <c r="K26" s="23"/>
      <c r="L26" s="15" t="s">
        <v>32</v>
      </c>
      <c r="M26" s="11"/>
      <c r="N26" s="23"/>
      <c r="O26" s="15">
        <v>1</v>
      </c>
      <c r="P26" s="76"/>
      <c r="Q26" s="26">
        <f>O26*P26*3</f>
        <v>0</v>
      </c>
      <c r="R26" s="15" t="s">
        <v>32</v>
      </c>
      <c r="S26" s="11"/>
      <c r="T26" s="23"/>
      <c r="U26" s="15">
        <v>1</v>
      </c>
      <c r="V26" s="76"/>
      <c r="W26" s="26">
        <f t="shared" si="2"/>
        <v>0</v>
      </c>
      <c r="X26" s="15" t="s">
        <v>32</v>
      </c>
      <c r="Y26" s="11"/>
      <c r="Z26" s="23"/>
      <c r="AA26" s="15" t="s">
        <v>32</v>
      </c>
      <c r="AB26" s="11"/>
      <c r="AC26" s="23"/>
      <c r="AD26" s="15" t="s">
        <v>32</v>
      </c>
      <c r="AE26" s="11"/>
      <c r="AF26" s="23"/>
      <c r="AG26" s="5">
        <f t="shared" si="0"/>
        <v>0</v>
      </c>
    </row>
    <row r="27" spans="1:33" x14ac:dyDescent="0.3">
      <c r="A27" s="3" t="s">
        <v>23</v>
      </c>
      <c r="B27" s="3" t="str">
        <f>+VLOOKUP(A27,[1]Carretillas!D:E,2,0)</f>
        <v>CARRETILLA RETRACTIL CROWN ESR-5000 2.0</v>
      </c>
      <c r="C27" s="15"/>
      <c r="D27" s="11"/>
      <c r="E27" s="23"/>
      <c r="F27" s="15" t="s">
        <v>32</v>
      </c>
      <c r="G27" s="12"/>
      <c r="H27" s="23"/>
      <c r="I27" s="15" t="s">
        <v>32</v>
      </c>
      <c r="J27" s="11"/>
      <c r="K27" s="23"/>
      <c r="L27" s="15">
        <v>1</v>
      </c>
      <c r="M27" s="76"/>
      <c r="N27" s="24">
        <f t="shared" si="5"/>
        <v>0</v>
      </c>
      <c r="O27" s="15" t="s">
        <v>32</v>
      </c>
      <c r="P27" s="11"/>
      <c r="Q27" s="23"/>
      <c r="R27" s="15">
        <v>1</v>
      </c>
      <c r="S27" s="76"/>
      <c r="T27" s="26">
        <f t="shared" si="3"/>
        <v>0</v>
      </c>
      <c r="U27" s="15">
        <v>1</v>
      </c>
      <c r="V27" s="76"/>
      <c r="W27" s="26">
        <f t="shared" si="2"/>
        <v>0</v>
      </c>
      <c r="X27" s="15">
        <v>1</v>
      </c>
      <c r="Y27" s="76"/>
      <c r="Z27" s="26">
        <f t="shared" si="4"/>
        <v>0</v>
      </c>
      <c r="AA27" s="15">
        <v>1</v>
      </c>
      <c r="AB27" s="76"/>
      <c r="AC27" s="26">
        <f>AA27*AB27</f>
        <v>0</v>
      </c>
      <c r="AD27" s="15" t="s">
        <v>32</v>
      </c>
      <c r="AE27" s="11"/>
      <c r="AF27" s="23"/>
      <c r="AG27" s="5">
        <f t="shared" si="0"/>
        <v>0</v>
      </c>
    </row>
    <row r="28" spans="1:33" x14ac:dyDescent="0.3">
      <c r="A28" s="3" t="s">
        <v>24</v>
      </c>
      <c r="B28" s="3" t="str">
        <f>+VLOOKUP(A28,[1]Carretillas!D:E,2,0)</f>
        <v>CARRETILLA DE UÑAS LAURAK E-25</v>
      </c>
      <c r="C28" s="15"/>
      <c r="D28" s="11"/>
      <c r="E28" s="23"/>
      <c r="F28" s="15" t="s">
        <v>32</v>
      </c>
      <c r="G28" s="12"/>
      <c r="H28" s="23"/>
      <c r="I28" s="15" t="s">
        <v>32</v>
      </c>
      <c r="J28" s="11"/>
      <c r="K28" s="23"/>
      <c r="L28" s="15">
        <v>1</v>
      </c>
      <c r="M28" s="76"/>
      <c r="N28" s="24">
        <f t="shared" si="5"/>
        <v>0</v>
      </c>
      <c r="O28" s="15" t="s">
        <v>32</v>
      </c>
      <c r="P28" s="11"/>
      <c r="Q28" s="23"/>
      <c r="R28" s="15">
        <v>1</v>
      </c>
      <c r="S28" s="76"/>
      <c r="T28" s="26">
        <f t="shared" si="3"/>
        <v>0</v>
      </c>
      <c r="U28" s="15">
        <v>1</v>
      </c>
      <c r="V28" s="76"/>
      <c r="W28" s="26">
        <f t="shared" si="2"/>
        <v>0</v>
      </c>
      <c r="X28" s="15">
        <v>1</v>
      </c>
      <c r="Y28" s="76"/>
      <c r="Z28" s="26">
        <f t="shared" si="4"/>
        <v>0</v>
      </c>
      <c r="AA28" s="15" t="s">
        <v>32</v>
      </c>
      <c r="AB28" s="11"/>
      <c r="AC28" s="26"/>
      <c r="AD28" s="15" t="s">
        <v>32</v>
      </c>
      <c r="AE28" s="11"/>
      <c r="AF28" s="23"/>
      <c r="AG28" s="5">
        <f t="shared" si="0"/>
        <v>0</v>
      </c>
    </row>
    <row r="29" spans="1:33" x14ac:dyDescent="0.3">
      <c r="A29" s="3" t="s">
        <v>25</v>
      </c>
      <c r="B29" s="3" t="str">
        <f>+VLOOKUP(A29,[1]Carretillas!D:E,2,0)</f>
        <v>CARRETILLA DE UÑAS TOYOTA 25</v>
      </c>
      <c r="C29" s="15"/>
      <c r="D29" s="11"/>
      <c r="E29" s="23"/>
      <c r="F29" s="15" t="s">
        <v>32</v>
      </c>
      <c r="G29" s="12"/>
      <c r="H29" s="23"/>
      <c r="I29" s="15" t="s">
        <v>32</v>
      </c>
      <c r="J29" s="11"/>
      <c r="K29" s="23"/>
      <c r="L29" s="15">
        <v>1</v>
      </c>
      <c r="M29" s="76"/>
      <c r="N29" s="24">
        <f t="shared" si="5"/>
        <v>0</v>
      </c>
      <c r="O29" s="15" t="s">
        <v>32</v>
      </c>
      <c r="P29" s="11"/>
      <c r="Q29" s="23"/>
      <c r="R29" s="15">
        <v>1</v>
      </c>
      <c r="S29" s="76"/>
      <c r="T29" s="26">
        <f t="shared" si="3"/>
        <v>0</v>
      </c>
      <c r="U29" s="15">
        <v>1</v>
      </c>
      <c r="V29" s="76"/>
      <c r="W29" s="26">
        <f t="shared" si="2"/>
        <v>0</v>
      </c>
      <c r="X29" s="15">
        <v>1</v>
      </c>
      <c r="Y29" s="76"/>
      <c r="Z29" s="26">
        <f t="shared" si="4"/>
        <v>0</v>
      </c>
      <c r="AA29" s="15" t="s">
        <v>32</v>
      </c>
      <c r="AB29" s="11"/>
      <c r="AC29" s="23"/>
      <c r="AD29" s="15" t="s">
        <v>32</v>
      </c>
      <c r="AE29" s="11"/>
      <c r="AF29" s="23"/>
      <c r="AG29" s="5">
        <f t="shared" si="0"/>
        <v>0</v>
      </c>
    </row>
    <row r="30" spans="1:33" x14ac:dyDescent="0.3">
      <c r="A30" s="3" t="s">
        <v>26</v>
      </c>
      <c r="B30" s="3" t="str">
        <f>+VLOOKUP(A30,[1]Carretillas!D:E,2,0)</f>
        <v>CARRETILLA DE UÑAS TOYOTA 7FBMF25</v>
      </c>
      <c r="C30" s="15"/>
      <c r="D30" s="11"/>
      <c r="E30" s="23"/>
      <c r="F30" s="15" t="s">
        <v>32</v>
      </c>
      <c r="G30" s="12"/>
      <c r="H30" s="23"/>
      <c r="I30" s="15">
        <v>1</v>
      </c>
      <c r="J30" s="76"/>
      <c r="K30" s="26">
        <f>I30*J30*9</f>
        <v>0</v>
      </c>
      <c r="L30" s="15">
        <v>1</v>
      </c>
      <c r="M30" s="76"/>
      <c r="N30" s="24">
        <f t="shared" si="5"/>
        <v>0</v>
      </c>
      <c r="O30" s="15" t="s">
        <v>32</v>
      </c>
      <c r="P30" s="11"/>
      <c r="Q30" s="23"/>
      <c r="R30" s="15">
        <v>1</v>
      </c>
      <c r="S30" s="76"/>
      <c r="T30" s="26">
        <f t="shared" si="3"/>
        <v>0</v>
      </c>
      <c r="U30" s="15">
        <v>1</v>
      </c>
      <c r="V30" s="76"/>
      <c r="W30" s="26">
        <f t="shared" si="2"/>
        <v>0</v>
      </c>
      <c r="X30" s="15">
        <v>1</v>
      </c>
      <c r="Y30" s="76"/>
      <c r="Z30" s="26">
        <f t="shared" si="4"/>
        <v>0</v>
      </c>
      <c r="AA30" s="15">
        <v>1</v>
      </c>
      <c r="AB30" s="76"/>
      <c r="AC30" s="26">
        <f t="shared" ref="AC30:AC33" si="6">AA30*AB30</f>
        <v>0</v>
      </c>
      <c r="AD30" s="15"/>
      <c r="AE30" s="11"/>
      <c r="AF30" s="23"/>
      <c r="AG30" s="5">
        <f t="shared" si="0"/>
        <v>0</v>
      </c>
    </row>
    <row r="31" spans="1:33" x14ac:dyDescent="0.3">
      <c r="A31" s="3" t="s">
        <v>27</v>
      </c>
      <c r="B31" s="3" t="str">
        <f>+VLOOKUP(A31,[1]Carretillas!D:E,2,0)</f>
        <v>CARRETILLA DE UÑAS TOYOTA 7FBMF25</v>
      </c>
      <c r="C31" s="15"/>
      <c r="D31" s="11"/>
      <c r="E31" s="23"/>
      <c r="F31" s="15" t="s">
        <v>32</v>
      </c>
      <c r="G31" s="12"/>
      <c r="H31" s="23"/>
      <c r="I31" s="15">
        <v>1</v>
      </c>
      <c r="J31" s="76"/>
      <c r="K31" s="26">
        <f t="shared" ref="K31:K32" si="7">I31*J31*9</f>
        <v>0</v>
      </c>
      <c r="L31" s="15">
        <v>1</v>
      </c>
      <c r="M31" s="76"/>
      <c r="N31" s="24">
        <f t="shared" si="5"/>
        <v>0</v>
      </c>
      <c r="O31" s="15" t="s">
        <v>32</v>
      </c>
      <c r="P31" s="11"/>
      <c r="Q31" s="23"/>
      <c r="R31" s="15">
        <v>1</v>
      </c>
      <c r="S31" s="76"/>
      <c r="T31" s="26">
        <f t="shared" si="3"/>
        <v>0</v>
      </c>
      <c r="U31" s="15">
        <v>1</v>
      </c>
      <c r="V31" s="76"/>
      <c r="W31" s="26">
        <f t="shared" si="2"/>
        <v>0</v>
      </c>
      <c r="X31" s="15">
        <v>1</v>
      </c>
      <c r="Y31" s="76"/>
      <c r="Z31" s="26">
        <f t="shared" si="4"/>
        <v>0</v>
      </c>
      <c r="AA31" s="15">
        <v>1</v>
      </c>
      <c r="AB31" s="76"/>
      <c r="AC31" s="26">
        <f t="shared" si="6"/>
        <v>0</v>
      </c>
      <c r="AD31" s="15">
        <v>1</v>
      </c>
      <c r="AE31" s="76"/>
      <c r="AF31" s="26">
        <f>AD31*AE31</f>
        <v>0</v>
      </c>
      <c r="AG31" s="5">
        <f t="shared" si="0"/>
        <v>0</v>
      </c>
    </row>
    <row r="32" spans="1:33" x14ac:dyDescent="0.3">
      <c r="A32" s="3" t="s">
        <v>28</v>
      </c>
      <c r="B32" s="3" t="str">
        <f>+VLOOKUP(A32,[1]Carretillas!D:E,2,0)</f>
        <v>CARRETILLA DE UÑAS TOYOTA 7FBMF25</v>
      </c>
      <c r="C32" s="15"/>
      <c r="D32" s="11"/>
      <c r="E32" s="23"/>
      <c r="F32" s="15" t="s">
        <v>32</v>
      </c>
      <c r="G32" s="12"/>
      <c r="H32" s="23"/>
      <c r="I32" s="15">
        <v>1</v>
      </c>
      <c r="J32" s="76"/>
      <c r="K32" s="26">
        <f t="shared" si="7"/>
        <v>0</v>
      </c>
      <c r="L32" s="15">
        <v>1</v>
      </c>
      <c r="M32" s="76"/>
      <c r="N32" s="24">
        <f t="shared" si="5"/>
        <v>0</v>
      </c>
      <c r="O32" s="15" t="s">
        <v>32</v>
      </c>
      <c r="P32" s="11"/>
      <c r="Q32" s="23"/>
      <c r="R32" s="15">
        <v>1</v>
      </c>
      <c r="S32" s="76"/>
      <c r="T32" s="26">
        <f t="shared" si="3"/>
        <v>0</v>
      </c>
      <c r="U32" s="15">
        <v>1</v>
      </c>
      <c r="V32" s="76"/>
      <c r="W32" s="26">
        <f t="shared" si="2"/>
        <v>0</v>
      </c>
      <c r="X32" s="15">
        <v>1</v>
      </c>
      <c r="Y32" s="76"/>
      <c r="Z32" s="26">
        <f t="shared" si="4"/>
        <v>0</v>
      </c>
      <c r="AA32" s="15">
        <v>1</v>
      </c>
      <c r="AB32" s="76"/>
      <c r="AC32" s="26">
        <f t="shared" si="6"/>
        <v>0</v>
      </c>
      <c r="AD32" s="15"/>
      <c r="AE32" s="11"/>
      <c r="AF32" s="23"/>
      <c r="AG32" s="5">
        <f t="shared" si="0"/>
        <v>0</v>
      </c>
    </row>
    <row r="33" spans="1:33" x14ac:dyDescent="0.3">
      <c r="A33" s="3" t="s">
        <v>29</v>
      </c>
      <c r="B33" s="3" t="str">
        <f>+VLOOKUP(A33,[1]Carretillas!D:E,2,0)</f>
        <v>TRANSPALET ELECT TOYOTA PWDRIVE 7PM18</v>
      </c>
      <c r="C33" s="15">
        <v>1</v>
      </c>
      <c r="D33" s="76"/>
      <c r="E33" s="24">
        <f>C33*D33*12</f>
        <v>0</v>
      </c>
      <c r="F33" s="15">
        <v>1</v>
      </c>
      <c r="G33" s="74"/>
      <c r="H33" s="24">
        <f>F33*G33*12</f>
        <v>0</v>
      </c>
      <c r="I33" s="15" t="s">
        <v>32</v>
      </c>
      <c r="J33" s="11"/>
      <c r="K33" s="23"/>
      <c r="L33" s="15" t="s">
        <v>32</v>
      </c>
      <c r="M33" s="11"/>
      <c r="N33" s="23"/>
      <c r="O33" s="15" t="s">
        <v>32</v>
      </c>
      <c r="P33" s="11"/>
      <c r="Q33" s="23"/>
      <c r="R33" s="15">
        <v>1</v>
      </c>
      <c r="S33" s="76"/>
      <c r="T33" s="26">
        <f t="shared" si="3"/>
        <v>0</v>
      </c>
      <c r="U33" s="15">
        <v>1</v>
      </c>
      <c r="V33" s="76"/>
      <c r="W33" s="26">
        <f t="shared" si="2"/>
        <v>0</v>
      </c>
      <c r="X33" s="15" t="s">
        <v>32</v>
      </c>
      <c r="Y33" s="11"/>
      <c r="Z33" s="23"/>
      <c r="AA33" s="15">
        <v>1</v>
      </c>
      <c r="AB33" s="76"/>
      <c r="AC33" s="26">
        <f t="shared" si="6"/>
        <v>0</v>
      </c>
      <c r="AD33" s="15" t="s">
        <v>32</v>
      </c>
      <c r="AE33" s="11"/>
      <c r="AF33" s="23"/>
      <c r="AG33" s="5">
        <f t="shared" si="0"/>
        <v>0</v>
      </c>
    </row>
    <row r="34" spans="1:33" x14ac:dyDescent="0.3">
      <c r="A34" s="3" t="s">
        <v>52</v>
      </c>
      <c r="B34" s="3" t="s">
        <v>53</v>
      </c>
      <c r="C34" s="15"/>
      <c r="D34" s="19"/>
      <c r="E34" s="23"/>
      <c r="F34" s="15">
        <v>1</v>
      </c>
      <c r="G34" s="74"/>
      <c r="H34" s="24">
        <f>F34*G34*12</f>
        <v>0</v>
      </c>
      <c r="I34" s="15" t="s">
        <v>32</v>
      </c>
      <c r="J34" s="11"/>
      <c r="K34" s="23"/>
      <c r="L34" s="15">
        <v>1</v>
      </c>
      <c r="M34" s="76"/>
      <c r="N34" s="24">
        <f>L34*M34*4</f>
        <v>0</v>
      </c>
      <c r="O34" s="15" t="s">
        <v>32</v>
      </c>
      <c r="P34" s="11"/>
      <c r="Q34" s="23"/>
      <c r="R34" s="15"/>
      <c r="S34" s="19"/>
      <c r="T34" s="26"/>
      <c r="U34" s="15">
        <v>1</v>
      </c>
      <c r="V34" s="76"/>
      <c r="W34" s="26">
        <f>U34*V34</f>
        <v>0</v>
      </c>
      <c r="X34" s="15">
        <v>1</v>
      </c>
      <c r="Y34" s="76"/>
      <c r="Z34" s="26">
        <f>X34*Y34</f>
        <v>0</v>
      </c>
      <c r="AA34" s="15"/>
      <c r="AB34" s="19"/>
      <c r="AC34" s="23"/>
      <c r="AD34" s="15" t="s">
        <v>32</v>
      </c>
      <c r="AE34" s="11"/>
      <c r="AF34" s="23"/>
      <c r="AG34" s="5">
        <f t="shared" si="0"/>
        <v>0</v>
      </c>
    </row>
    <row r="35" spans="1:33" x14ac:dyDescent="0.3">
      <c r="A35" s="3" t="s">
        <v>54</v>
      </c>
      <c r="B35" s="3" t="s">
        <v>55</v>
      </c>
      <c r="C35" s="15"/>
      <c r="D35" s="19"/>
      <c r="E35" s="23"/>
      <c r="F35" s="15"/>
      <c r="G35" s="31"/>
      <c r="H35" s="24"/>
      <c r="I35" s="15" t="s">
        <v>32</v>
      </c>
      <c r="J35" s="11"/>
      <c r="K35" s="23"/>
      <c r="L35" s="15">
        <v>1</v>
      </c>
      <c r="M35" s="76"/>
      <c r="N35" s="24">
        <f>L35*M35*4</f>
        <v>0</v>
      </c>
      <c r="O35" s="15" t="s">
        <v>32</v>
      </c>
      <c r="P35" s="11"/>
      <c r="Q35" s="23"/>
      <c r="R35" s="15">
        <v>1</v>
      </c>
      <c r="S35" s="76"/>
      <c r="T35" s="26">
        <f>R35*S35*2</f>
        <v>0</v>
      </c>
      <c r="U35" s="15">
        <v>1</v>
      </c>
      <c r="V35" s="76"/>
      <c r="W35" s="26">
        <f>U35*V35</f>
        <v>0</v>
      </c>
      <c r="X35" s="15">
        <v>1</v>
      </c>
      <c r="Y35" s="76"/>
      <c r="Z35" s="26">
        <f>X35*Y35</f>
        <v>0</v>
      </c>
      <c r="AA35" s="15"/>
      <c r="AB35" s="19"/>
      <c r="AC35" s="23"/>
      <c r="AD35" s="15" t="s">
        <v>32</v>
      </c>
      <c r="AE35" s="11"/>
      <c r="AF35" s="23"/>
      <c r="AG35" s="5">
        <f>E35+H35+K35+N35+Q35+T35+W35+Z35+AC35+AF35</f>
        <v>0</v>
      </c>
    </row>
    <row r="36" spans="1:33" x14ac:dyDescent="0.3">
      <c r="A36" s="21" t="s">
        <v>57</v>
      </c>
      <c r="B36" s="21" t="s">
        <v>56</v>
      </c>
      <c r="C36" s="15"/>
      <c r="D36" s="19"/>
      <c r="E36" s="23"/>
      <c r="F36" s="15">
        <v>1</v>
      </c>
      <c r="G36" s="74"/>
      <c r="H36" s="24">
        <f>F36*G36*12</f>
        <v>0</v>
      </c>
      <c r="I36" s="15"/>
      <c r="J36" s="11"/>
      <c r="K36" s="23"/>
      <c r="L36" s="15">
        <v>1</v>
      </c>
      <c r="M36" s="76"/>
      <c r="N36" s="24">
        <f t="shared" ref="N36:N45" si="8">L36*M36*4</f>
        <v>0</v>
      </c>
      <c r="O36" s="15"/>
      <c r="P36" s="11"/>
      <c r="Q36" s="23"/>
      <c r="R36" s="15">
        <v>1</v>
      </c>
      <c r="S36" s="76"/>
      <c r="T36" s="26">
        <f t="shared" ref="T36:T45" si="9">R36*S36*2</f>
        <v>0</v>
      </c>
      <c r="U36" s="15">
        <v>1</v>
      </c>
      <c r="V36" s="76"/>
      <c r="W36" s="26">
        <f t="shared" ref="W36:W45" si="10">U36*V36</f>
        <v>0</v>
      </c>
      <c r="X36" s="15">
        <v>1</v>
      </c>
      <c r="Y36" s="76"/>
      <c r="Z36" s="26">
        <f t="shared" ref="Z36:Z46" si="11">X36*Y36</f>
        <v>0</v>
      </c>
      <c r="AA36" s="15"/>
      <c r="AB36" s="19"/>
      <c r="AC36" s="23"/>
      <c r="AD36" s="15"/>
      <c r="AE36" s="11"/>
      <c r="AF36" s="23"/>
      <c r="AG36" s="5">
        <f t="shared" ref="AG36:AG46" si="12">E36+H36+K36+N36+Q36+T36+W36+Z36+AC36+AF36</f>
        <v>0</v>
      </c>
    </row>
    <row r="37" spans="1:33" x14ac:dyDescent="0.3">
      <c r="A37" s="21" t="s">
        <v>57</v>
      </c>
      <c r="B37" s="21" t="s">
        <v>56</v>
      </c>
      <c r="C37" s="15"/>
      <c r="D37" s="19"/>
      <c r="E37" s="23"/>
      <c r="F37" s="15">
        <v>1</v>
      </c>
      <c r="G37" s="74"/>
      <c r="H37" s="24">
        <f t="shared" ref="H37:H45" si="13">F37*G37*12</f>
        <v>0</v>
      </c>
      <c r="I37" s="15"/>
      <c r="J37" s="11"/>
      <c r="K37" s="23"/>
      <c r="L37" s="15">
        <v>1</v>
      </c>
      <c r="M37" s="76"/>
      <c r="N37" s="24">
        <f t="shared" si="8"/>
        <v>0</v>
      </c>
      <c r="O37" s="15"/>
      <c r="P37" s="11"/>
      <c r="Q37" s="23"/>
      <c r="R37" s="15">
        <v>1</v>
      </c>
      <c r="S37" s="76"/>
      <c r="T37" s="26">
        <f t="shared" si="9"/>
        <v>0</v>
      </c>
      <c r="U37" s="15">
        <v>1</v>
      </c>
      <c r="V37" s="76"/>
      <c r="W37" s="26">
        <f t="shared" si="10"/>
        <v>0</v>
      </c>
      <c r="X37" s="15">
        <v>1</v>
      </c>
      <c r="Y37" s="76"/>
      <c r="Z37" s="26">
        <f t="shared" si="11"/>
        <v>0</v>
      </c>
      <c r="AA37" s="15"/>
      <c r="AB37" s="19"/>
      <c r="AC37" s="23"/>
      <c r="AD37" s="15"/>
      <c r="AE37" s="11"/>
      <c r="AF37" s="23"/>
      <c r="AG37" s="5">
        <f t="shared" si="12"/>
        <v>0</v>
      </c>
    </row>
    <row r="38" spans="1:33" x14ac:dyDescent="0.3">
      <c r="A38" s="21" t="s">
        <v>57</v>
      </c>
      <c r="B38" s="21" t="s">
        <v>58</v>
      </c>
      <c r="C38" s="15"/>
      <c r="D38" s="19"/>
      <c r="E38" s="23"/>
      <c r="F38" s="15">
        <v>1</v>
      </c>
      <c r="G38" s="74"/>
      <c r="H38" s="24">
        <f t="shared" si="13"/>
        <v>0</v>
      </c>
      <c r="I38" s="15"/>
      <c r="J38" s="11"/>
      <c r="K38" s="23"/>
      <c r="L38" s="15">
        <v>1</v>
      </c>
      <c r="M38" s="76"/>
      <c r="N38" s="24">
        <f t="shared" si="8"/>
        <v>0</v>
      </c>
      <c r="O38" s="15"/>
      <c r="P38" s="11"/>
      <c r="Q38" s="23"/>
      <c r="R38" s="15">
        <v>1</v>
      </c>
      <c r="S38" s="76"/>
      <c r="T38" s="26">
        <f t="shared" si="9"/>
        <v>0</v>
      </c>
      <c r="U38" s="15">
        <v>1</v>
      </c>
      <c r="V38" s="76"/>
      <c r="W38" s="26">
        <f t="shared" si="10"/>
        <v>0</v>
      </c>
      <c r="X38" s="15">
        <v>1</v>
      </c>
      <c r="Y38" s="76"/>
      <c r="Z38" s="26">
        <f t="shared" si="11"/>
        <v>0</v>
      </c>
      <c r="AA38" s="15"/>
      <c r="AB38" s="19"/>
      <c r="AC38" s="23"/>
      <c r="AD38" s="15"/>
      <c r="AE38" s="11"/>
      <c r="AF38" s="23"/>
      <c r="AG38" s="5">
        <f t="shared" si="12"/>
        <v>0</v>
      </c>
    </row>
    <row r="39" spans="1:33" x14ac:dyDescent="0.3">
      <c r="A39" s="21" t="s">
        <v>57</v>
      </c>
      <c r="B39" s="21" t="s">
        <v>58</v>
      </c>
      <c r="C39" s="15"/>
      <c r="D39" s="19"/>
      <c r="E39" s="23"/>
      <c r="F39" s="15">
        <v>1</v>
      </c>
      <c r="G39" s="74"/>
      <c r="H39" s="24">
        <f t="shared" si="13"/>
        <v>0</v>
      </c>
      <c r="I39" s="15"/>
      <c r="J39" s="11"/>
      <c r="K39" s="23"/>
      <c r="L39" s="15">
        <v>1</v>
      </c>
      <c r="M39" s="76"/>
      <c r="N39" s="24">
        <f t="shared" si="8"/>
        <v>0</v>
      </c>
      <c r="O39" s="15"/>
      <c r="P39" s="11"/>
      <c r="Q39" s="23"/>
      <c r="R39" s="15">
        <v>1</v>
      </c>
      <c r="S39" s="76"/>
      <c r="T39" s="26">
        <f t="shared" si="9"/>
        <v>0</v>
      </c>
      <c r="U39" s="15">
        <v>1</v>
      </c>
      <c r="V39" s="76"/>
      <c r="W39" s="26">
        <f t="shared" si="10"/>
        <v>0</v>
      </c>
      <c r="X39" s="15">
        <v>1</v>
      </c>
      <c r="Y39" s="76"/>
      <c r="Z39" s="26">
        <f t="shared" si="11"/>
        <v>0</v>
      </c>
      <c r="AA39" s="15"/>
      <c r="AB39" s="19"/>
      <c r="AC39" s="23"/>
      <c r="AD39" s="15"/>
      <c r="AE39" s="11"/>
      <c r="AF39" s="23"/>
      <c r="AG39" s="5">
        <f t="shared" si="12"/>
        <v>0</v>
      </c>
    </row>
    <row r="40" spans="1:33" x14ac:dyDescent="0.3">
      <c r="A40" s="21" t="s">
        <v>57</v>
      </c>
      <c r="B40" s="21" t="s">
        <v>59</v>
      </c>
      <c r="C40" s="15"/>
      <c r="D40" s="19"/>
      <c r="E40" s="23"/>
      <c r="F40" s="15">
        <v>1</v>
      </c>
      <c r="G40" s="74"/>
      <c r="H40" s="24">
        <f t="shared" si="13"/>
        <v>0</v>
      </c>
      <c r="I40" s="15"/>
      <c r="J40" s="11"/>
      <c r="K40" s="23"/>
      <c r="L40" s="15">
        <v>1</v>
      </c>
      <c r="M40" s="76"/>
      <c r="N40" s="24">
        <f t="shared" si="8"/>
        <v>0</v>
      </c>
      <c r="O40" s="15"/>
      <c r="P40" s="11"/>
      <c r="Q40" s="23"/>
      <c r="R40" s="15">
        <v>1</v>
      </c>
      <c r="S40" s="76"/>
      <c r="T40" s="26">
        <f t="shared" si="9"/>
        <v>0</v>
      </c>
      <c r="U40" s="15">
        <v>1</v>
      </c>
      <c r="V40" s="76"/>
      <c r="W40" s="26">
        <f t="shared" si="10"/>
        <v>0</v>
      </c>
      <c r="X40" s="15">
        <v>1</v>
      </c>
      <c r="Y40" s="76"/>
      <c r="Z40" s="26">
        <f t="shared" si="11"/>
        <v>0</v>
      </c>
      <c r="AA40" s="15"/>
      <c r="AB40" s="19"/>
      <c r="AC40" s="23"/>
      <c r="AD40" s="15"/>
      <c r="AE40" s="11"/>
      <c r="AF40" s="23"/>
      <c r="AG40" s="5">
        <f t="shared" si="12"/>
        <v>0</v>
      </c>
    </row>
    <row r="41" spans="1:33" x14ac:dyDescent="0.3">
      <c r="A41" s="21" t="s">
        <v>57</v>
      </c>
      <c r="B41" s="21" t="s">
        <v>60</v>
      </c>
      <c r="C41" s="15"/>
      <c r="D41" s="19"/>
      <c r="E41" s="23"/>
      <c r="F41" s="15">
        <v>1</v>
      </c>
      <c r="G41" s="74"/>
      <c r="H41" s="24">
        <f t="shared" si="13"/>
        <v>0</v>
      </c>
      <c r="I41" s="15"/>
      <c r="J41" s="11"/>
      <c r="K41" s="23"/>
      <c r="L41" s="15">
        <v>1</v>
      </c>
      <c r="M41" s="76"/>
      <c r="N41" s="24">
        <f t="shared" si="8"/>
        <v>0</v>
      </c>
      <c r="O41" s="15"/>
      <c r="P41" s="11"/>
      <c r="Q41" s="23"/>
      <c r="R41" s="15">
        <v>1</v>
      </c>
      <c r="S41" s="76"/>
      <c r="T41" s="26">
        <f t="shared" si="9"/>
        <v>0</v>
      </c>
      <c r="U41" s="15">
        <v>1</v>
      </c>
      <c r="V41" s="76"/>
      <c r="W41" s="26">
        <f t="shared" si="10"/>
        <v>0</v>
      </c>
      <c r="X41" s="15">
        <v>1</v>
      </c>
      <c r="Y41" s="76"/>
      <c r="Z41" s="26">
        <f t="shared" si="11"/>
        <v>0</v>
      </c>
      <c r="AA41" s="15"/>
      <c r="AB41" s="19"/>
      <c r="AC41" s="23"/>
      <c r="AD41" s="15"/>
      <c r="AE41" s="11"/>
      <c r="AF41" s="23"/>
      <c r="AG41" s="5">
        <f t="shared" si="12"/>
        <v>0</v>
      </c>
    </row>
    <row r="42" spans="1:33" x14ac:dyDescent="0.3">
      <c r="A42" s="21" t="s">
        <v>57</v>
      </c>
      <c r="B42" s="21" t="s">
        <v>60</v>
      </c>
      <c r="C42" s="15"/>
      <c r="D42" s="19"/>
      <c r="E42" s="23"/>
      <c r="F42" s="15">
        <v>1</v>
      </c>
      <c r="G42" s="74"/>
      <c r="H42" s="24">
        <f t="shared" si="13"/>
        <v>0</v>
      </c>
      <c r="I42" s="15"/>
      <c r="J42" s="11"/>
      <c r="K42" s="23"/>
      <c r="L42" s="15">
        <v>1</v>
      </c>
      <c r="M42" s="76"/>
      <c r="N42" s="24">
        <f t="shared" si="8"/>
        <v>0</v>
      </c>
      <c r="O42" s="15"/>
      <c r="P42" s="11"/>
      <c r="Q42" s="23"/>
      <c r="R42" s="15">
        <v>1</v>
      </c>
      <c r="S42" s="76"/>
      <c r="T42" s="26">
        <f t="shared" si="9"/>
        <v>0</v>
      </c>
      <c r="U42" s="15">
        <v>1</v>
      </c>
      <c r="V42" s="76"/>
      <c r="W42" s="26">
        <f t="shared" si="10"/>
        <v>0</v>
      </c>
      <c r="X42" s="15">
        <v>1</v>
      </c>
      <c r="Y42" s="76"/>
      <c r="Z42" s="26">
        <f t="shared" si="11"/>
        <v>0</v>
      </c>
      <c r="AA42" s="15"/>
      <c r="AB42" s="19"/>
      <c r="AC42" s="23"/>
      <c r="AD42" s="15"/>
      <c r="AE42" s="11"/>
      <c r="AF42" s="23"/>
      <c r="AG42" s="5">
        <f t="shared" si="12"/>
        <v>0</v>
      </c>
    </row>
    <row r="43" spans="1:33" x14ac:dyDescent="0.3">
      <c r="A43" s="21" t="s">
        <v>57</v>
      </c>
      <c r="B43" s="21" t="s">
        <v>61</v>
      </c>
      <c r="C43" s="15"/>
      <c r="D43" s="19"/>
      <c r="E43" s="23"/>
      <c r="F43" s="15">
        <v>1</v>
      </c>
      <c r="G43" s="74"/>
      <c r="H43" s="24">
        <f t="shared" si="13"/>
        <v>0</v>
      </c>
      <c r="I43" s="15"/>
      <c r="J43" s="11"/>
      <c r="K43" s="23"/>
      <c r="L43" s="15">
        <v>1</v>
      </c>
      <c r="M43" s="76"/>
      <c r="N43" s="24">
        <f t="shared" si="8"/>
        <v>0</v>
      </c>
      <c r="O43" s="15"/>
      <c r="P43" s="11"/>
      <c r="Q43" s="23"/>
      <c r="R43" s="15">
        <v>1</v>
      </c>
      <c r="S43" s="76"/>
      <c r="T43" s="26">
        <f t="shared" si="9"/>
        <v>0</v>
      </c>
      <c r="U43" s="15">
        <v>1</v>
      </c>
      <c r="V43" s="76"/>
      <c r="W43" s="26">
        <f t="shared" si="10"/>
        <v>0</v>
      </c>
      <c r="X43" s="15">
        <v>1</v>
      </c>
      <c r="Y43" s="76"/>
      <c r="Z43" s="26">
        <f t="shared" si="11"/>
        <v>0</v>
      </c>
      <c r="AA43" s="15"/>
      <c r="AB43" s="19"/>
      <c r="AC43" s="23"/>
      <c r="AD43" s="15"/>
      <c r="AE43" s="11"/>
      <c r="AF43" s="23"/>
      <c r="AG43" s="5">
        <f t="shared" si="12"/>
        <v>0</v>
      </c>
    </row>
    <row r="44" spans="1:33" x14ac:dyDescent="0.3">
      <c r="A44" s="21" t="s">
        <v>57</v>
      </c>
      <c r="B44" s="21" t="s">
        <v>61</v>
      </c>
      <c r="C44" s="15"/>
      <c r="D44" s="19"/>
      <c r="E44" s="23"/>
      <c r="F44" s="15">
        <v>1</v>
      </c>
      <c r="G44" s="74"/>
      <c r="H44" s="24">
        <f t="shared" si="13"/>
        <v>0</v>
      </c>
      <c r="I44" s="15"/>
      <c r="J44" s="11"/>
      <c r="K44" s="23"/>
      <c r="L44" s="15">
        <v>1</v>
      </c>
      <c r="M44" s="76"/>
      <c r="N44" s="24">
        <f t="shared" si="8"/>
        <v>0</v>
      </c>
      <c r="O44" s="15"/>
      <c r="P44" s="11"/>
      <c r="Q44" s="23"/>
      <c r="R44" s="15">
        <v>1</v>
      </c>
      <c r="S44" s="76"/>
      <c r="T44" s="26">
        <f t="shared" si="9"/>
        <v>0</v>
      </c>
      <c r="U44" s="15">
        <v>1</v>
      </c>
      <c r="V44" s="76"/>
      <c r="W44" s="26">
        <f t="shared" si="10"/>
        <v>0</v>
      </c>
      <c r="X44" s="15">
        <v>1</v>
      </c>
      <c r="Y44" s="76"/>
      <c r="Z44" s="26">
        <f t="shared" si="11"/>
        <v>0</v>
      </c>
      <c r="AA44" s="15"/>
      <c r="AB44" s="19"/>
      <c r="AC44" s="23"/>
      <c r="AD44" s="15"/>
      <c r="AE44" s="11"/>
      <c r="AF44" s="23"/>
      <c r="AG44" s="5">
        <f t="shared" si="12"/>
        <v>0</v>
      </c>
    </row>
    <row r="45" spans="1:33" ht="14.4" customHeight="1" x14ac:dyDescent="0.3">
      <c r="A45" s="21" t="s">
        <v>57</v>
      </c>
      <c r="B45" s="21" t="s">
        <v>61</v>
      </c>
      <c r="C45" s="15"/>
      <c r="D45" s="19"/>
      <c r="E45" s="23"/>
      <c r="F45" s="15">
        <v>1</v>
      </c>
      <c r="G45" s="74"/>
      <c r="H45" s="24">
        <f t="shared" si="13"/>
        <v>0</v>
      </c>
      <c r="I45" s="15"/>
      <c r="J45" s="11"/>
      <c r="K45" s="23"/>
      <c r="L45" s="15">
        <v>1</v>
      </c>
      <c r="M45" s="76"/>
      <c r="N45" s="24">
        <f t="shared" si="8"/>
        <v>0</v>
      </c>
      <c r="O45" s="15"/>
      <c r="P45" s="11"/>
      <c r="Q45" s="23"/>
      <c r="R45" s="15">
        <v>1</v>
      </c>
      <c r="S45" s="76"/>
      <c r="T45" s="26">
        <f t="shared" si="9"/>
        <v>0</v>
      </c>
      <c r="U45" s="15">
        <v>1</v>
      </c>
      <c r="V45" s="76"/>
      <c r="W45" s="26">
        <f t="shared" si="10"/>
        <v>0</v>
      </c>
      <c r="X45" s="15">
        <v>1</v>
      </c>
      <c r="Y45" s="76"/>
      <c r="Z45" s="26">
        <f t="shared" si="11"/>
        <v>0</v>
      </c>
      <c r="AA45" s="15"/>
      <c r="AB45" s="19"/>
      <c r="AC45" s="23"/>
      <c r="AD45" s="15"/>
      <c r="AE45" s="11"/>
      <c r="AF45" s="23"/>
      <c r="AG45" s="5">
        <f t="shared" si="12"/>
        <v>0</v>
      </c>
    </row>
    <row r="46" spans="1:33" ht="14.4" customHeight="1" x14ac:dyDescent="0.3">
      <c r="A46" s="21" t="s">
        <v>57</v>
      </c>
      <c r="B46" s="21" t="s">
        <v>62</v>
      </c>
      <c r="C46" s="15"/>
      <c r="D46" s="19"/>
      <c r="E46" s="23"/>
      <c r="F46" s="15">
        <v>1</v>
      </c>
      <c r="G46" s="74"/>
      <c r="H46" s="24">
        <f>F46*G46*12</f>
        <v>0</v>
      </c>
      <c r="I46" s="15"/>
      <c r="J46" s="11"/>
      <c r="K46" s="23"/>
      <c r="L46" s="15">
        <v>1</v>
      </c>
      <c r="M46" s="76"/>
      <c r="N46" s="24">
        <f>L46*M46*4</f>
        <v>0</v>
      </c>
      <c r="O46" s="15"/>
      <c r="P46" s="11"/>
      <c r="Q46" s="23"/>
      <c r="R46" s="15">
        <v>1</v>
      </c>
      <c r="S46" s="76"/>
      <c r="T46" s="26">
        <f>R46*S46*2</f>
        <v>0</v>
      </c>
      <c r="U46" s="15">
        <v>1</v>
      </c>
      <c r="V46" s="76"/>
      <c r="W46" s="26">
        <f>U46*V46</f>
        <v>0</v>
      </c>
      <c r="X46" s="15">
        <v>1</v>
      </c>
      <c r="Y46" s="76"/>
      <c r="Z46" s="26">
        <f t="shared" si="11"/>
        <v>0</v>
      </c>
      <c r="AA46" s="15"/>
      <c r="AB46" s="19"/>
      <c r="AC46" s="23"/>
      <c r="AD46" s="15"/>
      <c r="AE46" s="11"/>
      <c r="AF46" s="23"/>
      <c r="AG46" s="5">
        <f t="shared" si="12"/>
        <v>0</v>
      </c>
    </row>
    <row r="47" spans="1:33" ht="14.4" customHeight="1" thickBot="1" x14ac:dyDescent="0.35">
      <c r="A47" s="21" t="s">
        <v>57</v>
      </c>
      <c r="B47" s="21" t="s">
        <v>62</v>
      </c>
      <c r="C47" s="16"/>
      <c r="D47" s="20"/>
      <c r="E47" s="25"/>
      <c r="F47" s="16">
        <v>1</v>
      </c>
      <c r="G47" s="75"/>
      <c r="H47" s="28">
        <f>F47*G47*12</f>
        <v>0</v>
      </c>
      <c r="I47" s="16"/>
      <c r="J47" s="17"/>
      <c r="K47" s="25"/>
      <c r="L47" s="16">
        <v>1</v>
      </c>
      <c r="M47" s="78"/>
      <c r="N47" s="28">
        <f>L47*M47*4</f>
        <v>0</v>
      </c>
      <c r="O47" s="16"/>
      <c r="P47" s="17"/>
      <c r="Q47" s="25"/>
      <c r="R47" s="16">
        <v>1</v>
      </c>
      <c r="S47" s="78"/>
      <c r="T47" s="28">
        <f>R47*S47*2</f>
        <v>0</v>
      </c>
      <c r="U47" s="16">
        <v>1</v>
      </c>
      <c r="V47" s="78"/>
      <c r="W47" s="29">
        <f>U47*V47</f>
        <v>0</v>
      </c>
      <c r="X47" s="16">
        <v>1</v>
      </c>
      <c r="Y47" s="78"/>
      <c r="Z47" s="29">
        <f>X47*Y47</f>
        <v>0</v>
      </c>
      <c r="AA47" s="16"/>
      <c r="AB47" s="20"/>
      <c r="AC47" s="25"/>
      <c r="AD47" s="16"/>
      <c r="AE47" s="17"/>
      <c r="AF47" s="25"/>
      <c r="AG47" s="5">
        <f>E47+H47+K47+N47+Q47+T47+W47+Z47+AC47+AF47</f>
        <v>0</v>
      </c>
    </row>
    <row r="48" spans="1:33" ht="21.6" thickBot="1" x14ac:dyDescent="0.45">
      <c r="C48" s="10"/>
      <c r="W48" s="61" t="s">
        <v>48</v>
      </c>
      <c r="X48" s="62"/>
      <c r="Y48" s="62"/>
      <c r="Z48" s="62"/>
      <c r="AA48" s="62"/>
      <c r="AB48" s="62"/>
      <c r="AC48" s="62"/>
      <c r="AD48" s="62"/>
      <c r="AE48" s="62"/>
      <c r="AF48" s="63"/>
      <c r="AG48" s="9">
        <f>SUM(AG5:AG47)</f>
        <v>0</v>
      </c>
    </row>
    <row r="49" spans="3:32" x14ac:dyDescent="0.3">
      <c r="C49" s="10"/>
    </row>
    <row r="50" spans="3:32" x14ac:dyDescent="0.3">
      <c r="W50" s="1"/>
      <c r="X50" s="1"/>
      <c r="Y50" s="1"/>
      <c r="Z50" s="1"/>
      <c r="AA50" s="1"/>
      <c r="AB50" s="1"/>
      <c r="AC50" s="1"/>
      <c r="AD50" s="1"/>
      <c r="AE50" s="1"/>
      <c r="AF50" s="1"/>
    </row>
    <row r="58" spans="3:32" ht="15.6" x14ac:dyDescent="0.3">
      <c r="E58" s="42" t="s">
        <v>83</v>
      </c>
    </row>
  </sheetData>
  <sheetProtection algorithmName="SHA-512" hashValue="Z4o/u3SVPDcKBULlkN3RORwrohnaMGmXIj7kF/ph8CiWfrrXRUb1xoaYUj5biGBr0caQaYV0hhB5OBcGD4nj0Q==" saltValue="blF0Soj+OT98+kVHdCbIYQ==" spinCount="100000" sheet="1" objects="1" scenarios="1" selectLockedCells="1"/>
  <mergeCells count="12">
    <mergeCell ref="AD3:AF3"/>
    <mergeCell ref="W48:AF48"/>
    <mergeCell ref="C2:AF2"/>
    <mergeCell ref="C3:E3"/>
    <mergeCell ref="F3:H3"/>
    <mergeCell ref="I3:K3"/>
    <mergeCell ref="L3:N3"/>
    <mergeCell ref="O3:Q3"/>
    <mergeCell ref="R3:T3"/>
    <mergeCell ref="U3:W3"/>
    <mergeCell ref="X3:Z3"/>
    <mergeCell ref="AA3:AC3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A915D-E663-4170-A0E6-72F6A880C092}">
  <dimension ref="B2:E11"/>
  <sheetViews>
    <sheetView workbookViewId="0">
      <selection activeCell="C6" sqref="C6"/>
    </sheetView>
  </sheetViews>
  <sheetFormatPr baseColWidth="10" defaultRowHeight="14.4" x14ac:dyDescent="0.3"/>
  <cols>
    <col min="2" max="2" width="27.77734375" customWidth="1"/>
    <col min="3" max="3" width="15.33203125" customWidth="1"/>
    <col min="4" max="4" width="13" customWidth="1"/>
    <col min="5" max="5" width="13.44140625" customWidth="1"/>
  </cols>
  <sheetData>
    <row r="2" spans="2:5" ht="15" thickBot="1" x14ac:dyDescent="0.35"/>
    <row r="3" spans="2:5" ht="20.399999999999999" customHeight="1" thickBot="1" x14ac:dyDescent="0.35">
      <c r="B3" s="65" t="s">
        <v>63</v>
      </c>
      <c r="C3" s="66"/>
      <c r="D3" s="66"/>
      <c r="E3" s="67"/>
    </row>
    <row r="4" spans="2:5" ht="31.8" thickBot="1" x14ac:dyDescent="0.35">
      <c r="B4" s="32" t="s">
        <v>64</v>
      </c>
      <c r="C4" s="34" t="s">
        <v>68</v>
      </c>
      <c r="D4" s="33" t="s">
        <v>65</v>
      </c>
      <c r="E4" s="33" t="s">
        <v>46</v>
      </c>
    </row>
    <row r="5" spans="2:5" ht="27.6" customHeight="1" thickBot="1" x14ac:dyDescent="0.35">
      <c r="B5" s="36" t="s">
        <v>66</v>
      </c>
      <c r="C5" s="43">
        <v>0</v>
      </c>
      <c r="D5" s="33">
        <v>400</v>
      </c>
      <c r="E5" s="41">
        <f>C5*D5</f>
        <v>0</v>
      </c>
    </row>
    <row r="6" spans="2:5" ht="27.6" customHeight="1" thickBot="1" x14ac:dyDescent="0.35">
      <c r="B6" s="36" t="s">
        <v>67</v>
      </c>
      <c r="C6" s="43">
        <v>0</v>
      </c>
      <c r="D6" s="33">
        <v>80</v>
      </c>
      <c r="E6" s="41">
        <f>C6*D6</f>
        <v>0</v>
      </c>
    </row>
    <row r="7" spans="2:5" ht="21.6" customHeight="1" thickBot="1" x14ac:dyDescent="0.35">
      <c r="B7" s="68" t="s">
        <v>69</v>
      </c>
      <c r="C7" s="69"/>
      <c r="D7" s="70"/>
      <c r="E7" s="35">
        <f>SUM(E5:E6)</f>
        <v>0</v>
      </c>
    </row>
    <row r="9" spans="2:5" ht="15.6" x14ac:dyDescent="0.3">
      <c r="B9" s="56" t="s">
        <v>84</v>
      </c>
    </row>
    <row r="10" spans="2:5" ht="15.6" x14ac:dyDescent="0.3">
      <c r="B10" s="55" t="s">
        <v>85</v>
      </c>
    </row>
    <row r="11" spans="2:5" ht="15.6" x14ac:dyDescent="0.3">
      <c r="B11" s="55" t="s">
        <v>83</v>
      </c>
    </row>
  </sheetData>
  <sheetProtection algorithmName="SHA-512" hashValue="bosiWo8xXhmIK7npX9TsY3/v0T8VOIJSpPDD+jIkHvAUF3dx5nUlfgxMiIBLTOxOvVkDP3D6/5+HIfCsykdHQw==" saltValue="uEw5mLfCBwj6vy23aaMkWQ==" spinCount="100000" sheet="1" objects="1" scenarios="1" selectLockedCells="1"/>
  <mergeCells count="2">
    <mergeCell ref="B3:E3"/>
    <mergeCell ref="B7:D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DFA7B-5119-4E0B-BDC7-9A9296B405BB}">
  <dimension ref="B2:C19"/>
  <sheetViews>
    <sheetView topLeftCell="A7" workbookViewId="0">
      <selection activeCell="C10" sqref="C10"/>
    </sheetView>
  </sheetViews>
  <sheetFormatPr baseColWidth="10" defaultRowHeight="14.4" x14ac:dyDescent="0.3"/>
  <cols>
    <col min="1" max="1" width="11.5546875" style="44"/>
    <col min="2" max="2" width="55.77734375" style="44" customWidth="1"/>
    <col min="3" max="3" width="23.6640625" style="44" customWidth="1"/>
    <col min="4" max="16384" width="11.5546875" style="44"/>
  </cols>
  <sheetData>
    <row r="2" spans="2:3" ht="15" thickBot="1" x14ac:dyDescent="0.35"/>
    <row r="3" spans="2:3" ht="24" customHeight="1" thickBot="1" x14ac:dyDescent="0.35">
      <c r="B3" s="71" t="s">
        <v>70</v>
      </c>
      <c r="C3" s="72"/>
    </row>
    <row r="4" spans="2:3" ht="25.8" customHeight="1" x14ac:dyDescent="0.3">
      <c r="B4" s="45" t="s">
        <v>75</v>
      </c>
      <c r="C4" s="46">
        <f>'Cálculo PMP anual Lote1'!AG48</f>
        <v>0</v>
      </c>
    </row>
    <row r="5" spans="2:3" ht="25.8" customHeight="1" x14ac:dyDescent="0.3">
      <c r="B5" s="47" t="s">
        <v>76</v>
      </c>
      <c r="C5" s="48">
        <f>'Cálculo PMC anual Lote1'!E7</f>
        <v>0</v>
      </c>
    </row>
    <row r="6" spans="2:3" ht="25.8" customHeight="1" x14ac:dyDescent="0.3">
      <c r="B6" s="47" t="s">
        <v>77</v>
      </c>
      <c r="C6" s="48">
        <v>25000</v>
      </c>
    </row>
    <row r="7" spans="2:3" ht="25.8" customHeight="1" x14ac:dyDescent="0.3">
      <c r="B7" s="49" t="s">
        <v>78</v>
      </c>
      <c r="C7" s="48">
        <f>IF(SUM(C4:C5)=0,0,SUM(C4:C6))</f>
        <v>0</v>
      </c>
    </row>
    <row r="8" spans="2:3" ht="25.8" customHeight="1" x14ac:dyDescent="0.3">
      <c r="B8" s="49" t="s">
        <v>79</v>
      </c>
      <c r="C8" s="48">
        <f>C7*3</f>
        <v>0</v>
      </c>
    </row>
    <row r="9" spans="2:3" ht="25.8" customHeight="1" x14ac:dyDescent="0.3">
      <c r="B9" s="37" t="s">
        <v>71</v>
      </c>
      <c r="C9" s="38">
        <v>0</v>
      </c>
    </row>
    <row r="10" spans="2:3" ht="25.8" customHeight="1" x14ac:dyDescent="0.3">
      <c r="B10" s="37" t="s">
        <v>72</v>
      </c>
      <c r="C10" s="38">
        <v>0</v>
      </c>
    </row>
    <row r="11" spans="2:3" ht="25.8" customHeight="1" x14ac:dyDescent="0.3">
      <c r="B11" s="37" t="s">
        <v>73</v>
      </c>
      <c r="C11" s="39">
        <f>C8*C9</f>
        <v>0</v>
      </c>
    </row>
    <row r="12" spans="2:3" ht="25.8" customHeight="1" x14ac:dyDescent="0.3">
      <c r="B12" s="37" t="s">
        <v>74</v>
      </c>
      <c r="C12" s="39">
        <f>C8*C10</f>
        <v>0</v>
      </c>
    </row>
    <row r="13" spans="2:3" ht="25.8" customHeight="1" x14ac:dyDescent="0.3">
      <c r="B13" s="40" t="s">
        <v>80</v>
      </c>
      <c r="C13" s="50">
        <f>SUM(C8+C11+C12)</f>
        <v>0</v>
      </c>
    </row>
    <row r="14" spans="2:3" ht="25.8" customHeight="1" x14ac:dyDescent="0.3">
      <c r="B14" s="51" t="s">
        <v>81</v>
      </c>
      <c r="C14" s="52">
        <f>C13*0.21</f>
        <v>0</v>
      </c>
    </row>
    <row r="15" spans="2:3" ht="25.8" customHeight="1" thickBot="1" x14ac:dyDescent="0.35">
      <c r="B15" s="53" t="s">
        <v>82</v>
      </c>
      <c r="C15" s="54">
        <f>C13+C14</f>
        <v>0</v>
      </c>
    </row>
    <row r="17" spans="2:2" ht="15.6" x14ac:dyDescent="0.3">
      <c r="B17" s="56" t="s">
        <v>84</v>
      </c>
    </row>
    <row r="18" spans="2:2" ht="15.6" x14ac:dyDescent="0.3">
      <c r="B18" s="57" t="s">
        <v>86</v>
      </c>
    </row>
    <row r="19" spans="2:2" ht="15.6" x14ac:dyDescent="0.3">
      <c r="B19" s="57" t="s">
        <v>83</v>
      </c>
    </row>
  </sheetData>
  <sheetProtection algorithmName="SHA-512" hashValue="d7eMzRAGlgvMIY9oUotJyY6t1Yrsr1nOEfjnZ1w88Y0iUWdV7BmDpsM00IV7W2migbYMbc01PmfI9ZU3H0Vfjw==" saltValue="c7xoF5Udz2OVp5EXzrKGjA==" spinCount="100000" sheet="1" objects="1" scenarios="1" selectLockedCells="1"/>
  <mergeCells count="1">
    <mergeCell ref="B3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Cálculo PMP anual Lote1</vt:lpstr>
      <vt:lpstr>Cálculo PMC anual Lote1</vt:lpstr>
      <vt:lpstr>Resumen oferta económica Lote1</vt:lpstr>
    </vt:vector>
  </TitlesOfParts>
  <Company>Metro de Madrid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Metro de Madrid, S.A.</dc:creator>
  <cp:lastModifiedBy>Mendoza Pezuela, Santiago</cp:lastModifiedBy>
  <cp:lastPrinted>2021-03-15T07:52:38Z</cp:lastPrinted>
  <dcterms:created xsi:type="dcterms:W3CDTF">2016-02-08T11:52:58Z</dcterms:created>
  <dcterms:modified xsi:type="dcterms:W3CDTF">2021-11-18T10:38:06Z</dcterms:modified>
</cp:coreProperties>
</file>