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02524\Desktop\prop. de contratación\GASTO\2021\SMTC\E202100119 MANTTO. DE MEDIOS DE TRANSPORTE Y ELEVACIÓN DEL AMMM L1 Y L2 SMTC\DOC completa\"/>
    </mc:Choice>
  </mc:AlternateContent>
  <xr:revisionPtr revIDLastSave="0" documentId="13_ncr:1_{09AD8360-D896-4F6E-A916-9AFC208B5E3A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Cálculo PMP anual Lote 2" sheetId="9" r:id="rId1"/>
    <sheet name="Cálculo PMC anual Lote 2" sheetId="10" r:id="rId2"/>
    <sheet name="Resumen oferta económica L2" sheetId="11" r:id="rId3"/>
  </sheets>
  <calcPr calcId="191029"/>
</workbook>
</file>

<file path=xl/calcChain.xml><?xml version="1.0" encoding="utf-8"?>
<calcChain xmlns="http://schemas.openxmlformats.org/spreadsheetml/2006/main">
  <c r="R7" i="9" l="1"/>
  <c r="E6" i="10" l="1"/>
  <c r="E5" i="10"/>
  <c r="E7" i="10" l="1"/>
  <c r="C5" i="11" s="1"/>
  <c r="R11" i="9" l="1"/>
  <c r="R46" i="9"/>
  <c r="R43" i="9"/>
  <c r="R5" i="9"/>
  <c r="H46" i="9" l="1"/>
  <c r="K46" i="9"/>
  <c r="N46" i="9"/>
  <c r="Q46" i="9"/>
  <c r="Q41" i="9"/>
  <c r="Q42" i="9"/>
  <c r="Q43" i="9"/>
  <c r="Q44" i="9"/>
  <c r="Q45" i="9"/>
  <c r="Q40" i="9"/>
  <c r="N40" i="9"/>
  <c r="N41" i="9"/>
  <c r="N42" i="9"/>
  <c r="N43" i="9"/>
  <c r="N44" i="9"/>
  <c r="N45" i="9"/>
  <c r="K40" i="9"/>
  <c r="K41" i="9"/>
  <c r="K42" i="9"/>
  <c r="R42" i="9" s="1"/>
  <c r="K43" i="9"/>
  <c r="K44" i="9"/>
  <c r="K45" i="9"/>
  <c r="H40" i="9"/>
  <c r="H41" i="9"/>
  <c r="H42" i="9"/>
  <c r="H43" i="9"/>
  <c r="H44" i="9"/>
  <c r="H45" i="9"/>
  <c r="R45" i="9" s="1"/>
  <c r="N17" i="9"/>
  <c r="Q17" i="9"/>
  <c r="K17" i="9"/>
  <c r="K39" i="9"/>
  <c r="K38" i="9"/>
  <c r="K32" i="9"/>
  <c r="K25" i="9"/>
  <c r="H39" i="9"/>
  <c r="H33" i="9"/>
  <c r="H34" i="9"/>
  <c r="H35" i="9"/>
  <c r="H36" i="9"/>
  <c r="H37" i="9"/>
  <c r="H38" i="9"/>
  <c r="H32" i="9"/>
  <c r="H26" i="9"/>
  <c r="H27" i="9"/>
  <c r="H28" i="9"/>
  <c r="H29" i="9"/>
  <c r="H30" i="9"/>
  <c r="H25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7" i="9"/>
  <c r="E6" i="9"/>
  <c r="E5" i="9"/>
  <c r="R41" i="9" l="1"/>
  <c r="R44" i="9"/>
  <c r="R48" i="9" s="1"/>
  <c r="C4" i="11" s="1"/>
  <c r="R40" i="9"/>
  <c r="Q7" i="9"/>
  <c r="Q8" i="9"/>
  <c r="Q9" i="9"/>
  <c r="Q10" i="9"/>
  <c r="Q11" i="9"/>
  <c r="Q12" i="9"/>
  <c r="Q13" i="9"/>
  <c r="Q14" i="9"/>
  <c r="Q15" i="9"/>
  <c r="Q16" i="9"/>
  <c r="Q18" i="9"/>
  <c r="Q19" i="9"/>
  <c r="R19" i="9" s="1"/>
  <c r="Q20" i="9"/>
  <c r="Q21" i="9"/>
  <c r="Q22" i="9"/>
  <c r="Q23" i="9"/>
  <c r="R23" i="9" s="1"/>
  <c r="Q26" i="9"/>
  <c r="Q27" i="9"/>
  <c r="Q28" i="9"/>
  <c r="Q29" i="9"/>
  <c r="R29" i="9" s="1"/>
  <c r="Q31" i="9"/>
  <c r="R8" i="9"/>
  <c r="R9" i="9"/>
  <c r="R12" i="9"/>
  <c r="R13" i="9"/>
  <c r="R15" i="9"/>
  <c r="R16" i="9"/>
  <c r="R17" i="9"/>
  <c r="R20" i="9"/>
  <c r="R21" i="9"/>
  <c r="R26" i="9"/>
  <c r="R27" i="9"/>
  <c r="R6" i="9"/>
  <c r="N25" i="9"/>
  <c r="N30" i="9"/>
  <c r="N31" i="9"/>
  <c r="E30" i="9"/>
  <c r="N39" i="9"/>
  <c r="N38" i="9"/>
  <c r="Q37" i="9"/>
  <c r="Q36" i="9"/>
  <c r="Q35" i="9"/>
  <c r="Q34" i="9"/>
  <c r="Q33" i="9"/>
  <c r="N32" i="9"/>
  <c r="N24" i="9"/>
  <c r="R24" i="9" s="1"/>
  <c r="C7" i="11" l="1"/>
  <c r="C8" i="11" s="1"/>
  <c r="R30" i="9"/>
  <c r="R36" i="9"/>
  <c r="R32" i="9"/>
  <c r="R22" i="9"/>
  <c r="R18" i="9"/>
  <c r="R14" i="9"/>
  <c r="R10" i="9"/>
  <c r="R38" i="9"/>
  <c r="R39" i="9"/>
  <c r="R34" i="9"/>
  <c r="R25" i="9"/>
  <c r="R31" i="9"/>
  <c r="R35" i="9"/>
  <c r="R37" i="9"/>
  <c r="R33" i="9"/>
  <c r="R28" i="9"/>
  <c r="C11" i="11" l="1"/>
  <c r="C12" i="11"/>
  <c r="C13" i="11" l="1"/>
  <c r="C14" i="11" s="1"/>
  <c r="C15" i="11" s="1"/>
</calcChain>
</file>

<file path=xl/sharedStrings.xml><?xml version="1.0" encoding="utf-8"?>
<sst xmlns="http://schemas.openxmlformats.org/spreadsheetml/2006/main" count="137" uniqueCount="112">
  <si>
    <t>2A</t>
  </si>
  <si>
    <t>Equipo</t>
  </si>
  <si>
    <t>Denominación</t>
  </si>
  <si>
    <t>ZPGM-45-011-2301</t>
  </si>
  <si>
    <t>PUENTE GRUA 500 KG VERLINDE   VL5</t>
  </si>
  <si>
    <t>ZPGM-45-011-2302</t>
  </si>
  <si>
    <t>PUENTE GRUA 500 KG VERLINDE   VL2</t>
  </si>
  <si>
    <t>ZPUG-44-081-1800</t>
  </si>
  <si>
    <t>PUENTE GRUA (18) AUSIO-ELEVE</t>
  </si>
  <si>
    <t>ZPUG-45-011-0100</t>
  </si>
  <si>
    <t>PUENTE GRUA (1) AUSIO-ELEVE</t>
  </si>
  <si>
    <t>ZPUG-47-031-1400</t>
  </si>
  <si>
    <t>PUENTE GRUA (14) AUSIO-ELEVE</t>
  </si>
  <si>
    <t>ZPUG-47-032-1000</t>
  </si>
  <si>
    <t>PUENTE GRUA (10) AUSIO-ELEVE</t>
  </si>
  <si>
    <t>ZPUG-47-033-2000</t>
  </si>
  <si>
    <t>PUENTE GRUA (20) AUSIO-ELEVE</t>
  </si>
  <si>
    <t>ZPUG-48-051-2700</t>
  </si>
  <si>
    <t>PUENTE GRUA (27) DEMAG</t>
  </si>
  <si>
    <t>ZPUG-48-051-2800</t>
  </si>
  <si>
    <t>PUENTE GRUA (28) DEMAG</t>
  </si>
  <si>
    <t>ZPUG-48-052-0500</t>
  </si>
  <si>
    <t>PUENTE GRUA (5) AUSIO-ELEVE</t>
  </si>
  <si>
    <t>ZPUG-48-052-0600</t>
  </si>
  <si>
    <t>PUENTE GRUA (6) AUSIO-ELEVE</t>
  </si>
  <si>
    <t>ZPUG-48-052-0700</t>
  </si>
  <si>
    <t>PUENTE GRUA (7) AUSIO-ELEVE</t>
  </si>
  <si>
    <t>ZPUG-48-052-2600</t>
  </si>
  <si>
    <t>PUENTE GRUA (26) AUSIO-ELEVE</t>
  </si>
  <si>
    <t>ZPUG-48-054-0800</t>
  </si>
  <si>
    <t>PUENTE GRUA (8) AUSIO-ELEVE</t>
  </si>
  <si>
    <t>ZPUG-48-055-0900</t>
  </si>
  <si>
    <t>PUENTE GRUA (9) AUSIO-ELEVE</t>
  </si>
  <si>
    <t>ZPUG-48-058-0200</t>
  </si>
  <si>
    <t>PUENTE GRUA (2) AUSIO-ELEVE</t>
  </si>
  <si>
    <t>ZPUG-48-058-0300</t>
  </si>
  <si>
    <t>PUENTE GRUA (3) AUSIO-ELEVE</t>
  </si>
  <si>
    <t>ZPUG-48-058-0400</t>
  </si>
  <si>
    <t>PUENTE GRUA (4) AUSIO-ELEVE</t>
  </si>
  <si>
    <t>ZPUG-48-058-2900</t>
  </si>
  <si>
    <t>PUENTE GRUA PRENSA (29) HOESCH</t>
  </si>
  <si>
    <t>ZPUG-48-058-3000</t>
  </si>
  <si>
    <t>PUENTE GRUA KONECRANES 10 Tn</t>
  </si>
  <si>
    <t>ZPUG-49-001</t>
  </si>
  <si>
    <t>PUENTE GRUA JASO MONORAIL 4TN</t>
  </si>
  <si>
    <t>ZPUG-49-071-1700</t>
  </si>
  <si>
    <t>PUENTE GRUA (17) AUSIO-ELEVE</t>
  </si>
  <si>
    <t>ZPUG-50-101-1500</t>
  </si>
  <si>
    <t>PUENTE GRUA (15) AUSIO-ELEVE</t>
  </si>
  <si>
    <t>ZPUG-50-101-1600</t>
  </si>
  <si>
    <t>PUENTE GRUA (16) AUSIO-ELEVE</t>
  </si>
  <si>
    <t>ZPUG-51-091-1900</t>
  </si>
  <si>
    <t>PUENTE GRUA (19) AUSIO-ELEVE</t>
  </si>
  <si>
    <t>ZPUG-51-D04-0001</t>
  </si>
  <si>
    <t>PUENTE GRUA JASO MONORRAIL</t>
  </si>
  <si>
    <t>ZPUG-51-D10-0001</t>
  </si>
  <si>
    <t>PUENTE GRUA PORTICO MONORRAIL AUSIO</t>
  </si>
  <si>
    <t>ZPUG-51-D11-0001</t>
  </si>
  <si>
    <t>PUENTE GRUA EKKE 10 TN DEMAG MONORRAIL</t>
  </si>
  <si>
    <t>ZPUG-54-021-1100</t>
  </si>
  <si>
    <t>PUENTE GRUA (11) AUSIO-ELEVE</t>
  </si>
  <si>
    <t>ZPUG-54-021-2200</t>
  </si>
  <si>
    <t>PUENTE GRUA (22) AUSIO-ELEVE</t>
  </si>
  <si>
    <t>ZPUG-54-026-1200</t>
  </si>
  <si>
    <t>PUENTE GRUA (12) AUSIO-ELEVE</t>
  </si>
  <si>
    <t>ZPUG-54-026-2300</t>
  </si>
  <si>
    <t>PUENTE GRUA (23) AUSIO-ELEVE</t>
  </si>
  <si>
    <t>ZPUG-54-029-1300</t>
  </si>
  <si>
    <t>PUENTE GRUA (13) AUSIO-ELEVE</t>
  </si>
  <si>
    <t>ZPUG-56-DRE-0001</t>
  </si>
  <si>
    <t>PUENTE GRUA JASO MONORAIL A.R.1,6TN</t>
  </si>
  <si>
    <t>ZPUG-56-DRE-0002</t>
  </si>
  <si>
    <t>Mensual</t>
  </si>
  <si>
    <t>Trimestral</t>
  </si>
  <si>
    <t>P/un</t>
  </si>
  <si>
    <t>Semestral</t>
  </si>
  <si>
    <t>Anual</t>
  </si>
  <si>
    <t>Bienal</t>
  </si>
  <si>
    <t>Revisiones</t>
  </si>
  <si>
    <t>Subtotal</t>
  </si>
  <si>
    <t>TOTAL</t>
  </si>
  <si>
    <t>Periodicidades del mantenimiento preventivo LOTE 2</t>
  </si>
  <si>
    <r>
      <t xml:space="preserve"> TOTAL P</t>
    </r>
    <r>
      <rPr>
        <sz val="14"/>
        <color theme="1"/>
        <rFont val="Calibri"/>
        <family val="2"/>
        <scheme val="minor"/>
      </rPr>
      <t xml:space="preserve">recio de </t>
    </r>
    <r>
      <rPr>
        <b/>
        <sz val="14"/>
        <color theme="1"/>
        <rFont val="Calibri"/>
        <family val="2"/>
        <scheme val="minor"/>
      </rPr>
      <t>M</t>
    </r>
    <r>
      <rPr>
        <sz val="14"/>
        <color theme="1"/>
        <rFont val="Calibri"/>
        <family val="2"/>
        <scheme val="minor"/>
      </rPr>
      <t xml:space="preserve">antenimiento </t>
    </r>
    <r>
      <rPr>
        <b/>
        <sz val="14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reventivo anual (PMP Lote2)</t>
    </r>
  </si>
  <si>
    <t>ZPUG-48-052-3100</t>
  </si>
  <si>
    <t>ZPUG-48-059-3200</t>
  </si>
  <si>
    <t xml:space="preserve">PUENTE GRUA GH 10 Tn. </t>
  </si>
  <si>
    <t>PUENTE GRUA GH 10 Tn.</t>
  </si>
  <si>
    <t>S/N</t>
  </si>
  <si>
    <t>PRECIOS MANTENIMIENTO CORRECTIVO</t>
  </si>
  <si>
    <t>CONCEPTO</t>
  </si>
  <si>
    <t>PRECIO
 OFERTADO</t>
  </si>
  <si>
    <t>CANTIDAD</t>
  </si>
  <si>
    <t>Mano de Obra (precio/hora)</t>
  </si>
  <si>
    <t>Desplazamiento (unidad)</t>
  </si>
  <si>
    <t>Partida de materiales y repuestos</t>
  </si>
  <si>
    <t>% Gastos Generales a aplicar</t>
  </si>
  <si>
    <t>% Beneficio Industrial a aplicar</t>
  </si>
  <si>
    <t>Importe Gastos Generales (GG)</t>
  </si>
  <si>
    <t>Importe Beneficio Industrial (BI)</t>
  </si>
  <si>
    <t>Importe del IVA</t>
  </si>
  <si>
    <t>TOTAL MANTENIMIENTO CORRECTIVO ANUAL (PMC Lote2)</t>
  </si>
  <si>
    <r>
      <t xml:space="preserve">Precio de Mantenimiento Preventivo anual </t>
    </r>
    <r>
      <rPr>
        <b/>
        <sz val="12"/>
        <color rgb="FF000000"/>
        <rFont val="Calibri"/>
        <family val="2"/>
        <scheme val="minor"/>
      </rPr>
      <t>(PMP lote 2)</t>
    </r>
  </si>
  <si>
    <r>
      <t>Precio de Mantenimiento Correctivo anual</t>
    </r>
    <r>
      <rPr>
        <b/>
        <sz val="12"/>
        <color rgb="FF000000"/>
        <rFont val="Calibri"/>
        <family val="2"/>
        <scheme val="minor"/>
      </rPr>
      <t xml:space="preserve"> (PMC lote 2)</t>
    </r>
  </si>
  <si>
    <r>
      <t>Presupuesto de Ejecucion anual</t>
    </r>
    <r>
      <rPr>
        <sz val="12"/>
        <color rgb="FF000000"/>
        <rFont val="Calibri"/>
        <family val="2"/>
        <scheme val="minor"/>
      </rPr>
      <t> </t>
    </r>
    <r>
      <rPr>
        <b/>
        <sz val="12"/>
        <color rgb="FF000000"/>
        <rFont val="Calibri"/>
        <family val="2"/>
        <scheme val="minor"/>
      </rPr>
      <t xml:space="preserve"> Lote 2 (sin IVA)</t>
    </r>
  </si>
  <si>
    <t>Presupuesto de Ejecucion 3 años Lote 2 (sin IVA)</t>
  </si>
  <si>
    <t>Presupuesto Total (Base Imponible) 3 años Lote 2  (sin IVA)</t>
  </si>
  <si>
    <t>Presupuesto Base de Licitación 3 años Lote 2 (con IVA)</t>
  </si>
  <si>
    <t>OFERTA ECONÓMICA LOTE 2</t>
  </si>
  <si>
    <t>Para completar la tabla anterior, deberá tenerse en cuenta el punto 13.2 del Pliego de Prescripciones Técnicas</t>
  </si>
  <si>
    <t>INSTRUCCIONES</t>
  </si>
  <si>
    <t>Se debe rellenar la columna "PRECIO OFERTADO"</t>
  </si>
  <si>
    <t>Se debe rellenar las celdas concernientes a Gastos Generales y Beneficio Industrial a aplicar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</si>
</sst>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theme="0" tint="-0.14993743705557422"/>
      </right>
      <top style="medium">
        <color indexed="64"/>
      </top>
      <bottom style="thin">
        <color theme="0" tint="-0.14993743705557422"/>
      </bottom>
      <diagonal/>
    </border>
    <border>
      <left style="medium">
        <color indexed="64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medium">
        <color indexed="64"/>
      </left>
      <right style="thin">
        <color theme="0" tint="-0.14993743705557422"/>
      </right>
      <top style="thin">
        <color theme="0" tint="-0.149937437055574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3" fillId="0" borderId="0" applyFont="0" applyFill="0" applyBorder="0" applyAlignment="0" applyProtection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left" vertical="center"/>
    </xf>
    <xf numFmtId="0" fontId="0" fillId="4" borderId="3" xfId="0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44" fontId="0" fillId="2" borderId="1" xfId="2" applyFont="1" applyFill="1" applyBorder="1" applyAlignment="1">
      <alignment horizontal="center"/>
    </xf>
    <xf numFmtId="44" fontId="0" fillId="2" borderId="11" xfId="2" applyFont="1" applyFill="1" applyBorder="1" applyAlignment="1">
      <alignment horizontal="center"/>
    </xf>
    <xf numFmtId="44" fontId="0" fillId="2" borderId="10" xfId="0" applyNumberFormat="1" applyFill="1" applyBorder="1" applyAlignment="1">
      <alignment horizontal="center"/>
    </xf>
    <xf numFmtId="44" fontId="0" fillId="2" borderId="9" xfId="0" applyNumberFormat="1" applyFill="1" applyBorder="1" applyAlignment="1">
      <alignment horizontal="center"/>
    </xf>
    <xf numFmtId="44" fontId="0" fillId="2" borderId="10" xfId="2" applyFont="1" applyFill="1" applyBorder="1" applyAlignment="1">
      <alignment horizontal="center"/>
    </xf>
    <xf numFmtId="44" fontId="0" fillId="2" borderId="12" xfId="2" applyFont="1" applyFill="1" applyBorder="1" applyAlignment="1">
      <alignment horizontal="center"/>
    </xf>
    <xf numFmtId="44" fontId="0" fillId="2" borderId="9" xfId="2" applyFont="1" applyFill="1" applyBorder="1" applyAlignment="1">
      <alignment horizontal="center"/>
    </xf>
    <xf numFmtId="44" fontId="0" fillId="2" borderId="18" xfId="0" applyNumberFormat="1" applyFill="1" applyBorder="1"/>
    <xf numFmtId="0" fontId="6" fillId="3" borderId="4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44" fontId="4" fillId="2" borderId="13" xfId="0" applyNumberFormat="1" applyFont="1" applyFill="1" applyBorder="1"/>
    <xf numFmtId="0" fontId="0" fillId="4" borderId="19" xfId="0" applyFill="1" applyBorder="1"/>
    <xf numFmtId="0" fontId="0" fillId="4" borderId="20" xfId="0" applyFill="1" applyBorder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9" fillId="2" borderId="0" xfId="0" applyFont="1" applyFill="1"/>
    <xf numFmtId="44" fontId="0" fillId="2" borderId="24" xfId="0" applyNumberFormat="1" applyFill="1" applyBorder="1"/>
    <xf numFmtId="44" fontId="0" fillId="2" borderId="25" xfId="0" applyNumberFormat="1" applyFill="1" applyBorder="1"/>
    <xf numFmtId="0" fontId="11" fillId="0" borderId="33" xfId="0" applyFont="1" applyBorder="1" applyAlignment="1" applyProtection="1">
      <alignment horizontal="right" wrapText="1"/>
    </xf>
    <xf numFmtId="9" fontId="13" fillId="0" borderId="34" xfId="0" applyNumberFormat="1" applyFont="1" applyBorder="1" applyAlignment="1" applyProtection="1">
      <alignment horizontal="right" vertical="center" wrapText="1"/>
      <protection locked="0"/>
    </xf>
    <xf numFmtId="164" fontId="11" fillId="0" borderId="34" xfId="0" applyNumberFormat="1" applyFont="1" applyBorder="1" applyAlignment="1" applyProtection="1">
      <alignment horizontal="right" vertical="center" wrapText="1"/>
    </xf>
    <xf numFmtId="0" fontId="10" fillId="9" borderId="33" xfId="0" applyFont="1" applyFill="1" applyBorder="1" applyAlignment="1" applyProtection="1">
      <alignment horizontal="left" wrapText="1"/>
    </xf>
    <xf numFmtId="0" fontId="16" fillId="0" borderId="0" xfId="0" applyFont="1"/>
    <xf numFmtId="0" fontId="15" fillId="0" borderId="0" xfId="0" applyFont="1" applyProtection="1"/>
    <xf numFmtId="44" fontId="11" fillId="0" borderId="34" xfId="0" applyNumberFormat="1" applyFont="1" applyBorder="1" applyAlignment="1" applyProtection="1">
      <alignment horizontal="justify" vertical="center"/>
    </xf>
    <xf numFmtId="0" fontId="0" fillId="0" borderId="0" xfId="0" applyProtection="1"/>
    <xf numFmtId="0" fontId="10" fillId="0" borderId="27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 wrapText="1"/>
    </xf>
    <xf numFmtId="0" fontId="10" fillId="0" borderId="28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justify" vertical="center"/>
    </xf>
    <xf numFmtId="44" fontId="11" fillId="0" borderId="28" xfId="0" applyNumberFormat="1" applyFont="1" applyBorder="1" applyAlignment="1" applyProtection="1">
      <alignment horizontal="right" vertical="center"/>
    </xf>
    <xf numFmtId="44" fontId="10" fillId="0" borderId="28" xfId="0" applyNumberFormat="1" applyFont="1" applyBorder="1" applyAlignment="1" applyProtection="1">
      <alignment horizontal="right" vertical="center"/>
    </xf>
    <xf numFmtId="0" fontId="10" fillId="0" borderId="0" xfId="0" applyFont="1" applyProtection="1"/>
    <xf numFmtId="44" fontId="11" fillId="0" borderId="28" xfId="0" applyNumberFormat="1" applyFont="1" applyBorder="1" applyAlignment="1" applyProtection="1">
      <alignment horizontal="justify" vertical="center"/>
      <protection locked="0"/>
    </xf>
    <xf numFmtId="0" fontId="13" fillId="0" borderId="31" xfId="0" applyFont="1" applyBorder="1" applyAlignment="1" applyProtection="1">
      <alignment horizontal="justify" vertical="center"/>
    </xf>
    <xf numFmtId="44" fontId="11" fillId="0" borderId="32" xfId="0" applyNumberFormat="1" applyFont="1" applyBorder="1" applyAlignment="1" applyProtection="1">
      <alignment horizontal="justify" vertical="center"/>
    </xf>
    <xf numFmtId="0" fontId="13" fillId="0" borderId="33" xfId="0" applyFont="1" applyBorder="1" applyAlignment="1" applyProtection="1">
      <alignment horizontal="justify" vertical="center"/>
    </xf>
    <xf numFmtId="0" fontId="14" fillId="0" borderId="33" xfId="0" applyFont="1" applyBorder="1" applyAlignment="1" applyProtection="1">
      <alignment horizontal="justify" vertical="center"/>
    </xf>
    <xf numFmtId="44" fontId="10" fillId="9" borderId="34" xfId="0" applyNumberFormat="1" applyFont="1" applyFill="1" applyBorder="1" applyProtection="1"/>
    <xf numFmtId="0" fontId="10" fillId="9" borderId="33" xfId="0" applyFont="1" applyFill="1" applyBorder="1" applyAlignment="1" applyProtection="1">
      <alignment horizontal="justify" vertical="center"/>
    </xf>
    <xf numFmtId="44" fontId="10" fillId="9" borderId="34" xfId="0" applyNumberFormat="1" applyFont="1" applyFill="1" applyBorder="1" applyAlignment="1" applyProtection="1">
      <alignment horizontal="justify" vertical="center"/>
    </xf>
    <xf numFmtId="0" fontId="10" fillId="9" borderId="35" xfId="0" applyFont="1" applyFill="1" applyBorder="1" applyAlignment="1" applyProtection="1">
      <alignment horizontal="justify" vertical="center"/>
    </xf>
    <xf numFmtId="44" fontId="10" fillId="9" borderId="36" xfId="0" applyNumberFormat="1" applyFont="1" applyFill="1" applyBorder="1" applyAlignment="1" applyProtection="1">
      <alignment horizontal="justify" vertical="center"/>
    </xf>
    <xf numFmtId="0" fontId="7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10" fillId="7" borderId="14" xfId="0" applyFont="1" applyFill="1" applyBorder="1" applyAlignment="1" applyProtection="1">
      <alignment horizontal="center" vertical="center"/>
    </xf>
    <xf numFmtId="0" fontId="10" fillId="7" borderId="16" xfId="0" applyFont="1" applyFill="1" applyBorder="1" applyAlignment="1" applyProtection="1">
      <alignment horizontal="center" vertical="center"/>
    </xf>
    <xf numFmtId="0" fontId="10" fillId="7" borderId="26" xfId="0" applyFont="1" applyFill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justify" vertical="center"/>
    </xf>
    <xf numFmtId="0" fontId="10" fillId="0" borderId="16" xfId="0" applyFont="1" applyBorder="1" applyAlignment="1" applyProtection="1">
      <alignment horizontal="justify" vertical="center"/>
    </xf>
    <xf numFmtId="0" fontId="10" fillId="0" borderId="26" xfId="0" applyFont="1" applyBorder="1" applyAlignment="1" applyProtection="1">
      <alignment horizontal="justify" vertical="center"/>
    </xf>
    <xf numFmtId="0" fontId="12" fillId="8" borderId="29" xfId="0" applyFont="1" applyFill="1" applyBorder="1" applyAlignment="1" applyProtection="1">
      <alignment horizontal="justify" vertical="center"/>
    </xf>
    <xf numFmtId="0" fontId="12" fillId="8" borderId="30" xfId="0" applyFont="1" applyFill="1" applyBorder="1" applyAlignment="1" applyProtection="1">
      <alignment horizontal="justify" vertical="center"/>
    </xf>
    <xf numFmtId="44" fontId="0" fillId="6" borderId="8" xfId="2" applyFont="1" applyFill="1" applyBorder="1" applyAlignment="1" applyProtection="1">
      <alignment horizontal="center"/>
      <protection locked="0"/>
    </xf>
    <xf numFmtId="44" fontId="0" fillId="6" borderId="1" xfId="2" applyFont="1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0" fillId="6" borderId="11" xfId="0" applyFill="1" applyBorder="1" applyAlignment="1" applyProtection="1">
      <alignment horizontal="center"/>
      <protection locked="0"/>
    </xf>
  </cellXfs>
  <cellStyles count="3">
    <cellStyle name="Moneda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2985247</xdr:colOff>
      <xdr:row>46</xdr:row>
      <xdr:rowOff>134473</xdr:rowOff>
    </xdr:from>
    <xdr:to>
      <xdr:col>8</xdr:col>
      <xdr:colOff>181535</xdr:colOff>
      <xdr:row>53</xdr:row>
      <xdr:rowOff>58271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177553" y="8444755"/>
          <a:ext cx="4368053" cy="1286434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/>
            <a:t>INSTRUCCIONES</a:t>
          </a:r>
        </a:p>
        <a:p>
          <a:r>
            <a:rPr lang="es-ES" sz="1100"/>
            <a:t>Cumplimentar</a:t>
          </a:r>
          <a:r>
            <a:rPr lang="es-ES" sz="1100" baseline="0"/>
            <a:t> los precios de cada una de las gamas de cada equipo en las casillas sombreadas en verde</a:t>
          </a:r>
        </a:p>
        <a:p>
          <a:endParaRPr lang="es-ES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tabla calculará automáticamente los subtotales y total PMM Lote2</a:t>
          </a:r>
          <a:endParaRPr lang="es-ES">
            <a:effectLst/>
          </a:endParaRPr>
        </a:p>
        <a:p>
          <a:endParaRPr lang="es-ES" sz="1100"/>
        </a:p>
      </xdr:txBody>
    </xdr:sp>
    <xdr:clientData/>
  </xdr:twoCellAnchor>
  <xdr:twoCellAnchor>
    <xdr:from>
      <xdr:col>4</xdr:col>
      <xdr:colOff>475130</xdr:colOff>
      <xdr:row>48</xdr:row>
      <xdr:rowOff>76197</xdr:rowOff>
    </xdr:from>
    <xdr:to>
      <xdr:col>5</xdr:col>
      <xdr:colOff>246530</xdr:colOff>
      <xdr:row>49</xdr:row>
      <xdr:rowOff>93231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042212" y="8852644"/>
          <a:ext cx="524436" cy="196328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55"/>
  <sheetViews>
    <sheetView tabSelected="1" zoomScale="85" zoomScaleNormal="85" workbookViewId="0">
      <selection activeCell="P40" sqref="P40:P46"/>
    </sheetView>
  </sheetViews>
  <sheetFormatPr baseColWidth="10" defaultColWidth="11.44140625" defaultRowHeight="14.4" x14ac:dyDescent="0.3"/>
  <cols>
    <col min="1" max="1" width="17.33203125" style="1" bestFit="1" customWidth="1"/>
    <col min="2" max="2" width="43.6640625" style="1" bestFit="1" customWidth="1"/>
    <col min="3" max="3" width="10.5546875" style="2" customWidth="1"/>
    <col min="4" max="4" width="9.5546875" style="2" bestFit="1" customWidth="1"/>
    <col min="5" max="5" width="11" style="2" bestFit="1" customWidth="1"/>
    <col min="6" max="6" width="10.5546875" style="2" customWidth="1"/>
    <col min="7" max="7" width="9.5546875" style="2" customWidth="1"/>
    <col min="8" max="8" width="9.6640625" style="2" customWidth="1"/>
    <col min="9" max="9" width="11.33203125" style="2" customWidth="1"/>
    <col min="10" max="10" width="9.44140625" style="2" customWidth="1"/>
    <col min="11" max="11" width="11.109375" style="2" customWidth="1"/>
    <col min="12" max="12" width="10.5546875" style="2" customWidth="1"/>
    <col min="13" max="13" width="9.109375" style="2" customWidth="1"/>
    <col min="14" max="14" width="10.33203125" style="2" customWidth="1"/>
    <col min="15" max="15" width="5.88671875" style="2" customWidth="1"/>
    <col min="16" max="16" width="7.6640625" style="2" customWidth="1"/>
    <col min="17" max="17" width="8.44140625" style="2" bestFit="1" customWidth="1"/>
    <col min="18" max="18" width="21" style="1" customWidth="1"/>
    <col min="19" max="16384" width="11.44140625" style="1"/>
  </cols>
  <sheetData>
    <row r="2" spans="1:18" ht="15" customHeight="1" x14ac:dyDescent="0.3">
      <c r="C2" s="58" t="s">
        <v>81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8" ht="15" customHeight="1" thickBot="1" x14ac:dyDescent="0.35">
      <c r="C3" s="59" t="s">
        <v>72</v>
      </c>
      <c r="D3" s="60"/>
      <c r="E3" s="61"/>
      <c r="F3" s="59" t="s">
        <v>73</v>
      </c>
      <c r="G3" s="60"/>
      <c r="H3" s="61"/>
      <c r="I3" s="59" t="s">
        <v>75</v>
      </c>
      <c r="J3" s="60"/>
      <c r="K3" s="61"/>
      <c r="L3" s="59" t="s">
        <v>76</v>
      </c>
      <c r="M3" s="60"/>
      <c r="N3" s="61"/>
      <c r="O3" s="59" t="s">
        <v>77</v>
      </c>
      <c r="P3" s="60"/>
      <c r="Q3" s="61"/>
      <c r="R3" s="27"/>
    </row>
    <row r="4" spans="1:18" ht="16.2" thickBot="1" x14ac:dyDescent="0.35">
      <c r="A4" s="4" t="s">
        <v>1</v>
      </c>
      <c r="B4" s="4" t="s">
        <v>2</v>
      </c>
      <c r="C4" s="18" t="s">
        <v>78</v>
      </c>
      <c r="D4" s="18" t="s">
        <v>74</v>
      </c>
      <c r="E4" s="18" t="s">
        <v>79</v>
      </c>
      <c r="F4" s="18" t="s">
        <v>78</v>
      </c>
      <c r="G4" s="18" t="s">
        <v>74</v>
      </c>
      <c r="H4" s="18" t="s">
        <v>79</v>
      </c>
      <c r="I4" s="18" t="s">
        <v>78</v>
      </c>
      <c r="J4" s="18" t="s">
        <v>74</v>
      </c>
      <c r="K4" s="18" t="s">
        <v>79</v>
      </c>
      <c r="L4" s="18" t="s">
        <v>78</v>
      </c>
      <c r="M4" s="18" t="s">
        <v>74</v>
      </c>
      <c r="N4" s="18" t="s">
        <v>79</v>
      </c>
      <c r="O4" s="18" t="s">
        <v>0</v>
      </c>
      <c r="P4" s="18" t="s">
        <v>74</v>
      </c>
      <c r="Q4" s="18" t="s">
        <v>79</v>
      </c>
      <c r="R4" s="19" t="s">
        <v>80</v>
      </c>
    </row>
    <row r="5" spans="1:18" x14ac:dyDescent="0.3">
      <c r="A5" s="5" t="s">
        <v>3</v>
      </c>
      <c r="B5" s="21" t="s">
        <v>4</v>
      </c>
      <c r="C5" s="23">
        <v>1</v>
      </c>
      <c r="D5" s="70"/>
      <c r="E5" s="13">
        <f>C5*D5*12</f>
        <v>0</v>
      </c>
      <c r="F5" s="23"/>
      <c r="G5" s="6"/>
      <c r="H5" s="7"/>
      <c r="I5" s="23"/>
      <c r="J5" s="6"/>
      <c r="K5" s="7"/>
      <c r="L5" s="23"/>
      <c r="M5" s="6"/>
      <c r="N5" s="16"/>
      <c r="O5" s="23"/>
      <c r="P5" s="6"/>
      <c r="Q5" s="7"/>
      <c r="R5" s="28">
        <f>E5+H5+K5+N5+Q5</f>
        <v>0</v>
      </c>
    </row>
    <row r="6" spans="1:18" x14ac:dyDescent="0.3">
      <c r="A6" s="5" t="s">
        <v>5</v>
      </c>
      <c r="B6" s="21" t="s">
        <v>6</v>
      </c>
      <c r="C6" s="24">
        <v>1</v>
      </c>
      <c r="D6" s="71"/>
      <c r="E6" s="12">
        <f>C6*D6*12</f>
        <v>0</v>
      </c>
      <c r="F6" s="24"/>
      <c r="G6" s="3"/>
      <c r="H6" s="8"/>
      <c r="I6" s="24"/>
      <c r="J6" s="3"/>
      <c r="K6" s="8"/>
      <c r="L6" s="24"/>
      <c r="M6" s="3"/>
      <c r="N6" s="14"/>
      <c r="O6" s="24"/>
      <c r="P6" s="3"/>
      <c r="Q6" s="8"/>
      <c r="R6" s="17">
        <f t="shared" ref="R6:R39" si="0">E6+H6+K6+N6+Q6</f>
        <v>0</v>
      </c>
    </row>
    <row r="7" spans="1:18" x14ac:dyDescent="0.3">
      <c r="A7" s="5" t="s">
        <v>7</v>
      </c>
      <c r="B7" s="21" t="s">
        <v>8</v>
      </c>
      <c r="C7" s="24"/>
      <c r="D7" s="10"/>
      <c r="E7" s="8"/>
      <c r="F7" s="24">
        <v>1</v>
      </c>
      <c r="G7" s="72"/>
      <c r="H7" s="14">
        <f>F7*G7*4</f>
        <v>0</v>
      </c>
      <c r="I7" s="24"/>
      <c r="J7" s="3"/>
      <c r="K7" s="14"/>
      <c r="L7" s="24"/>
      <c r="M7" s="3"/>
      <c r="N7" s="8"/>
      <c r="O7" s="24">
        <v>1</v>
      </c>
      <c r="P7" s="72"/>
      <c r="Q7" s="14">
        <f t="shared" ref="Q7:Q37" si="1">O7*P7</f>
        <v>0</v>
      </c>
      <c r="R7" s="17">
        <f>E7+H7+K7+N7+Q7</f>
        <v>0</v>
      </c>
    </row>
    <row r="8" spans="1:18" x14ac:dyDescent="0.3">
      <c r="A8" s="5" t="s">
        <v>9</v>
      </c>
      <c r="B8" s="21" t="s">
        <v>10</v>
      </c>
      <c r="C8" s="24"/>
      <c r="D8" s="10"/>
      <c r="E8" s="12"/>
      <c r="F8" s="24">
        <v>1</v>
      </c>
      <c r="G8" s="72"/>
      <c r="H8" s="14">
        <f t="shared" ref="H8:H23" si="2">F8*G8*4</f>
        <v>0</v>
      </c>
      <c r="I8" s="24"/>
      <c r="J8" s="3"/>
      <c r="K8" s="8"/>
      <c r="L8" s="24"/>
      <c r="M8" s="3"/>
      <c r="N8" s="14"/>
      <c r="O8" s="24">
        <v>1</v>
      </c>
      <c r="P8" s="72"/>
      <c r="Q8" s="14">
        <f t="shared" si="1"/>
        <v>0</v>
      </c>
      <c r="R8" s="17">
        <f t="shared" si="0"/>
        <v>0</v>
      </c>
    </row>
    <row r="9" spans="1:18" x14ac:dyDescent="0.3">
      <c r="A9" s="5" t="s">
        <v>11</v>
      </c>
      <c r="B9" s="21" t="s">
        <v>12</v>
      </c>
      <c r="C9" s="24"/>
      <c r="D9" s="10"/>
      <c r="E9" s="8"/>
      <c r="F9" s="24">
        <v>1</v>
      </c>
      <c r="G9" s="72"/>
      <c r="H9" s="14">
        <f t="shared" si="2"/>
        <v>0</v>
      </c>
      <c r="I9" s="24"/>
      <c r="J9" s="3"/>
      <c r="K9" s="14"/>
      <c r="L9" s="24"/>
      <c r="M9" s="3"/>
      <c r="N9" s="8"/>
      <c r="O9" s="24">
        <v>1</v>
      </c>
      <c r="P9" s="72"/>
      <c r="Q9" s="14">
        <f t="shared" si="1"/>
        <v>0</v>
      </c>
      <c r="R9" s="17">
        <f t="shared" si="0"/>
        <v>0</v>
      </c>
    </row>
    <row r="10" spans="1:18" x14ac:dyDescent="0.3">
      <c r="A10" s="5" t="s">
        <v>13</v>
      </c>
      <c r="B10" s="21" t="s">
        <v>14</v>
      </c>
      <c r="C10" s="24"/>
      <c r="D10" s="10"/>
      <c r="E10" s="12"/>
      <c r="F10" s="24">
        <v>1</v>
      </c>
      <c r="G10" s="72"/>
      <c r="H10" s="14">
        <f t="shared" si="2"/>
        <v>0</v>
      </c>
      <c r="I10" s="24"/>
      <c r="J10" s="3"/>
      <c r="K10" s="8"/>
      <c r="L10" s="24"/>
      <c r="M10" s="3"/>
      <c r="N10" s="14"/>
      <c r="O10" s="24">
        <v>1</v>
      </c>
      <c r="P10" s="72"/>
      <c r="Q10" s="14">
        <f t="shared" si="1"/>
        <v>0</v>
      </c>
      <c r="R10" s="17">
        <f t="shared" si="0"/>
        <v>0</v>
      </c>
    </row>
    <row r="11" spans="1:18" x14ac:dyDescent="0.3">
      <c r="A11" s="5" t="s">
        <v>15</v>
      </c>
      <c r="B11" s="21" t="s">
        <v>16</v>
      </c>
      <c r="C11" s="24"/>
      <c r="D11" s="10"/>
      <c r="E11" s="8"/>
      <c r="F11" s="24">
        <v>1</v>
      </c>
      <c r="G11" s="72"/>
      <c r="H11" s="14">
        <f t="shared" si="2"/>
        <v>0</v>
      </c>
      <c r="I11" s="24"/>
      <c r="J11" s="3"/>
      <c r="K11" s="8"/>
      <c r="L11" s="24"/>
      <c r="M11" s="3"/>
      <c r="N11" s="14"/>
      <c r="O11" s="24">
        <v>1</v>
      </c>
      <c r="P11" s="72"/>
      <c r="Q11" s="14">
        <f t="shared" si="1"/>
        <v>0</v>
      </c>
      <c r="R11" s="17">
        <f>E11+H11+K11+N11+Q11</f>
        <v>0</v>
      </c>
    </row>
    <row r="12" spans="1:18" x14ac:dyDescent="0.3">
      <c r="A12" s="5" t="s">
        <v>17</v>
      </c>
      <c r="B12" s="21" t="s">
        <v>18</v>
      </c>
      <c r="C12" s="24"/>
      <c r="D12" s="10"/>
      <c r="E12" s="12"/>
      <c r="F12" s="24">
        <v>1</v>
      </c>
      <c r="G12" s="72"/>
      <c r="H12" s="14">
        <f t="shared" si="2"/>
        <v>0</v>
      </c>
      <c r="I12" s="24"/>
      <c r="J12" s="3"/>
      <c r="K12" s="8"/>
      <c r="L12" s="24"/>
      <c r="M12" s="3"/>
      <c r="N12" s="14"/>
      <c r="O12" s="24">
        <v>1</v>
      </c>
      <c r="P12" s="72"/>
      <c r="Q12" s="14">
        <f t="shared" si="1"/>
        <v>0</v>
      </c>
      <c r="R12" s="17">
        <f t="shared" si="0"/>
        <v>0</v>
      </c>
    </row>
    <row r="13" spans="1:18" x14ac:dyDescent="0.3">
      <c r="A13" s="5" t="s">
        <v>19</v>
      </c>
      <c r="B13" s="21" t="s">
        <v>20</v>
      </c>
      <c r="C13" s="24"/>
      <c r="D13" s="10"/>
      <c r="E13" s="8"/>
      <c r="F13" s="24">
        <v>1</v>
      </c>
      <c r="G13" s="72"/>
      <c r="H13" s="14">
        <f t="shared" si="2"/>
        <v>0</v>
      </c>
      <c r="I13" s="24"/>
      <c r="J13" s="3"/>
      <c r="K13" s="14"/>
      <c r="L13" s="24"/>
      <c r="M13" s="3"/>
      <c r="N13" s="14"/>
      <c r="O13" s="24">
        <v>1</v>
      </c>
      <c r="P13" s="72"/>
      <c r="Q13" s="14">
        <f t="shared" si="1"/>
        <v>0</v>
      </c>
      <c r="R13" s="17">
        <f t="shared" si="0"/>
        <v>0</v>
      </c>
    </row>
    <row r="14" spans="1:18" x14ac:dyDescent="0.3">
      <c r="A14" s="5" t="s">
        <v>21</v>
      </c>
      <c r="B14" s="21" t="s">
        <v>22</v>
      </c>
      <c r="C14" s="24"/>
      <c r="D14" s="10"/>
      <c r="E14" s="8"/>
      <c r="F14" s="24">
        <v>1</v>
      </c>
      <c r="G14" s="72"/>
      <c r="H14" s="14">
        <f t="shared" si="2"/>
        <v>0</v>
      </c>
      <c r="I14" s="24"/>
      <c r="J14" s="3"/>
      <c r="K14" s="14"/>
      <c r="L14" s="24"/>
      <c r="M14" s="3"/>
      <c r="N14" s="8"/>
      <c r="O14" s="24">
        <v>1</v>
      </c>
      <c r="P14" s="72"/>
      <c r="Q14" s="14">
        <f t="shared" si="1"/>
        <v>0</v>
      </c>
      <c r="R14" s="17">
        <f t="shared" si="0"/>
        <v>0</v>
      </c>
    </row>
    <row r="15" spans="1:18" x14ac:dyDescent="0.3">
      <c r="A15" s="5" t="s">
        <v>23</v>
      </c>
      <c r="B15" s="21" t="s">
        <v>24</v>
      </c>
      <c r="C15" s="24"/>
      <c r="D15" s="10"/>
      <c r="E15" s="12"/>
      <c r="F15" s="24">
        <v>1</v>
      </c>
      <c r="G15" s="72"/>
      <c r="H15" s="14">
        <f t="shared" si="2"/>
        <v>0</v>
      </c>
      <c r="I15" s="24"/>
      <c r="J15" s="3"/>
      <c r="K15" s="8"/>
      <c r="L15" s="24"/>
      <c r="M15" s="3"/>
      <c r="N15" s="14"/>
      <c r="O15" s="24">
        <v>1</v>
      </c>
      <c r="P15" s="72"/>
      <c r="Q15" s="14">
        <f t="shared" si="1"/>
        <v>0</v>
      </c>
      <c r="R15" s="17">
        <f t="shared" si="0"/>
        <v>0</v>
      </c>
    </row>
    <row r="16" spans="1:18" x14ac:dyDescent="0.3">
      <c r="A16" s="5" t="s">
        <v>25</v>
      </c>
      <c r="B16" s="21" t="s">
        <v>26</v>
      </c>
      <c r="C16" s="24"/>
      <c r="D16" s="10"/>
      <c r="E16" s="8"/>
      <c r="F16" s="24">
        <v>1</v>
      </c>
      <c r="G16" s="72"/>
      <c r="H16" s="14">
        <f t="shared" si="2"/>
        <v>0</v>
      </c>
      <c r="I16" s="24"/>
      <c r="J16" s="3"/>
      <c r="K16" s="14"/>
      <c r="L16" s="24"/>
      <c r="M16" s="3"/>
      <c r="N16" s="8"/>
      <c r="O16" s="24">
        <v>1</v>
      </c>
      <c r="P16" s="72"/>
      <c r="Q16" s="14">
        <f t="shared" si="1"/>
        <v>0</v>
      </c>
      <c r="R16" s="17">
        <f t="shared" si="0"/>
        <v>0</v>
      </c>
    </row>
    <row r="17" spans="1:18" x14ac:dyDescent="0.3">
      <c r="A17" s="5" t="s">
        <v>27</v>
      </c>
      <c r="B17" s="21" t="s">
        <v>28</v>
      </c>
      <c r="C17" s="26"/>
      <c r="D17" s="10"/>
      <c r="E17" s="12"/>
      <c r="F17" s="24">
        <v>1</v>
      </c>
      <c r="G17" s="72"/>
      <c r="H17" s="14">
        <f t="shared" si="2"/>
        <v>0</v>
      </c>
      <c r="I17" s="24">
        <v>1</v>
      </c>
      <c r="J17" s="72"/>
      <c r="K17" s="14">
        <f>I17*J17*2</f>
        <v>0</v>
      </c>
      <c r="L17" s="24">
        <v>1</v>
      </c>
      <c r="M17" s="72"/>
      <c r="N17" s="14">
        <f>L17*M17</f>
        <v>0</v>
      </c>
      <c r="O17" s="24">
        <v>1</v>
      </c>
      <c r="P17" s="72"/>
      <c r="Q17" s="14">
        <f>O17*P17</f>
        <v>0</v>
      </c>
      <c r="R17" s="17">
        <f t="shared" si="0"/>
        <v>0</v>
      </c>
    </row>
    <row r="18" spans="1:18" x14ac:dyDescent="0.3">
      <c r="A18" s="5" t="s">
        <v>29</v>
      </c>
      <c r="B18" s="21" t="s">
        <v>30</v>
      </c>
      <c r="C18" s="24"/>
      <c r="D18" s="10"/>
      <c r="E18" s="8"/>
      <c r="F18" s="24">
        <v>1</v>
      </c>
      <c r="G18" s="72"/>
      <c r="H18" s="14">
        <f t="shared" si="2"/>
        <v>0</v>
      </c>
      <c r="I18" s="24"/>
      <c r="J18" s="3"/>
      <c r="K18" s="8"/>
      <c r="L18" s="24"/>
      <c r="M18" s="3"/>
      <c r="N18" s="14"/>
      <c r="O18" s="24">
        <v>1</v>
      </c>
      <c r="P18" s="72"/>
      <c r="Q18" s="14">
        <f t="shared" si="1"/>
        <v>0</v>
      </c>
      <c r="R18" s="17">
        <f t="shared" si="0"/>
        <v>0</v>
      </c>
    </row>
    <row r="19" spans="1:18" x14ac:dyDescent="0.3">
      <c r="A19" s="5" t="s">
        <v>31</v>
      </c>
      <c r="B19" s="21" t="s">
        <v>32</v>
      </c>
      <c r="C19" s="24"/>
      <c r="D19" s="10"/>
      <c r="E19" s="8"/>
      <c r="F19" s="24">
        <v>1</v>
      </c>
      <c r="G19" s="72"/>
      <c r="H19" s="14">
        <f t="shared" si="2"/>
        <v>0</v>
      </c>
      <c r="I19" s="24"/>
      <c r="J19" s="3"/>
      <c r="K19" s="8"/>
      <c r="L19" s="24"/>
      <c r="M19" s="3"/>
      <c r="N19" s="14"/>
      <c r="O19" s="24">
        <v>1</v>
      </c>
      <c r="P19" s="72"/>
      <c r="Q19" s="14">
        <f t="shared" si="1"/>
        <v>0</v>
      </c>
      <c r="R19" s="17">
        <f t="shared" si="0"/>
        <v>0</v>
      </c>
    </row>
    <row r="20" spans="1:18" x14ac:dyDescent="0.3">
      <c r="A20" s="5" t="s">
        <v>33</v>
      </c>
      <c r="B20" s="21" t="s">
        <v>34</v>
      </c>
      <c r="C20" s="24"/>
      <c r="D20" s="10"/>
      <c r="E20" s="8"/>
      <c r="F20" s="24">
        <v>1</v>
      </c>
      <c r="G20" s="72"/>
      <c r="H20" s="14">
        <f t="shared" si="2"/>
        <v>0</v>
      </c>
      <c r="I20" s="24"/>
      <c r="J20" s="3"/>
      <c r="K20" s="8"/>
      <c r="L20" s="24"/>
      <c r="M20" s="3"/>
      <c r="N20" s="14"/>
      <c r="O20" s="24">
        <v>1</v>
      </c>
      <c r="P20" s="72"/>
      <c r="Q20" s="14">
        <f t="shared" si="1"/>
        <v>0</v>
      </c>
      <c r="R20" s="17">
        <f t="shared" si="0"/>
        <v>0</v>
      </c>
    </row>
    <row r="21" spans="1:18" x14ac:dyDescent="0.3">
      <c r="A21" s="5" t="s">
        <v>35</v>
      </c>
      <c r="B21" s="21" t="s">
        <v>36</v>
      </c>
      <c r="C21" s="24"/>
      <c r="D21" s="10"/>
      <c r="E21" s="12"/>
      <c r="F21" s="24">
        <v>1</v>
      </c>
      <c r="G21" s="72"/>
      <c r="H21" s="14">
        <f t="shared" si="2"/>
        <v>0</v>
      </c>
      <c r="I21" s="24"/>
      <c r="J21" s="3"/>
      <c r="K21" s="8"/>
      <c r="L21" s="24"/>
      <c r="M21" s="3"/>
      <c r="N21" s="14"/>
      <c r="O21" s="24">
        <v>1</v>
      </c>
      <c r="P21" s="72"/>
      <c r="Q21" s="14">
        <f t="shared" si="1"/>
        <v>0</v>
      </c>
      <c r="R21" s="17">
        <f t="shared" si="0"/>
        <v>0</v>
      </c>
    </row>
    <row r="22" spans="1:18" x14ac:dyDescent="0.3">
      <c r="A22" s="5" t="s">
        <v>37</v>
      </c>
      <c r="B22" s="21" t="s">
        <v>38</v>
      </c>
      <c r="C22" s="24"/>
      <c r="D22" s="10"/>
      <c r="E22" s="12"/>
      <c r="F22" s="24">
        <v>1</v>
      </c>
      <c r="G22" s="72"/>
      <c r="H22" s="14">
        <f t="shared" si="2"/>
        <v>0</v>
      </c>
      <c r="I22" s="24"/>
      <c r="J22" s="3"/>
      <c r="K22" s="14"/>
      <c r="L22" s="24"/>
      <c r="M22" s="3"/>
      <c r="N22" s="8"/>
      <c r="O22" s="24">
        <v>1</v>
      </c>
      <c r="P22" s="72"/>
      <c r="Q22" s="14">
        <f t="shared" si="1"/>
        <v>0</v>
      </c>
      <c r="R22" s="17">
        <f t="shared" si="0"/>
        <v>0</v>
      </c>
    </row>
    <row r="23" spans="1:18" x14ac:dyDescent="0.3">
      <c r="A23" s="5" t="s">
        <v>39</v>
      </c>
      <c r="B23" s="21" t="s">
        <v>40</v>
      </c>
      <c r="C23" s="24"/>
      <c r="D23" s="10"/>
      <c r="E23" s="8"/>
      <c r="F23" s="24">
        <v>1</v>
      </c>
      <c r="G23" s="72"/>
      <c r="H23" s="14">
        <f t="shared" si="2"/>
        <v>0</v>
      </c>
      <c r="I23" s="24"/>
      <c r="J23" s="3"/>
      <c r="K23" s="8"/>
      <c r="L23" s="24"/>
      <c r="M23" s="3"/>
      <c r="N23" s="14"/>
      <c r="O23" s="24">
        <v>1</v>
      </c>
      <c r="P23" s="72"/>
      <c r="Q23" s="14">
        <f t="shared" si="1"/>
        <v>0</v>
      </c>
      <c r="R23" s="17">
        <f t="shared" si="0"/>
        <v>0</v>
      </c>
    </row>
    <row r="24" spans="1:18" x14ac:dyDescent="0.3">
      <c r="A24" s="5" t="s">
        <v>41</v>
      </c>
      <c r="B24" s="21" t="s">
        <v>42</v>
      </c>
      <c r="C24" s="24"/>
      <c r="D24" s="10"/>
      <c r="E24" s="8"/>
      <c r="F24" s="24"/>
      <c r="G24" s="3"/>
      <c r="H24" s="14"/>
      <c r="I24" s="24"/>
      <c r="J24" s="3"/>
      <c r="K24" s="8"/>
      <c r="L24" s="24">
        <v>1</v>
      </c>
      <c r="M24" s="72"/>
      <c r="N24" s="14">
        <f t="shared" ref="N24:N39" si="3">L24*M24</f>
        <v>0</v>
      </c>
      <c r="O24" s="24"/>
      <c r="P24" s="3"/>
      <c r="Q24" s="14"/>
      <c r="R24" s="17">
        <f t="shared" si="0"/>
        <v>0</v>
      </c>
    </row>
    <row r="25" spans="1:18" x14ac:dyDescent="0.3">
      <c r="A25" s="5" t="s">
        <v>43</v>
      </c>
      <c r="B25" s="21" t="s">
        <v>44</v>
      </c>
      <c r="C25" s="24"/>
      <c r="D25" s="10"/>
      <c r="E25" s="8"/>
      <c r="F25" s="24">
        <v>1</v>
      </c>
      <c r="G25" s="72"/>
      <c r="H25" s="14">
        <f>F25*G25*4</f>
        <v>0</v>
      </c>
      <c r="I25" s="24">
        <v>1</v>
      </c>
      <c r="J25" s="72"/>
      <c r="K25" s="14">
        <f>I25*J25*2</f>
        <v>0</v>
      </c>
      <c r="L25" s="24">
        <v>1</v>
      </c>
      <c r="M25" s="72"/>
      <c r="N25" s="14">
        <f t="shared" si="3"/>
        <v>0</v>
      </c>
      <c r="O25" s="24"/>
      <c r="P25" s="3"/>
      <c r="Q25" s="14"/>
      <c r="R25" s="17">
        <f t="shared" si="0"/>
        <v>0</v>
      </c>
    </row>
    <row r="26" spans="1:18" x14ac:dyDescent="0.3">
      <c r="A26" s="5" t="s">
        <v>45</v>
      </c>
      <c r="B26" s="21" t="s">
        <v>46</v>
      </c>
      <c r="C26" s="24"/>
      <c r="D26" s="10"/>
      <c r="E26" s="8"/>
      <c r="F26" s="24">
        <v>1</v>
      </c>
      <c r="G26" s="72"/>
      <c r="H26" s="14">
        <f t="shared" ref="H26:H30" si="4">F26*G26*4</f>
        <v>0</v>
      </c>
      <c r="I26" s="24"/>
      <c r="J26" s="3"/>
      <c r="K26" s="14"/>
      <c r="L26" s="24"/>
      <c r="M26" s="3"/>
      <c r="N26" s="14"/>
      <c r="O26" s="24">
        <v>1</v>
      </c>
      <c r="P26" s="72"/>
      <c r="Q26" s="14">
        <f t="shared" si="1"/>
        <v>0</v>
      </c>
      <c r="R26" s="17">
        <f t="shared" si="0"/>
        <v>0</v>
      </c>
    </row>
    <row r="27" spans="1:18" x14ac:dyDescent="0.3">
      <c r="A27" s="5" t="s">
        <v>47</v>
      </c>
      <c r="B27" s="21" t="s">
        <v>48</v>
      </c>
      <c r="C27" s="24"/>
      <c r="D27" s="10"/>
      <c r="E27" s="8"/>
      <c r="F27" s="24">
        <v>1</v>
      </c>
      <c r="G27" s="72"/>
      <c r="H27" s="14">
        <f t="shared" si="4"/>
        <v>0</v>
      </c>
      <c r="I27" s="24"/>
      <c r="J27" s="3"/>
      <c r="K27" s="14"/>
      <c r="L27" s="24"/>
      <c r="M27" s="3"/>
      <c r="N27" s="14"/>
      <c r="O27" s="24">
        <v>1</v>
      </c>
      <c r="P27" s="72"/>
      <c r="Q27" s="14">
        <f t="shared" si="1"/>
        <v>0</v>
      </c>
      <c r="R27" s="17">
        <f t="shared" si="0"/>
        <v>0</v>
      </c>
    </row>
    <row r="28" spans="1:18" x14ac:dyDescent="0.3">
      <c r="A28" s="5" t="s">
        <v>49</v>
      </c>
      <c r="B28" s="21" t="s">
        <v>50</v>
      </c>
      <c r="C28" s="24"/>
      <c r="D28" s="10"/>
      <c r="E28" s="8"/>
      <c r="F28" s="24">
        <v>1</v>
      </c>
      <c r="G28" s="72"/>
      <c r="H28" s="14">
        <f t="shared" si="4"/>
        <v>0</v>
      </c>
      <c r="I28" s="24"/>
      <c r="J28" s="3"/>
      <c r="K28" s="14"/>
      <c r="L28" s="24"/>
      <c r="M28" s="3"/>
      <c r="N28" s="14"/>
      <c r="O28" s="24">
        <v>1</v>
      </c>
      <c r="P28" s="72"/>
      <c r="Q28" s="14">
        <f t="shared" si="1"/>
        <v>0</v>
      </c>
      <c r="R28" s="17">
        <f t="shared" si="0"/>
        <v>0</v>
      </c>
    </row>
    <row r="29" spans="1:18" x14ac:dyDescent="0.3">
      <c r="A29" s="5" t="s">
        <v>51</v>
      </c>
      <c r="B29" s="21" t="s">
        <v>52</v>
      </c>
      <c r="C29" s="24"/>
      <c r="D29" s="10"/>
      <c r="E29" s="8"/>
      <c r="F29" s="24">
        <v>1</v>
      </c>
      <c r="G29" s="72"/>
      <c r="H29" s="14">
        <f t="shared" si="4"/>
        <v>0</v>
      </c>
      <c r="I29" s="24"/>
      <c r="J29" s="3"/>
      <c r="K29" s="14"/>
      <c r="L29" s="24"/>
      <c r="M29" s="3"/>
      <c r="N29" s="14"/>
      <c r="O29" s="24">
        <v>1</v>
      </c>
      <c r="P29" s="72"/>
      <c r="Q29" s="14">
        <f t="shared" si="1"/>
        <v>0</v>
      </c>
      <c r="R29" s="17">
        <f t="shared" si="0"/>
        <v>0</v>
      </c>
    </row>
    <row r="30" spans="1:18" x14ac:dyDescent="0.3">
      <c r="A30" s="5" t="s">
        <v>53</v>
      </c>
      <c r="B30" s="21" t="s">
        <v>54</v>
      </c>
      <c r="C30" s="24">
        <v>1</v>
      </c>
      <c r="D30" s="71"/>
      <c r="E30" s="12">
        <f>C30*D30*12</f>
        <v>0</v>
      </c>
      <c r="F30" s="24">
        <v>1</v>
      </c>
      <c r="G30" s="72"/>
      <c r="H30" s="14">
        <f t="shared" si="4"/>
        <v>0</v>
      </c>
      <c r="I30" s="24"/>
      <c r="J30" s="3"/>
      <c r="K30" s="14"/>
      <c r="L30" s="24">
        <v>1</v>
      </c>
      <c r="M30" s="72"/>
      <c r="N30" s="14">
        <f t="shared" si="3"/>
        <v>0</v>
      </c>
      <c r="O30" s="24"/>
      <c r="P30" s="3"/>
      <c r="Q30" s="14"/>
      <c r="R30" s="17">
        <f t="shared" si="0"/>
        <v>0</v>
      </c>
    </row>
    <row r="31" spans="1:18" x14ac:dyDescent="0.3">
      <c r="A31" s="5" t="s">
        <v>55</v>
      </c>
      <c r="B31" s="21" t="s">
        <v>56</v>
      </c>
      <c r="C31" s="24"/>
      <c r="D31" s="10"/>
      <c r="E31" s="8"/>
      <c r="F31" s="24"/>
      <c r="G31" s="3"/>
      <c r="H31" s="14"/>
      <c r="I31" s="24"/>
      <c r="J31" s="3"/>
      <c r="K31" s="14"/>
      <c r="L31" s="24">
        <v>1</v>
      </c>
      <c r="M31" s="72"/>
      <c r="N31" s="14">
        <f t="shared" si="3"/>
        <v>0</v>
      </c>
      <c r="O31" s="24">
        <v>1</v>
      </c>
      <c r="P31" s="72"/>
      <c r="Q31" s="14">
        <f t="shared" si="1"/>
        <v>0</v>
      </c>
      <c r="R31" s="17">
        <f t="shared" si="0"/>
        <v>0</v>
      </c>
    </row>
    <row r="32" spans="1:18" x14ac:dyDescent="0.3">
      <c r="A32" s="5" t="s">
        <v>57</v>
      </c>
      <c r="B32" s="21" t="s">
        <v>58</v>
      </c>
      <c r="C32" s="24"/>
      <c r="D32" s="10"/>
      <c r="E32" s="8"/>
      <c r="F32" s="24">
        <v>1</v>
      </c>
      <c r="G32" s="72"/>
      <c r="H32" s="14">
        <f>F32*G32*4</f>
        <v>0</v>
      </c>
      <c r="I32" s="24">
        <v>1</v>
      </c>
      <c r="J32" s="72"/>
      <c r="K32" s="14">
        <f>I32*J32*2</f>
        <v>0</v>
      </c>
      <c r="L32" s="24">
        <v>1</v>
      </c>
      <c r="M32" s="72"/>
      <c r="N32" s="14">
        <f t="shared" si="3"/>
        <v>0</v>
      </c>
      <c r="O32" s="24"/>
      <c r="P32" s="3"/>
      <c r="Q32" s="14"/>
      <c r="R32" s="17">
        <f t="shared" si="0"/>
        <v>0</v>
      </c>
    </row>
    <row r="33" spans="1:18" x14ac:dyDescent="0.3">
      <c r="A33" s="5" t="s">
        <v>59</v>
      </c>
      <c r="B33" s="21" t="s">
        <v>60</v>
      </c>
      <c r="C33" s="24"/>
      <c r="D33" s="10"/>
      <c r="E33" s="8"/>
      <c r="F33" s="24">
        <v>1</v>
      </c>
      <c r="G33" s="72"/>
      <c r="H33" s="14">
        <f t="shared" ref="H33:H38" si="5">F33*G33*4</f>
        <v>0</v>
      </c>
      <c r="I33" s="24"/>
      <c r="J33" s="3"/>
      <c r="K33" s="14"/>
      <c r="L33" s="24"/>
      <c r="M33" s="3"/>
      <c r="N33" s="14"/>
      <c r="O33" s="24">
        <v>1</v>
      </c>
      <c r="P33" s="72"/>
      <c r="Q33" s="14">
        <f t="shared" si="1"/>
        <v>0</v>
      </c>
      <c r="R33" s="17">
        <f t="shared" si="0"/>
        <v>0</v>
      </c>
    </row>
    <row r="34" spans="1:18" x14ac:dyDescent="0.3">
      <c r="A34" s="5" t="s">
        <v>61</v>
      </c>
      <c r="B34" s="21" t="s">
        <v>62</v>
      </c>
      <c r="C34" s="24"/>
      <c r="D34" s="10"/>
      <c r="E34" s="8"/>
      <c r="F34" s="24">
        <v>1</v>
      </c>
      <c r="G34" s="72"/>
      <c r="H34" s="14">
        <f t="shared" si="5"/>
        <v>0</v>
      </c>
      <c r="I34" s="24"/>
      <c r="J34" s="3"/>
      <c r="K34" s="14"/>
      <c r="L34" s="24"/>
      <c r="M34" s="3"/>
      <c r="N34" s="14"/>
      <c r="O34" s="24">
        <v>1</v>
      </c>
      <c r="P34" s="72"/>
      <c r="Q34" s="14">
        <f t="shared" si="1"/>
        <v>0</v>
      </c>
      <c r="R34" s="17">
        <f t="shared" si="0"/>
        <v>0</v>
      </c>
    </row>
    <row r="35" spans="1:18" x14ac:dyDescent="0.3">
      <c r="A35" s="5" t="s">
        <v>63</v>
      </c>
      <c r="B35" s="21" t="s">
        <v>64</v>
      </c>
      <c r="C35" s="24"/>
      <c r="D35" s="10"/>
      <c r="E35" s="8"/>
      <c r="F35" s="24">
        <v>1</v>
      </c>
      <c r="G35" s="72"/>
      <c r="H35" s="14">
        <f t="shared" si="5"/>
        <v>0</v>
      </c>
      <c r="I35" s="24"/>
      <c r="J35" s="3"/>
      <c r="K35" s="14"/>
      <c r="L35" s="24"/>
      <c r="M35" s="3"/>
      <c r="N35" s="14"/>
      <c r="O35" s="24">
        <v>1</v>
      </c>
      <c r="P35" s="72"/>
      <c r="Q35" s="14">
        <f t="shared" si="1"/>
        <v>0</v>
      </c>
      <c r="R35" s="17">
        <f t="shared" si="0"/>
        <v>0</v>
      </c>
    </row>
    <row r="36" spans="1:18" x14ac:dyDescent="0.3">
      <c r="A36" s="5" t="s">
        <v>65</v>
      </c>
      <c r="B36" s="21" t="s">
        <v>66</v>
      </c>
      <c r="C36" s="24"/>
      <c r="D36" s="10"/>
      <c r="E36" s="8"/>
      <c r="F36" s="24">
        <v>1</v>
      </c>
      <c r="G36" s="72"/>
      <c r="H36" s="14">
        <f t="shared" si="5"/>
        <v>0</v>
      </c>
      <c r="I36" s="24"/>
      <c r="J36" s="3"/>
      <c r="K36" s="14"/>
      <c r="L36" s="24"/>
      <c r="M36" s="3"/>
      <c r="N36" s="14"/>
      <c r="O36" s="24">
        <v>1</v>
      </c>
      <c r="P36" s="72"/>
      <c r="Q36" s="14">
        <f t="shared" si="1"/>
        <v>0</v>
      </c>
      <c r="R36" s="17">
        <f t="shared" si="0"/>
        <v>0</v>
      </c>
    </row>
    <row r="37" spans="1:18" x14ac:dyDescent="0.3">
      <c r="A37" s="5" t="s">
        <v>67</v>
      </c>
      <c r="B37" s="21" t="s">
        <v>68</v>
      </c>
      <c r="C37" s="24"/>
      <c r="D37" s="10"/>
      <c r="E37" s="8"/>
      <c r="F37" s="24">
        <v>1</v>
      </c>
      <c r="G37" s="72"/>
      <c r="H37" s="14">
        <f t="shared" si="5"/>
        <v>0</v>
      </c>
      <c r="I37" s="24"/>
      <c r="J37" s="3"/>
      <c r="K37" s="14"/>
      <c r="L37" s="24"/>
      <c r="M37" s="3"/>
      <c r="N37" s="14"/>
      <c r="O37" s="24">
        <v>1</v>
      </c>
      <c r="P37" s="72"/>
      <c r="Q37" s="14">
        <f t="shared" si="1"/>
        <v>0</v>
      </c>
      <c r="R37" s="17">
        <f t="shared" si="0"/>
        <v>0</v>
      </c>
    </row>
    <row r="38" spans="1:18" x14ac:dyDescent="0.3">
      <c r="A38" s="5" t="s">
        <v>69</v>
      </c>
      <c r="B38" s="21" t="s">
        <v>70</v>
      </c>
      <c r="C38" s="24"/>
      <c r="D38" s="10"/>
      <c r="E38" s="12"/>
      <c r="F38" s="24">
        <v>1</v>
      </c>
      <c r="G38" s="72"/>
      <c r="H38" s="14">
        <f t="shared" si="5"/>
        <v>0</v>
      </c>
      <c r="I38" s="24">
        <v>1</v>
      </c>
      <c r="J38" s="72"/>
      <c r="K38" s="14">
        <f>I38*J38*2</f>
        <v>0</v>
      </c>
      <c r="L38" s="24">
        <v>1</v>
      </c>
      <c r="M38" s="72"/>
      <c r="N38" s="14">
        <f t="shared" si="3"/>
        <v>0</v>
      </c>
      <c r="O38" s="24"/>
      <c r="P38" s="3"/>
      <c r="Q38" s="8"/>
      <c r="R38" s="17">
        <f t="shared" si="0"/>
        <v>0</v>
      </c>
    </row>
    <row r="39" spans="1:18" x14ac:dyDescent="0.3">
      <c r="A39" s="5" t="s">
        <v>71</v>
      </c>
      <c r="B39" s="22" t="s">
        <v>70</v>
      </c>
      <c r="C39" s="24"/>
      <c r="D39" s="10"/>
      <c r="E39" s="12"/>
      <c r="F39" s="24">
        <v>1</v>
      </c>
      <c r="G39" s="72"/>
      <c r="H39" s="14">
        <f>F39*G39*4</f>
        <v>0</v>
      </c>
      <c r="I39" s="24">
        <v>1</v>
      </c>
      <c r="J39" s="72"/>
      <c r="K39" s="14">
        <f>I39*J39*2</f>
        <v>0</v>
      </c>
      <c r="L39" s="24">
        <v>1</v>
      </c>
      <c r="M39" s="72"/>
      <c r="N39" s="14">
        <f t="shared" si="3"/>
        <v>0</v>
      </c>
      <c r="O39" s="24"/>
      <c r="P39" s="3"/>
      <c r="Q39" s="8"/>
      <c r="R39" s="17">
        <f t="shared" si="0"/>
        <v>0</v>
      </c>
    </row>
    <row r="40" spans="1:18" x14ac:dyDescent="0.3">
      <c r="A40" s="5" t="s">
        <v>83</v>
      </c>
      <c r="B40" s="22" t="s">
        <v>85</v>
      </c>
      <c r="C40" s="24"/>
      <c r="D40" s="10"/>
      <c r="E40" s="12"/>
      <c r="F40" s="24">
        <v>1</v>
      </c>
      <c r="G40" s="72"/>
      <c r="H40" s="14">
        <f t="shared" ref="H40:H45" si="6">F40*G40*4</f>
        <v>0</v>
      </c>
      <c r="I40" s="24">
        <v>1</v>
      </c>
      <c r="J40" s="72"/>
      <c r="K40" s="14">
        <f t="shared" ref="K40:K45" si="7">I40*J40*2</f>
        <v>0</v>
      </c>
      <c r="L40" s="24">
        <v>1</v>
      </c>
      <c r="M40" s="72"/>
      <c r="N40" s="14">
        <f t="shared" ref="N40:N45" si="8">L40*M40</f>
        <v>0</v>
      </c>
      <c r="O40" s="24">
        <v>1</v>
      </c>
      <c r="P40" s="72"/>
      <c r="Q40" s="14">
        <f>O40*P40</f>
        <v>0</v>
      </c>
      <c r="R40" s="17">
        <f t="shared" ref="R40:R45" si="9">E40+H40+K40+N40+Q40</f>
        <v>0</v>
      </c>
    </row>
    <row r="41" spans="1:18" ht="15" customHeight="1" x14ac:dyDescent="0.3">
      <c r="A41" s="5" t="s">
        <v>84</v>
      </c>
      <c r="B41" s="22" t="s">
        <v>86</v>
      </c>
      <c r="C41" s="24"/>
      <c r="D41" s="10"/>
      <c r="E41" s="12"/>
      <c r="F41" s="24">
        <v>1</v>
      </c>
      <c r="G41" s="72"/>
      <c r="H41" s="14">
        <f t="shared" si="6"/>
        <v>0</v>
      </c>
      <c r="I41" s="24">
        <v>1</v>
      </c>
      <c r="J41" s="72"/>
      <c r="K41" s="14">
        <f t="shared" si="7"/>
        <v>0</v>
      </c>
      <c r="L41" s="24">
        <v>1</v>
      </c>
      <c r="M41" s="72"/>
      <c r="N41" s="14">
        <f t="shared" si="8"/>
        <v>0</v>
      </c>
      <c r="O41" s="24">
        <v>1</v>
      </c>
      <c r="P41" s="72"/>
      <c r="Q41" s="14">
        <f t="shared" ref="Q41:Q45" si="10">O41*P41</f>
        <v>0</v>
      </c>
      <c r="R41" s="17">
        <f t="shared" si="9"/>
        <v>0</v>
      </c>
    </row>
    <row r="42" spans="1:18" x14ac:dyDescent="0.3">
      <c r="A42" s="5" t="s">
        <v>87</v>
      </c>
      <c r="B42" s="22" t="s">
        <v>86</v>
      </c>
      <c r="C42" s="24"/>
      <c r="D42" s="10"/>
      <c r="E42" s="12"/>
      <c r="F42" s="24">
        <v>1</v>
      </c>
      <c r="G42" s="72"/>
      <c r="H42" s="14">
        <f t="shared" si="6"/>
        <v>0</v>
      </c>
      <c r="I42" s="24">
        <v>1</v>
      </c>
      <c r="J42" s="72"/>
      <c r="K42" s="14">
        <f t="shared" si="7"/>
        <v>0</v>
      </c>
      <c r="L42" s="24">
        <v>1</v>
      </c>
      <c r="M42" s="72"/>
      <c r="N42" s="14">
        <f t="shared" si="8"/>
        <v>0</v>
      </c>
      <c r="O42" s="24">
        <v>1</v>
      </c>
      <c r="P42" s="72"/>
      <c r="Q42" s="14">
        <f t="shared" si="10"/>
        <v>0</v>
      </c>
      <c r="R42" s="17">
        <f t="shared" si="9"/>
        <v>0</v>
      </c>
    </row>
    <row r="43" spans="1:18" x14ac:dyDescent="0.3">
      <c r="A43" s="5" t="s">
        <v>87</v>
      </c>
      <c r="B43" s="22" t="s">
        <v>86</v>
      </c>
      <c r="C43" s="24"/>
      <c r="D43" s="10"/>
      <c r="E43" s="12"/>
      <c r="F43" s="24">
        <v>1</v>
      </c>
      <c r="G43" s="72"/>
      <c r="H43" s="14">
        <f t="shared" si="6"/>
        <v>0</v>
      </c>
      <c r="I43" s="24">
        <v>1</v>
      </c>
      <c r="J43" s="72"/>
      <c r="K43" s="14">
        <f t="shared" si="7"/>
        <v>0</v>
      </c>
      <c r="L43" s="24">
        <v>1</v>
      </c>
      <c r="M43" s="72"/>
      <c r="N43" s="14">
        <f t="shared" si="8"/>
        <v>0</v>
      </c>
      <c r="O43" s="24">
        <v>1</v>
      </c>
      <c r="P43" s="72"/>
      <c r="Q43" s="14">
        <f t="shared" si="10"/>
        <v>0</v>
      </c>
      <c r="R43" s="17">
        <f>E43+H43+K43+N43+Q43</f>
        <v>0</v>
      </c>
    </row>
    <row r="44" spans="1:18" x14ac:dyDescent="0.3">
      <c r="A44" s="5" t="s">
        <v>87</v>
      </c>
      <c r="B44" s="22" t="s">
        <v>86</v>
      </c>
      <c r="C44" s="24"/>
      <c r="D44" s="10"/>
      <c r="E44" s="12"/>
      <c r="F44" s="24">
        <v>1</v>
      </c>
      <c r="G44" s="72"/>
      <c r="H44" s="14">
        <f t="shared" si="6"/>
        <v>0</v>
      </c>
      <c r="I44" s="24">
        <v>1</v>
      </c>
      <c r="J44" s="72"/>
      <c r="K44" s="14">
        <f t="shared" si="7"/>
        <v>0</v>
      </c>
      <c r="L44" s="24">
        <v>1</v>
      </c>
      <c r="M44" s="72"/>
      <c r="N44" s="14">
        <f t="shared" si="8"/>
        <v>0</v>
      </c>
      <c r="O44" s="24">
        <v>1</v>
      </c>
      <c r="P44" s="72"/>
      <c r="Q44" s="14">
        <f t="shared" si="10"/>
        <v>0</v>
      </c>
      <c r="R44" s="17">
        <f t="shared" si="9"/>
        <v>0</v>
      </c>
    </row>
    <row r="45" spans="1:18" x14ac:dyDescent="0.3">
      <c r="A45" s="5" t="s">
        <v>87</v>
      </c>
      <c r="B45" s="22" t="s">
        <v>86</v>
      </c>
      <c r="C45" s="24"/>
      <c r="D45" s="10"/>
      <c r="E45" s="12"/>
      <c r="F45" s="24">
        <v>1</v>
      </c>
      <c r="G45" s="72"/>
      <c r="H45" s="14">
        <f t="shared" si="6"/>
        <v>0</v>
      </c>
      <c r="I45" s="24">
        <v>1</v>
      </c>
      <c r="J45" s="72"/>
      <c r="K45" s="14">
        <f t="shared" si="7"/>
        <v>0</v>
      </c>
      <c r="L45" s="24">
        <v>1</v>
      </c>
      <c r="M45" s="72"/>
      <c r="N45" s="14">
        <f t="shared" si="8"/>
        <v>0</v>
      </c>
      <c r="O45" s="24">
        <v>1</v>
      </c>
      <c r="P45" s="72"/>
      <c r="Q45" s="14">
        <f t="shared" si="10"/>
        <v>0</v>
      </c>
      <c r="R45" s="17">
        <f t="shared" si="9"/>
        <v>0</v>
      </c>
    </row>
    <row r="46" spans="1:18" ht="15" thickBot="1" x14ac:dyDescent="0.35">
      <c r="A46" s="5" t="s">
        <v>87</v>
      </c>
      <c r="B46" s="22" t="s">
        <v>86</v>
      </c>
      <c r="C46" s="25"/>
      <c r="D46" s="11"/>
      <c r="E46" s="9"/>
      <c r="F46" s="25">
        <v>1</v>
      </c>
      <c r="G46" s="73"/>
      <c r="H46" s="15">
        <f>F46*G46*4</f>
        <v>0</v>
      </c>
      <c r="I46" s="25">
        <v>1</v>
      </c>
      <c r="J46" s="73"/>
      <c r="K46" s="15">
        <f>I46*J46*2</f>
        <v>0</v>
      </c>
      <c r="L46" s="25">
        <v>1</v>
      </c>
      <c r="M46" s="73"/>
      <c r="N46" s="15">
        <f>L46*M46</f>
        <v>0</v>
      </c>
      <c r="O46" s="25">
        <v>1</v>
      </c>
      <c r="P46" s="73"/>
      <c r="Q46" s="15">
        <f>O46*P46</f>
        <v>0</v>
      </c>
      <c r="R46" s="29">
        <f>E46+H46+K46+N46+Q46</f>
        <v>0</v>
      </c>
    </row>
    <row r="47" spans="1:18" ht="15" thickBot="1" x14ac:dyDescent="0.35"/>
    <row r="48" spans="1:18" ht="21.6" thickBot="1" x14ac:dyDescent="0.45">
      <c r="J48" s="55" t="s">
        <v>82</v>
      </c>
      <c r="K48" s="56"/>
      <c r="L48" s="56"/>
      <c r="M48" s="56"/>
      <c r="N48" s="56"/>
      <c r="O48" s="56"/>
      <c r="P48" s="56"/>
      <c r="Q48" s="57"/>
      <c r="R48" s="20">
        <f>SUM(R5:R46)</f>
        <v>0</v>
      </c>
    </row>
    <row r="55" spans="3:3" ht="15.6" x14ac:dyDescent="0.3">
      <c r="C55" s="34" t="s">
        <v>108</v>
      </c>
    </row>
  </sheetData>
  <sheetProtection algorithmName="SHA-512" hashValue="2mxfewLKYVkNejZRPD1C8W2NmDzHvyh7lIVasYBNJ0rncAdsDzoy8d4v4famYz8a31WgrJIgaeV59WPEG2j7cQ==" saltValue="ZWxdAkdu5CRZnk1EZeoEvQ==" spinCount="100000" sheet="1" objects="1" scenarios="1" selectLockedCells="1"/>
  <mergeCells count="7">
    <mergeCell ref="J48:Q48"/>
    <mergeCell ref="C2:Q2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C06F9-2490-4EB8-83C2-F14A5AA6F5E0}">
  <dimension ref="B2:E11"/>
  <sheetViews>
    <sheetView workbookViewId="0">
      <selection activeCell="C5" sqref="C5"/>
    </sheetView>
  </sheetViews>
  <sheetFormatPr baseColWidth="10" defaultRowHeight="14.4" x14ac:dyDescent="0.3"/>
  <cols>
    <col min="1" max="1" width="11.5546875" style="37"/>
    <col min="2" max="2" width="27.77734375" style="37" customWidth="1"/>
    <col min="3" max="3" width="15.33203125" style="37" customWidth="1"/>
    <col min="4" max="4" width="13" style="37" customWidth="1"/>
    <col min="5" max="5" width="13.44140625" style="37" customWidth="1"/>
    <col min="6" max="16384" width="11.5546875" style="37"/>
  </cols>
  <sheetData>
    <row r="2" spans="2:5" ht="15" thickBot="1" x14ac:dyDescent="0.35"/>
    <row r="3" spans="2:5" ht="20.399999999999999" customHeight="1" thickBot="1" x14ac:dyDescent="0.35">
      <c r="B3" s="62" t="s">
        <v>88</v>
      </c>
      <c r="C3" s="63"/>
      <c r="D3" s="63"/>
      <c r="E3" s="64"/>
    </row>
    <row r="4" spans="2:5" ht="31.8" thickBot="1" x14ac:dyDescent="0.35">
      <c r="B4" s="38" t="s">
        <v>89</v>
      </c>
      <c r="C4" s="39" t="s">
        <v>90</v>
      </c>
      <c r="D4" s="40" t="s">
        <v>91</v>
      </c>
      <c r="E4" s="40" t="s">
        <v>80</v>
      </c>
    </row>
    <row r="5" spans="2:5" ht="27.6" customHeight="1" thickBot="1" x14ac:dyDescent="0.35">
      <c r="B5" s="41" t="s">
        <v>92</v>
      </c>
      <c r="C5" s="45">
        <v>0</v>
      </c>
      <c r="D5" s="40">
        <v>300</v>
      </c>
      <c r="E5" s="42">
        <f>C5*D5</f>
        <v>0</v>
      </c>
    </row>
    <row r="6" spans="2:5" ht="27.6" customHeight="1" thickBot="1" x14ac:dyDescent="0.35">
      <c r="B6" s="41" t="s">
        <v>93</v>
      </c>
      <c r="C6" s="45">
        <v>0</v>
      </c>
      <c r="D6" s="40">
        <v>60</v>
      </c>
      <c r="E6" s="42">
        <f>C6*D6</f>
        <v>0</v>
      </c>
    </row>
    <row r="7" spans="2:5" ht="21.6" customHeight="1" thickBot="1" x14ac:dyDescent="0.35">
      <c r="B7" s="65" t="s">
        <v>100</v>
      </c>
      <c r="C7" s="66"/>
      <c r="D7" s="67"/>
      <c r="E7" s="43">
        <f>SUM(E5:E6)</f>
        <v>0</v>
      </c>
    </row>
    <row r="9" spans="2:5" ht="15.6" x14ac:dyDescent="0.3">
      <c r="B9" s="44" t="s">
        <v>109</v>
      </c>
    </row>
    <row r="10" spans="2:5" ht="15.6" x14ac:dyDescent="0.3">
      <c r="B10" s="35" t="s">
        <v>110</v>
      </c>
    </row>
    <row r="11" spans="2:5" ht="15.6" x14ac:dyDescent="0.3">
      <c r="B11" s="35" t="s">
        <v>108</v>
      </c>
    </row>
  </sheetData>
  <sheetProtection algorithmName="SHA-512" hashValue="6HtTVrCQJn3c4ADCQRlcLjQlRYsoUOkukX40BgnomD6TJd9pekr4giETJUdZE78wFOhbbWXqA4tdFyam4DGiHw==" saltValue="sUUSQ4mbGfEbABYMXorHfQ==" spinCount="100000" sheet="1" objects="1" scenarios="1" selectLockedCells="1"/>
  <mergeCells count="2">
    <mergeCell ref="B3:E3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7623-CC6D-413C-916F-135FE3FA3717}">
  <dimension ref="B2:C19"/>
  <sheetViews>
    <sheetView workbookViewId="0">
      <selection activeCell="C10" sqref="C10"/>
    </sheetView>
  </sheetViews>
  <sheetFormatPr baseColWidth="10" defaultRowHeight="14.4" x14ac:dyDescent="0.3"/>
  <cols>
    <col min="1" max="1" width="11.5546875" style="37"/>
    <col min="2" max="2" width="55.77734375" style="37" customWidth="1"/>
    <col min="3" max="3" width="23.6640625" style="37" customWidth="1"/>
    <col min="4" max="16384" width="11.5546875" style="37"/>
  </cols>
  <sheetData>
    <row r="2" spans="2:3" ht="15" thickBot="1" x14ac:dyDescent="0.35"/>
    <row r="3" spans="2:3" ht="24" customHeight="1" thickBot="1" x14ac:dyDescent="0.35">
      <c r="B3" s="68" t="s">
        <v>107</v>
      </c>
      <c r="C3" s="69"/>
    </row>
    <row r="4" spans="2:3" ht="25.8" customHeight="1" x14ac:dyDescent="0.3">
      <c r="B4" s="46" t="s">
        <v>101</v>
      </c>
      <c r="C4" s="47">
        <f>'Cálculo PMP anual Lote 2'!R48</f>
        <v>0</v>
      </c>
    </row>
    <row r="5" spans="2:3" ht="25.8" customHeight="1" x14ac:dyDescent="0.3">
      <c r="B5" s="48" t="s">
        <v>102</v>
      </c>
      <c r="C5" s="36">
        <f>'Cálculo PMC anual Lote 2'!E7</f>
        <v>0</v>
      </c>
    </row>
    <row r="6" spans="2:3" ht="25.8" customHeight="1" x14ac:dyDescent="0.3">
      <c r="B6" s="48" t="s">
        <v>94</v>
      </c>
      <c r="C6" s="36">
        <v>20000</v>
      </c>
    </row>
    <row r="7" spans="2:3" ht="25.8" customHeight="1" x14ac:dyDescent="0.3">
      <c r="B7" s="49" t="s">
        <v>103</v>
      </c>
      <c r="C7" s="36">
        <f>IF(SUM(C4:C5)=0,0,SUM(C4:C6))</f>
        <v>0</v>
      </c>
    </row>
    <row r="8" spans="2:3" ht="25.8" customHeight="1" x14ac:dyDescent="0.3">
      <c r="B8" s="49" t="s">
        <v>104</v>
      </c>
      <c r="C8" s="36">
        <f>C7*3</f>
        <v>0</v>
      </c>
    </row>
    <row r="9" spans="2:3" ht="25.8" customHeight="1" x14ac:dyDescent="0.3">
      <c r="B9" s="30" t="s">
        <v>95</v>
      </c>
      <c r="C9" s="31">
        <v>0</v>
      </c>
    </row>
    <row r="10" spans="2:3" ht="25.8" customHeight="1" x14ac:dyDescent="0.3">
      <c r="B10" s="30" t="s">
        <v>96</v>
      </c>
      <c r="C10" s="31">
        <v>0</v>
      </c>
    </row>
    <row r="11" spans="2:3" ht="25.8" customHeight="1" x14ac:dyDescent="0.3">
      <c r="B11" s="30" t="s">
        <v>97</v>
      </c>
      <c r="C11" s="32">
        <f>C8*C9</f>
        <v>0</v>
      </c>
    </row>
    <row r="12" spans="2:3" ht="25.8" customHeight="1" x14ac:dyDescent="0.3">
      <c r="B12" s="30" t="s">
        <v>98</v>
      </c>
      <c r="C12" s="32">
        <f>C8*C10</f>
        <v>0</v>
      </c>
    </row>
    <row r="13" spans="2:3" ht="25.8" customHeight="1" x14ac:dyDescent="0.3">
      <c r="B13" s="33" t="s">
        <v>105</v>
      </c>
      <c r="C13" s="50">
        <f>SUM(C8+C11+C12)</f>
        <v>0</v>
      </c>
    </row>
    <row r="14" spans="2:3" ht="25.8" customHeight="1" x14ac:dyDescent="0.3">
      <c r="B14" s="51" t="s">
        <v>99</v>
      </c>
      <c r="C14" s="52">
        <f>C13*0.21</f>
        <v>0</v>
      </c>
    </row>
    <row r="15" spans="2:3" ht="25.8" customHeight="1" thickBot="1" x14ac:dyDescent="0.35">
      <c r="B15" s="53" t="s">
        <v>106</v>
      </c>
      <c r="C15" s="54">
        <f>C13+C14</f>
        <v>0</v>
      </c>
    </row>
    <row r="17" spans="2:2" ht="15.6" x14ac:dyDescent="0.3">
      <c r="B17" s="44" t="s">
        <v>109</v>
      </c>
    </row>
    <row r="18" spans="2:2" ht="15.6" x14ac:dyDescent="0.3">
      <c r="B18" s="35" t="s">
        <v>111</v>
      </c>
    </row>
    <row r="19" spans="2:2" ht="15.6" x14ac:dyDescent="0.3">
      <c r="B19" s="35" t="s">
        <v>108</v>
      </c>
    </row>
  </sheetData>
  <sheetProtection algorithmName="SHA-512" hashValue="ruJDUpAa66Rz5IWu6kOdxRysJNNGLDNRS19fWeUOD+JjW1BRLh3ykuUy6o9Nm2aRfOgeYTAgaATG2N9kGb7Hog==" saltValue="nMHGNKVRk6OrI0mQfWFTlw==" spinCount="100000" sheet="1" objects="1" scenarios="1" selectLockedCells="1"/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Cálculo PMP anual Lote 2</vt:lpstr>
      <vt:lpstr>Cálculo PMC anual Lote 2</vt:lpstr>
      <vt:lpstr>Resumen oferta económica L2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de Madrid, S.A.</dc:creator>
  <cp:lastModifiedBy>Mendoza Pezuela, Santiago</cp:lastModifiedBy>
  <dcterms:created xsi:type="dcterms:W3CDTF">2016-02-08T11:52:58Z</dcterms:created>
  <dcterms:modified xsi:type="dcterms:W3CDTF">2021-11-18T10:43:51Z</dcterms:modified>
</cp:coreProperties>
</file>