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\\metromadrid.net\estamentos\Ser. Compras\EstimacionPlanificacion\OrdinariosYLCSE\300000XXXX RODAMIENTOS 2021-2023\Documentación\ED04\"/>
    </mc:Choice>
  </mc:AlternateContent>
  <xr:revisionPtr revIDLastSave="0" documentId="13_ncr:1_{EF95F896-000B-4BA2-BBFB-3BE2335A5658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LOTE 1" sheetId="1" r:id="rId1"/>
    <sheet name="LOTE 2" sheetId="2" r:id="rId2"/>
    <sheet name="LOTE 3" sheetId="3" r:id="rId3"/>
    <sheet name="LOTE 4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4" l="1"/>
  <c r="I4" i="4"/>
  <c r="I5" i="4"/>
  <c r="I3" i="3"/>
  <c r="I4" i="3"/>
  <c r="I5" i="3"/>
  <c r="I6" i="3"/>
  <c r="I7" i="3"/>
  <c r="I8" i="3"/>
  <c r="I9" i="3"/>
  <c r="I10" i="3"/>
  <c r="I11" i="3"/>
  <c r="I2" i="4"/>
  <c r="I2" i="3"/>
  <c r="I3" i="2"/>
  <c r="I4" i="2"/>
  <c r="I5" i="2"/>
  <c r="I6" i="2"/>
  <c r="I7" i="2"/>
  <c r="I8" i="2"/>
  <c r="I9" i="2"/>
  <c r="I10" i="2"/>
  <c r="I12" i="3" l="1"/>
  <c r="I13" i="3" s="1"/>
  <c r="I14" i="3" s="1"/>
  <c r="I6" i="4"/>
  <c r="I7" i="4" s="1"/>
  <c r="I8" i="4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2" i="1"/>
  <c r="I75" i="1" l="1"/>
  <c r="I76" i="1" s="1"/>
  <c r="I77" i="1" s="1"/>
  <c r="I2" i="2"/>
  <c r="I11" i="2" l="1"/>
  <c r="I12" i="2" l="1"/>
  <c r="I13" i="2" s="1"/>
</calcChain>
</file>

<file path=xl/sharedStrings.xml><?xml version="1.0" encoding="utf-8"?>
<sst xmlns="http://schemas.openxmlformats.org/spreadsheetml/2006/main" count="340" uniqueCount="119">
  <si>
    <t>POSICIÓN</t>
  </si>
  <si>
    <t>REFERENCIA INTERNA DE METRO</t>
  </si>
  <si>
    <t>DENOMINACIÓN</t>
  </si>
  <si>
    <t>UNIDADES POR PAQUETE</t>
  </si>
  <si>
    <t>CANTIDAD ESTIMADA (2 AÑOS)</t>
  </si>
  <si>
    <t>PRECIO UNITARIO OFERTADO
SIN IVA
(*)</t>
  </si>
  <si>
    <t>VALOR OFERTADO
SIN IVA</t>
  </si>
  <si>
    <t>RODAMIENTO 626 2Z FAG-SKF-STEYR</t>
  </si>
  <si>
    <t>UN</t>
  </si>
  <si>
    <t>RODAMIENTO 607 2RS FAG-SKF-STEYR</t>
  </si>
  <si>
    <t>1 PAQ</t>
  </si>
  <si>
    <t>PAQ</t>
  </si>
  <si>
    <t>RODAMIENTO 608 2Z FAG-SKF-STEYR</t>
  </si>
  <si>
    <t>RODAMIENTO 609 2RS FAG-SKF-STEYR</t>
  </si>
  <si>
    <t>RODAMIENTO 629 2Z FAG-SKF-STEYR</t>
  </si>
  <si>
    <t>RODAMIENTO 6202 2Z FAG,SKF,STEYR</t>
  </si>
  <si>
    <t>RODAMIENTO 6200 2Z FAG-SKF-STEYR</t>
  </si>
  <si>
    <t>RODAMIENTO 6001 2Z FAG-SKF-STEYR</t>
  </si>
  <si>
    <t>RODAMIENTO 6201 2Z FAG-SKF-STEYR</t>
  </si>
  <si>
    <t>RODAMIENTO 6002 2RS FAG-SKF-STEYR</t>
  </si>
  <si>
    <t>RODAMIENTO 6002 2Z FAG-SKF-STEYR</t>
  </si>
  <si>
    <t>RODAMIENTO 6003 2RS FAG-SKF-STEYR</t>
  </si>
  <si>
    <t>RODAMIENTO 6003 2Z FAG-SKF-STEYR</t>
  </si>
  <si>
    <t>RODAMIENTO 6203 FAG-SKF-STEYR</t>
  </si>
  <si>
    <t>RODAMIENTO 6203 2RS FAG-SKF-STEYR</t>
  </si>
  <si>
    <t>RODAMIENTO 6004 2Z FAG-SKF-STEYR</t>
  </si>
  <si>
    <t>RODAMIENTO 6204 2RS FAG-SKF-STEYR</t>
  </si>
  <si>
    <t>RODAMIENTO 6005 2RS FAG-SKF-STEYR</t>
  </si>
  <si>
    <t>RODAMIENTO 6206 2RS FAG-SKF-STEYR</t>
  </si>
  <si>
    <t>RODAMIENTO 6306 2Z FAG-SKF-STEYR</t>
  </si>
  <si>
    <t>RODAMIENTO 6207 2RS FAG-SKF-STEYR</t>
  </si>
  <si>
    <t>RODAMIENTO 6208 Z FAG-SKF-STEYR</t>
  </si>
  <si>
    <t>RODAMIENTO 6308 2Z MC4 FAG-SKF-STEYR</t>
  </si>
  <si>
    <t>RODAMIENTO 6309 C4 FAG-SKF-STEYR</t>
  </si>
  <si>
    <t>RODAMIENTO 6210 2RS FAG-SKF-STEYR</t>
  </si>
  <si>
    <t>RODAMIENTO 6311 FAG-SKF-STEYR</t>
  </si>
  <si>
    <t>RODAMIENTO 6313 FAG-SKF-STEYR</t>
  </si>
  <si>
    <t>RODAMIENTO 6318 MC4 FAG-SKF-STEYR</t>
  </si>
  <si>
    <t>RODAMIENTO 6007 2RS FAG-SKF-STEYR</t>
  </si>
  <si>
    <t>RODAMIENTO 6204 2RSH FAG-SKF-STEYR</t>
  </si>
  <si>
    <t>RODAMIENTO 6205-2RS FAG-SKF-STEYR</t>
  </si>
  <si>
    <t>RODAMIENTO 6304-2RS FAG-SKF-STEYR</t>
  </si>
  <si>
    <t>RODAMIENTO 6303 2RS FAG-SKF-STEYR</t>
  </si>
  <si>
    <t>RODAMIENTO 1201 FAG-SKF-STEYR</t>
  </si>
  <si>
    <t>RODAMIENTO 1202 FAG-SKF-STEYR</t>
  </si>
  <si>
    <t>RODAMIENTO 1204 FAG-SKF-STEYR</t>
  </si>
  <si>
    <t>RODAMIENTO NU 309 EC MC4 (FAG-SKF-STEYR)</t>
  </si>
  <si>
    <t>RODAMIENTO NUP 310 ECP C4(FAG-SKF-STEYR)</t>
  </si>
  <si>
    <t>RODAMIENTO NU 311 MC4 FAG-SKF-STEYR</t>
  </si>
  <si>
    <t>RODAMIENTO NU 215 ECP/C3 FAG-SKF-STEYR</t>
  </si>
  <si>
    <t>RODAMIENTO NUP 216 ECP/P63ZS FAG O EQUIV</t>
  </si>
  <si>
    <t>RODAMIENTO NJ 218 ECMA/C3</t>
  </si>
  <si>
    <t>RODAMIENTO NU 218 MC4 FAG-SKF-STEYR</t>
  </si>
  <si>
    <t>RODAMIENTO NU 318 ECM C4/VA301 FAG-SKF-S</t>
  </si>
  <si>
    <t>RODAMIENTO NJ 2318 E CMA/C3 FAG-SKF</t>
  </si>
  <si>
    <t>RODAMIENTO NU 2224 E MIA/C3 FAG-SKF</t>
  </si>
  <si>
    <t>RODAMIENTO NUP 2208 EC P C3 SKF</t>
  </si>
  <si>
    <t>RODAMIENTO DNK 10/12</t>
  </si>
  <si>
    <t>RODAMIENTO HK 2520 INA,SIN CASQ.INTERIOR</t>
  </si>
  <si>
    <t>RODAMIENTO HK 2526</t>
  </si>
  <si>
    <t>RODAMIENTO NKI 90/26 (INA)</t>
  </si>
  <si>
    <t>RODAMIENTO DE BOLAS DE 1/4X5/8X5 2Z</t>
  </si>
  <si>
    <t>RODAMIENTO DE BOLAS 36120 OR 10X32X9 2RS</t>
  </si>
  <si>
    <t>RODAMIENTO BOLAS CONT. ANG. 3318 DMA/SOV</t>
  </si>
  <si>
    <t>RODAMIENTO CONICO T7FC 075 (FAG-SKF)</t>
  </si>
  <si>
    <t>RODAMIENTO 332284A SKF</t>
  </si>
  <si>
    <t>RODAMIENTO 521849 FAG</t>
  </si>
  <si>
    <t>RODAMIENTO 31316 F22 ROD. CONICOS</t>
  </si>
  <si>
    <t>RODAMIENTO AXIAL DE BOLAS 51107</t>
  </si>
  <si>
    <t>RODAMIENTO NKX 25 Z</t>
  </si>
  <si>
    <t>IMPORTE TOTAL  LOTE 1
SIN IVA</t>
  </si>
  <si>
    <t>Nº LICITACIÓN</t>
  </si>
  <si>
    <t>FECHA</t>
  </si>
  <si>
    <t>EMPRESA</t>
  </si>
  <si>
    <t>CANTIDAD ESTIMADA
(2 AÑOS)</t>
  </si>
  <si>
    <t>RODAMIENTO 6304FT150 ZZ</t>
  </si>
  <si>
    <t>RODAMIENTO 6305FT150 ZZ</t>
  </si>
  <si>
    <t>RODAMIENTO NU 2222 (FAG-SKF)</t>
  </si>
  <si>
    <t>RODAMIENTO RNAO F4192 (INA)</t>
  </si>
  <si>
    <t>RODAMIENTO CONICO 517132 (FAG-SKF)</t>
  </si>
  <si>
    <t>RODAMIENTO              REF.0635 373 018</t>
  </si>
  <si>
    <t>RODAMIENTO              REF.0735 371 708</t>
  </si>
  <si>
    <t>RODAMIENTO PWKR35-2RS</t>
  </si>
  <si>
    <t>RODAMIENTO MECANISMO</t>
  </si>
  <si>
    <t>IMPORTE TOTAL  LOTE 2
SIN IVA</t>
  </si>
  <si>
    <t>RODAMIENTO 6302 FAG-SKF-STEYR</t>
  </si>
  <si>
    <t>RODAMIENTO 6305 AC3 FAG-SKF-STEYR</t>
  </si>
  <si>
    <t>RODAMIENTO 6008 2RS FAG-SKF-STEYR</t>
  </si>
  <si>
    <t>ROD. 6016 LADO ACC. SIEMENS 8000 BIT.</t>
  </si>
  <si>
    <t>RODAMIENTO 6007 ZZ FT 150 VENT. POTENCIA</t>
  </si>
  <si>
    <t>ROD. 6016 LADO ACC. MOTOR SIEMENS</t>
  </si>
  <si>
    <t>ROD. NU210 LADO NO ACC. MOTOR SIEMENS</t>
  </si>
  <si>
    <t>BOLA ACER.*7'5MM.DIN 5401,CLAS IV(100Un)</t>
  </si>
  <si>
    <t>BOLA ACERO *8 MM.DIN-5401,CLASE IV(50Un)</t>
  </si>
  <si>
    <t>BOLA ACERO*10 MM.DIN-5401,CLASE IV(50Un)</t>
  </si>
  <si>
    <t>RODAMIENTO LADO OPUESTO MANDO NUP 214</t>
  </si>
  <si>
    <t>RODAMIENTO LADO MANDO NU 214</t>
  </si>
  <si>
    <t>COJINETE DE AGUJAS</t>
  </si>
  <si>
    <t>IVA</t>
  </si>
  <si>
    <t>TOTAL LOTE 1
IVA INCLUIDO</t>
  </si>
  <si>
    <t>TOTAL LOTE 2
IVA INCLUIDO</t>
  </si>
  <si>
    <t>IMPORTE TOTAL  LOTE 3
SIN IVA</t>
  </si>
  <si>
    <t>TOTAL LOTE 3
IVA INCLUIDO</t>
  </si>
  <si>
    <t>IMPORTE TOTAL  LOTE 4
SIN IVA</t>
  </si>
  <si>
    <t>TOTAL LOTE 4
IVA INCLUIDO</t>
  </si>
  <si>
    <t>RODAMIENTO 6204 2Z / C3 WT, SKF</t>
  </si>
  <si>
    <t>RODAMIENTO 6007 2Z C3WT SKF</t>
  </si>
  <si>
    <t>RODAMIENTO 6305 2ZC3GJN SKF</t>
  </si>
  <si>
    <t>RODAMIENTO 6304 2ZC3GJN SKF</t>
  </si>
  <si>
    <t>RODAMIENTO 6308 Z SKF</t>
  </si>
  <si>
    <t>RODAMIENTO 6308-2Z/C3GJN SKF</t>
  </si>
  <si>
    <t>RODAMIENTO NU 2208 EC J -C3 (SKF)</t>
  </si>
  <si>
    <t>RODAMIENTO 23122 MB.C3.F2.N FAG-SKF</t>
  </si>
  <si>
    <t>RODAM. RODILLOS A ROTULA 23218CC/C3 SKF</t>
  </si>
  <si>
    <t>RODAMIENTO DE BOLAS 61900 DE 10X22X6 2Z</t>
  </si>
  <si>
    <t>RODAMIENTO TIMKEN 6379/6320</t>
  </si>
  <si>
    <t>RODAMIENTO TIMKEN HH221432/HH221410</t>
  </si>
  <si>
    <t>RODAMIENTO TIMKEN HH224335/HH224310</t>
  </si>
  <si>
    <t>RODAMIENTO TIMKEN HM133448/HM133416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</si>
</sst>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4F81BD"/>
      </top>
      <bottom/>
      <diagonal/>
    </border>
    <border>
      <left/>
      <right/>
      <top style="medium">
        <color rgb="FF4F81BD"/>
      </top>
      <bottom style="medium">
        <color rgb="FF4F81BD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44" fontId="0" fillId="0" borderId="3" xfId="1" applyFont="1" applyBorder="1" applyAlignment="1" applyProtection="1">
      <alignment horizontal="center" vertical="center" wrapText="1"/>
      <protection locked="0"/>
    </xf>
    <xf numFmtId="44" fontId="0" fillId="0" borderId="3" xfId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1" fontId="0" fillId="0" borderId="3" xfId="0" applyNumberFormat="1" applyFont="1" applyBorder="1" applyAlignment="1">
      <alignment horizontal="center" vertical="center" wrapText="1"/>
    </xf>
    <xf numFmtId="44" fontId="3" fillId="0" borderId="3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7" fontId="0" fillId="0" borderId="3" xfId="1" applyNumberFormat="1" applyFont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4" borderId="7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righ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79</xdr:row>
      <xdr:rowOff>0</xdr:rowOff>
    </xdr:from>
    <xdr:to>
      <xdr:col>7</xdr:col>
      <xdr:colOff>466725</xdr:colOff>
      <xdr:row>86</xdr:row>
      <xdr:rowOff>76200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1CDAEB5-B114-403A-886D-61B56BC603BA}"/>
            </a:ext>
          </a:extLst>
        </xdr:cNvPr>
        <xdr:cNvSpPr txBox="1"/>
      </xdr:nvSpPr>
      <xdr:spPr>
        <a:xfrm>
          <a:off x="0" y="17135475"/>
          <a:ext cx="8086725" cy="1409700"/>
        </a:xfrm>
        <a:prstGeom prst="rect">
          <a:avLst/>
        </a:prstGeom>
        <a:solidFill>
          <a:schemeClr val="lt1"/>
        </a:solidFill>
        <a:ln w="25400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admitirán ofertas con precios unitarios con más de 2 cifras decimales.</a:t>
          </a:r>
        </a:p>
        <a:p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El precio unitario ofertado debe ser por la unidad de empaquetado correspondiente.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oferentes deberán presentar cotización por TODAS Y CADA UNA de las posiciones incluidas en cada lote para los que se presente oferta. No se admitirán ofertas parciales para cada uno de los lotes.</a:t>
          </a:r>
        </a:p>
        <a:p>
          <a:r>
            <a:rPr lang="es-ES" sz="1100"/>
            <a:t>- El precio</a:t>
          </a:r>
          <a:r>
            <a:rPr lang="es-ES" sz="1100" baseline="0"/>
            <a:t> ofertado se entiende como total, comprendiendo toda clase de gastos hasta la entrega de la mercancía en los almacenes de METRO (portes, embalajes, seguros, GG, BI, etc), incluidos tributos, impuestos y arbitrios estatales, autonómicos y locales, excepto I.V.A. que figurará expresamente aparte.</a:t>
          </a:r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14</xdr:row>
      <xdr:rowOff>152400</xdr:rowOff>
    </xdr:from>
    <xdr:to>
      <xdr:col>6</xdr:col>
      <xdr:colOff>438150</xdr:colOff>
      <xdr:row>22</xdr:row>
      <xdr:rowOff>38100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F311D64-739B-403E-9FA2-4B409E26E488}"/>
            </a:ext>
          </a:extLst>
        </xdr:cNvPr>
        <xdr:cNvSpPr txBox="1"/>
      </xdr:nvSpPr>
      <xdr:spPr>
        <a:xfrm>
          <a:off x="47625" y="4067175"/>
          <a:ext cx="8086725" cy="1409700"/>
        </a:xfrm>
        <a:prstGeom prst="rect">
          <a:avLst/>
        </a:prstGeom>
        <a:solidFill>
          <a:schemeClr val="lt1"/>
        </a:solidFill>
        <a:ln w="25400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admitirán ofertas con precios unitarios con más de 2 cifras decimales.</a:t>
          </a:r>
        </a:p>
        <a:p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El precio unitario ofertado debe ser por la unidad de empaquetado correspondiente.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oferentes deberán presentar cotización por TODAS Y CADA UNA de las posiciones incluidas en cada lote para los que se presente oferta. No se admitirán ofertas parciales para cada uno de los lotes.</a:t>
          </a:r>
        </a:p>
        <a:p>
          <a:r>
            <a:rPr lang="es-ES" sz="1100"/>
            <a:t>- El precio</a:t>
          </a:r>
          <a:r>
            <a:rPr lang="es-ES" sz="1100" baseline="0"/>
            <a:t> ofertado se entiende como total, comprendiendo toda clase de gastos hasta la entrega de la mercancía en los almacenes de METRO (portes, embalajes, seguros, GG, BI, etc), incluidos tributos, impuestos y arbitrios estatales, autonómicos y locales, excepto I.V.A. que figurará expresamente aparte.</a:t>
          </a:r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15</xdr:row>
      <xdr:rowOff>152400</xdr:rowOff>
    </xdr:from>
    <xdr:to>
      <xdr:col>6</xdr:col>
      <xdr:colOff>438150</xdr:colOff>
      <xdr:row>23</xdr:row>
      <xdr:rowOff>38100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CD5E29F-A540-478F-BA34-0DC90D965961}"/>
            </a:ext>
          </a:extLst>
        </xdr:cNvPr>
        <xdr:cNvSpPr txBox="1"/>
      </xdr:nvSpPr>
      <xdr:spPr>
        <a:xfrm>
          <a:off x="47625" y="4086225"/>
          <a:ext cx="8086725" cy="1409700"/>
        </a:xfrm>
        <a:prstGeom prst="rect">
          <a:avLst/>
        </a:prstGeom>
        <a:solidFill>
          <a:schemeClr val="lt1"/>
        </a:solidFill>
        <a:ln w="25400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admitirán ofertas con precios unitarios con más de 2 cifras decimales.</a:t>
          </a:r>
        </a:p>
        <a:p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El precio unitario ofertado debe ser por la unidad de empaquetado correspondiente.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oferentes deberán presentar cotización por TODAS Y CADA UNA de las posiciones incluidas en cada lote para los que se presente oferta. No se admitirán ofertas parciales para cada uno de los lotes.</a:t>
          </a:r>
        </a:p>
        <a:p>
          <a:r>
            <a:rPr lang="es-ES" sz="1100"/>
            <a:t>- El precio</a:t>
          </a:r>
          <a:r>
            <a:rPr lang="es-ES" sz="1100" baseline="0"/>
            <a:t> ofertado se entiende como total, comprendiendo toda clase de gastos hasta la entrega de la mercancía en los almacenes de METRO (portes, embalajes, seguros, GG, BI, etc), incluidos tributos, impuestos y arbitrios estatales, autonómicos y locales, excepto I.V.A. que figurará expresamente aparte.</a:t>
          </a:r>
          <a:endParaRPr lang="es-E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9</xdr:row>
      <xdr:rowOff>152400</xdr:rowOff>
    </xdr:from>
    <xdr:to>
      <xdr:col>6</xdr:col>
      <xdr:colOff>438150</xdr:colOff>
      <xdr:row>17</xdr:row>
      <xdr:rowOff>38100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52CB103-7562-415D-9E95-B53BA55A2D75}"/>
            </a:ext>
          </a:extLst>
        </xdr:cNvPr>
        <xdr:cNvSpPr txBox="1"/>
      </xdr:nvSpPr>
      <xdr:spPr>
        <a:xfrm>
          <a:off x="47625" y="4086225"/>
          <a:ext cx="8086725" cy="1409700"/>
        </a:xfrm>
        <a:prstGeom prst="rect">
          <a:avLst/>
        </a:prstGeom>
        <a:solidFill>
          <a:schemeClr val="lt1"/>
        </a:solidFill>
        <a:ln w="25400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admitirán ofertas con precios unitarios con más de 2 cifras decimales.</a:t>
          </a:r>
        </a:p>
        <a:p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El precio unitario ofertado debe ser por la unidad de empaquetado correspondiente.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oferentes deberán presentar cotización por TODAS Y CADA UNA de las posiciones incluidas en cada lote para los que se presente oferta. No se admitirán ofertas parciales para cada uno de los lotes.</a:t>
          </a:r>
        </a:p>
        <a:p>
          <a:r>
            <a:rPr lang="es-ES" sz="1100"/>
            <a:t>- El precio</a:t>
          </a:r>
          <a:r>
            <a:rPr lang="es-ES" sz="1100" baseline="0"/>
            <a:t> ofertado se entiende como total, comprendiendo toda clase de gastos hasta la entrega de la mercancía en los almacenes de METRO (portes, embalajes, seguros, GG, BI, etc), incluidos tributos, impuestos y arbitrios estatales, autonómicos y locales, excepto I.V.A. que figurará expresamente aparte.</a:t>
          </a:r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H2" sqref="H2:H74"/>
    </sheetView>
  </sheetViews>
  <sheetFormatPr baseColWidth="10" defaultRowHeight="15" x14ac:dyDescent="0.25"/>
  <cols>
    <col min="3" max="3" width="51.7109375" customWidth="1"/>
    <col min="4" max="5" width="9.7109375" customWidth="1"/>
    <col min="6" max="7" width="10.140625" customWidth="1"/>
    <col min="8" max="9" width="25.140625" customWidth="1"/>
  </cols>
  <sheetData>
    <row r="1" spans="1:9" ht="60.75" thickBot="1" x14ac:dyDescent="0.3">
      <c r="A1" s="1" t="s">
        <v>0</v>
      </c>
      <c r="B1" s="2" t="s">
        <v>1</v>
      </c>
      <c r="C1" s="3" t="s">
        <v>2</v>
      </c>
      <c r="D1" s="21" t="s">
        <v>3</v>
      </c>
      <c r="E1" s="22"/>
      <c r="F1" s="21" t="s">
        <v>4</v>
      </c>
      <c r="G1" s="22"/>
      <c r="H1" s="2" t="s">
        <v>5</v>
      </c>
      <c r="I1" s="2" t="s">
        <v>6</v>
      </c>
    </row>
    <row r="2" spans="1:9" ht="15.75" thickBot="1" x14ac:dyDescent="0.3">
      <c r="A2" s="4">
        <v>10</v>
      </c>
      <c r="B2" s="5">
        <v>52502</v>
      </c>
      <c r="C2" s="6" t="s">
        <v>7</v>
      </c>
      <c r="D2" s="7">
        <v>1</v>
      </c>
      <c r="E2" s="7" t="s">
        <v>8</v>
      </c>
      <c r="F2" s="5">
        <v>200</v>
      </c>
      <c r="G2" s="5" t="s">
        <v>8</v>
      </c>
      <c r="H2" s="18"/>
      <c r="I2" s="9">
        <f>F2*H2</f>
        <v>0</v>
      </c>
    </row>
    <row r="3" spans="1:9" ht="15.75" thickBot="1" x14ac:dyDescent="0.3">
      <c r="A3" s="10">
        <v>20</v>
      </c>
      <c r="B3" s="5">
        <v>52503</v>
      </c>
      <c r="C3" s="6" t="s">
        <v>9</v>
      </c>
      <c r="D3" s="7">
        <v>10</v>
      </c>
      <c r="E3" s="7" t="s">
        <v>10</v>
      </c>
      <c r="F3" s="5">
        <v>4</v>
      </c>
      <c r="G3" s="5" t="s">
        <v>11</v>
      </c>
      <c r="H3" s="18"/>
      <c r="I3" s="9">
        <f t="shared" ref="I3:I66" si="0">F3*H3</f>
        <v>0</v>
      </c>
    </row>
    <row r="4" spans="1:9" ht="15.75" thickBot="1" x14ac:dyDescent="0.3">
      <c r="A4" s="4">
        <v>30</v>
      </c>
      <c r="B4" s="5">
        <v>52505</v>
      </c>
      <c r="C4" s="6" t="s">
        <v>12</v>
      </c>
      <c r="D4" s="7">
        <v>1</v>
      </c>
      <c r="E4" s="7" t="s">
        <v>8</v>
      </c>
      <c r="F4" s="5">
        <v>220</v>
      </c>
      <c r="G4" s="5" t="s">
        <v>8</v>
      </c>
      <c r="H4" s="18"/>
      <c r="I4" s="9">
        <f t="shared" si="0"/>
        <v>0</v>
      </c>
    </row>
    <row r="5" spans="1:9" ht="15.75" thickBot="1" x14ac:dyDescent="0.3">
      <c r="A5" s="10">
        <v>40</v>
      </c>
      <c r="B5" s="5">
        <v>52506</v>
      </c>
      <c r="C5" s="6" t="s">
        <v>13</v>
      </c>
      <c r="D5" s="7">
        <v>10</v>
      </c>
      <c r="E5" s="7" t="s">
        <v>10</v>
      </c>
      <c r="F5" s="5">
        <v>1</v>
      </c>
      <c r="G5" s="5" t="s">
        <v>11</v>
      </c>
      <c r="H5" s="18"/>
      <c r="I5" s="9">
        <f t="shared" si="0"/>
        <v>0</v>
      </c>
    </row>
    <row r="6" spans="1:9" ht="15.75" thickBot="1" x14ac:dyDescent="0.3">
      <c r="A6" s="4">
        <v>50</v>
      </c>
      <c r="B6" s="5">
        <v>52507</v>
      </c>
      <c r="C6" s="6" t="s">
        <v>14</v>
      </c>
      <c r="D6" s="7">
        <v>1</v>
      </c>
      <c r="E6" s="7" t="s">
        <v>8</v>
      </c>
      <c r="F6" s="5">
        <v>100</v>
      </c>
      <c r="G6" s="5" t="s">
        <v>8</v>
      </c>
      <c r="H6" s="18"/>
      <c r="I6" s="9">
        <f t="shared" si="0"/>
        <v>0</v>
      </c>
    </row>
    <row r="7" spans="1:9" ht="15.75" thickBot="1" x14ac:dyDescent="0.3">
      <c r="A7" s="10">
        <v>60</v>
      </c>
      <c r="B7" s="5">
        <v>52509</v>
      </c>
      <c r="C7" s="6" t="s">
        <v>15</v>
      </c>
      <c r="D7" s="7">
        <v>10</v>
      </c>
      <c r="E7" s="7" t="s">
        <v>10</v>
      </c>
      <c r="F7" s="5">
        <v>60</v>
      </c>
      <c r="G7" s="5" t="s">
        <v>11</v>
      </c>
      <c r="H7" s="18"/>
      <c r="I7" s="9">
        <f t="shared" si="0"/>
        <v>0</v>
      </c>
    </row>
    <row r="8" spans="1:9" ht="15.75" thickBot="1" x14ac:dyDescent="0.3">
      <c r="A8" s="4">
        <v>70</v>
      </c>
      <c r="B8" s="5">
        <v>52511</v>
      </c>
      <c r="C8" s="6" t="s">
        <v>16</v>
      </c>
      <c r="D8" s="7">
        <v>10</v>
      </c>
      <c r="E8" s="7" t="s">
        <v>10</v>
      </c>
      <c r="F8" s="5">
        <v>1</v>
      </c>
      <c r="G8" s="5" t="s">
        <v>11</v>
      </c>
      <c r="H8" s="18"/>
      <c r="I8" s="9">
        <f t="shared" si="0"/>
        <v>0</v>
      </c>
    </row>
    <row r="9" spans="1:9" ht="15.75" thickBot="1" x14ac:dyDescent="0.3">
      <c r="A9" s="10">
        <v>80</v>
      </c>
      <c r="B9" s="5">
        <v>52514</v>
      </c>
      <c r="C9" s="6" t="s">
        <v>17</v>
      </c>
      <c r="D9" s="7">
        <v>1</v>
      </c>
      <c r="E9" s="7" t="s">
        <v>8</v>
      </c>
      <c r="F9" s="5">
        <v>120</v>
      </c>
      <c r="G9" s="5" t="s">
        <v>8</v>
      </c>
      <c r="H9" s="18"/>
      <c r="I9" s="9">
        <f t="shared" si="0"/>
        <v>0</v>
      </c>
    </row>
    <row r="10" spans="1:9" ht="15.75" thickBot="1" x14ac:dyDescent="0.3">
      <c r="A10" s="4">
        <v>90</v>
      </c>
      <c r="B10" s="5">
        <v>52515</v>
      </c>
      <c r="C10" s="6" t="s">
        <v>18</v>
      </c>
      <c r="D10" s="7">
        <v>1</v>
      </c>
      <c r="E10" s="7" t="s">
        <v>8</v>
      </c>
      <c r="F10" s="5">
        <v>100</v>
      </c>
      <c r="G10" s="5" t="s">
        <v>8</v>
      </c>
      <c r="H10" s="18"/>
      <c r="I10" s="9">
        <f t="shared" si="0"/>
        <v>0</v>
      </c>
    </row>
    <row r="11" spans="1:9" ht="15.75" thickBot="1" x14ac:dyDescent="0.3">
      <c r="A11" s="10">
        <v>100</v>
      </c>
      <c r="B11" s="5">
        <v>52516</v>
      </c>
      <c r="C11" s="6" t="s">
        <v>19</v>
      </c>
      <c r="D11" s="7">
        <v>10</v>
      </c>
      <c r="E11" s="7" t="s">
        <v>10</v>
      </c>
      <c r="F11" s="5">
        <v>1</v>
      </c>
      <c r="G11" s="5" t="s">
        <v>11</v>
      </c>
      <c r="H11" s="18"/>
      <c r="I11" s="9">
        <f t="shared" si="0"/>
        <v>0</v>
      </c>
    </row>
    <row r="12" spans="1:9" ht="15.75" thickBot="1" x14ac:dyDescent="0.3">
      <c r="A12" s="4">
        <v>110</v>
      </c>
      <c r="B12" s="5">
        <v>52517</v>
      </c>
      <c r="C12" s="6" t="s">
        <v>20</v>
      </c>
      <c r="D12" s="7">
        <v>1</v>
      </c>
      <c r="E12" s="7" t="s">
        <v>8</v>
      </c>
      <c r="F12" s="5">
        <v>120</v>
      </c>
      <c r="G12" s="5" t="s">
        <v>8</v>
      </c>
      <c r="H12" s="18"/>
      <c r="I12" s="9">
        <f t="shared" si="0"/>
        <v>0</v>
      </c>
    </row>
    <row r="13" spans="1:9" ht="15.75" thickBot="1" x14ac:dyDescent="0.3">
      <c r="A13" s="10">
        <v>120</v>
      </c>
      <c r="B13" s="5">
        <v>52518</v>
      </c>
      <c r="C13" s="6" t="s">
        <v>85</v>
      </c>
      <c r="D13" s="7">
        <v>5</v>
      </c>
      <c r="E13" s="7" t="s">
        <v>10</v>
      </c>
      <c r="F13" s="5">
        <v>1</v>
      </c>
      <c r="G13" s="5" t="s">
        <v>11</v>
      </c>
      <c r="H13" s="18"/>
      <c r="I13" s="9">
        <f t="shared" si="0"/>
        <v>0</v>
      </c>
    </row>
    <row r="14" spans="1:9" ht="15.75" thickBot="1" x14ac:dyDescent="0.3">
      <c r="A14" s="4">
        <v>130</v>
      </c>
      <c r="B14" s="5">
        <v>52519</v>
      </c>
      <c r="C14" s="6" t="s">
        <v>21</v>
      </c>
      <c r="D14" s="7">
        <v>1</v>
      </c>
      <c r="E14" s="7" t="s">
        <v>8</v>
      </c>
      <c r="F14" s="5">
        <v>1</v>
      </c>
      <c r="G14" s="5" t="s">
        <v>8</v>
      </c>
      <c r="H14" s="18"/>
      <c r="I14" s="9">
        <f t="shared" si="0"/>
        <v>0</v>
      </c>
    </row>
    <row r="15" spans="1:9" ht="15.75" thickBot="1" x14ac:dyDescent="0.3">
      <c r="A15" s="10">
        <v>140</v>
      </c>
      <c r="B15" s="5">
        <v>52520</v>
      </c>
      <c r="C15" s="6" t="s">
        <v>22</v>
      </c>
      <c r="D15" s="7">
        <v>5</v>
      </c>
      <c r="E15" s="7" t="s">
        <v>10</v>
      </c>
      <c r="F15" s="5">
        <v>1</v>
      </c>
      <c r="G15" s="5" t="s">
        <v>11</v>
      </c>
      <c r="H15" s="18"/>
      <c r="I15" s="9">
        <f t="shared" si="0"/>
        <v>0</v>
      </c>
    </row>
    <row r="16" spans="1:9" ht="15.75" thickBot="1" x14ac:dyDescent="0.3">
      <c r="A16" s="4">
        <v>150</v>
      </c>
      <c r="B16" s="5">
        <v>52521</v>
      </c>
      <c r="C16" s="6" t="s">
        <v>23</v>
      </c>
      <c r="D16" s="7">
        <v>5</v>
      </c>
      <c r="E16" s="7" t="s">
        <v>10</v>
      </c>
      <c r="F16" s="5">
        <v>24</v>
      </c>
      <c r="G16" s="5" t="s">
        <v>11</v>
      </c>
      <c r="H16" s="18"/>
      <c r="I16" s="9">
        <f t="shared" si="0"/>
        <v>0</v>
      </c>
    </row>
    <row r="17" spans="1:9" ht="15.75" thickBot="1" x14ac:dyDescent="0.3">
      <c r="A17" s="10">
        <v>160</v>
      </c>
      <c r="B17" s="5">
        <v>52522</v>
      </c>
      <c r="C17" s="6" t="s">
        <v>24</v>
      </c>
      <c r="D17" s="7">
        <v>5</v>
      </c>
      <c r="E17" s="7" t="s">
        <v>10</v>
      </c>
      <c r="F17" s="5">
        <v>35</v>
      </c>
      <c r="G17" s="5" t="s">
        <v>11</v>
      </c>
      <c r="H17" s="18"/>
      <c r="I17" s="9">
        <f t="shared" si="0"/>
        <v>0</v>
      </c>
    </row>
    <row r="18" spans="1:9" ht="15.75" thickBot="1" x14ac:dyDescent="0.3">
      <c r="A18" s="4">
        <v>170</v>
      </c>
      <c r="B18" s="5">
        <v>52524</v>
      </c>
      <c r="C18" s="6" t="s">
        <v>25</v>
      </c>
      <c r="D18" s="7">
        <v>5</v>
      </c>
      <c r="E18" s="7" t="s">
        <v>10</v>
      </c>
      <c r="F18" s="5">
        <v>18</v>
      </c>
      <c r="G18" s="5" t="s">
        <v>11</v>
      </c>
      <c r="H18" s="18"/>
      <c r="I18" s="9">
        <f t="shared" si="0"/>
        <v>0</v>
      </c>
    </row>
    <row r="19" spans="1:9" ht="15.75" thickBot="1" x14ac:dyDescent="0.3">
      <c r="A19" s="10">
        <v>180</v>
      </c>
      <c r="B19" s="5">
        <v>52525</v>
      </c>
      <c r="C19" s="6" t="s">
        <v>26</v>
      </c>
      <c r="D19" s="7">
        <v>1</v>
      </c>
      <c r="E19" s="7" t="s">
        <v>8</v>
      </c>
      <c r="F19" s="5">
        <v>1</v>
      </c>
      <c r="G19" s="5" t="s">
        <v>8</v>
      </c>
      <c r="H19" s="18"/>
      <c r="I19" s="9">
        <f t="shared" si="0"/>
        <v>0</v>
      </c>
    </row>
    <row r="20" spans="1:9" ht="15.75" thickBot="1" x14ac:dyDescent="0.3">
      <c r="A20" s="4">
        <v>190</v>
      </c>
      <c r="B20" s="5">
        <v>52527</v>
      </c>
      <c r="C20" s="6" t="s">
        <v>27</v>
      </c>
      <c r="D20" s="7">
        <v>1</v>
      </c>
      <c r="E20" s="7" t="s">
        <v>8</v>
      </c>
      <c r="F20" s="5">
        <v>25</v>
      </c>
      <c r="G20" s="5" t="s">
        <v>8</v>
      </c>
      <c r="H20" s="18"/>
      <c r="I20" s="9">
        <f t="shared" si="0"/>
        <v>0</v>
      </c>
    </row>
    <row r="21" spans="1:9" ht="15.75" thickBot="1" x14ac:dyDescent="0.3">
      <c r="A21" s="10">
        <v>200</v>
      </c>
      <c r="B21" s="5">
        <v>52528</v>
      </c>
      <c r="C21" s="6" t="s">
        <v>86</v>
      </c>
      <c r="D21" s="7">
        <v>1</v>
      </c>
      <c r="E21" s="7" t="s">
        <v>8</v>
      </c>
      <c r="F21" s="5">
        <v>15</v>
      </c>
      <c r="G21" s="5" t="s">
        <v>8</v>
      </c>
      <c r="H21" s="18"/>
      <c r="I21" s="9">
        <f t="shared" si="0"/>
        <v>0</v>
      </c>
    </row>
    <row r="22" spans="1:9" ht="15.75" thickBot="1" x14ac:dyDescent="0.3">
      <c r="A22" s="4">
        <v>210</v>
      </c>
      <c r="B22" s="5">
        <v>52529</v>
      </c>
      <c r="C22" s="6" t="s">
        <v>28</v>
      </c>
      <c r="D22" s="7">
        <v>1</v>
      </c>
      <c r="E22" s="7" t="s">
        <v>8</v>
      </c>
      <c r="F22" s="5">
        <v>100</v>
      </c>
      <c r="G22" s="5" t="s">
        <v>8</v>
      </c>
      <c r="H22" s="18"/>
      <c r="I22" s="9">
        <f t="shared" si="0"/>
        <v>0</v>
      </c>
    </row>
    <row r="23" spans="1:9" ht="15.75" thickBot="1" x14ac:dyDescent="0.3">
      <c r="A23" s="10">
        <v>220</v>
      </c>
      <c r="B23" s="5">
        <v>52530</v>
      </c>
      <c r="C23" s="6" t="s">
        <v>29</v>
      </c>
      <c r="D23" s="7">
        <v>1</v>
      </c>
      <c r="E23" s="7" t="s">
        <v>8</v>
      </c>
      <c r="F23" s="5">
        <v>150</v>
      </c>
      <c r="G23" s="5" t="s">
        <v>8</v>
      </c>
      <c r="H23" s="18"/>
      <c r="I23" s="9">
        <f t="shared" si="0"/>
        <v>0</v>
      </c>
    </row>
    <row r="24" spans="1:9" ht="15.75" thickBot="1" x14ac:dyDescent="0.3">
      <c r="A24" s="4">
        <v>230</v>
      </c>
      <c r="B24" s="5">
        <v>52533</v>
      </c>
      <c r="C24" s="6" t="s">
        <v>30</v>
      </c>
      <c r="D24" s="7">
        <v>1</v>
      </c>
      <c r="E24" s="7" t="s">
        <v>8</v>
      </c>
      <c r="F24" s="5">
        <v>1</v>
      </c>
      <c r="G24" s="5" t="s">
        <v>8</v>
      </c>
      <c r="H24" s="18"/>
      <c r="I24" s="9">
        <f t="shared" si="0"/>
        <v>0</v>
      </c>
    </row>
    <row r="25" spans="1:9" ht="15.75" thickBot="1" x14ac:dyDescent="0.3">
      <c r="A25" s="10">
        <v>240</v>
      </c>
      <c r="B25" s="5">
        <v>52534</v>
      </c>
      <c r="C25" s="6" t="s">
        <v>87</v>
      </c>
      <c r="D25" s="7">
        <v>1</v>
      </c>
      <c r="E25" s="7" t="s">
        <v>8</v>
      </c>
      <c r="F25" s="5">
        <v>1</v>
      </c>
      <c r="G25" s="5" t="s">
        <v>8</v>
      </c>
      <c r="H25" s="18"/>
      <c r="I25" s="9">
        <f t="shared" si="0"/>
        <v>0</v>
      </c>
    </row>
    <row r="26" spans="1:9" ht="15.75" thickBot="1" x14ac:dyDescent="0.3">
      <c r="A26" s="4">
        <v>250</v>
      </c>
      <c r="B26" s="5">
        <v>52536</v>
      </c>
      <c r="C26" s="6" t="s">
        <v>31</v>
      </c>
      <c r="D26" s="7">
        <v>1</v>
      </c>
      <c r="E26" s="7" t="s">
        <v>8</v>
      </c>
      <c r="F26" s="5">
        <v>1</v>
      </c>
      <c r="G26" s="5" t="s">
        <v>8</v>
      </c>
      <c r="H26" s="18"/>
      <c r="I26" s="9">
        <f t="shared" si="0"/>
        <v>0</v>
      </c>
    </row>
    <row r="27" spans="1:9" ht="15.75" thickBot="1" x14ac:dyDescent="0.3">
      <c r="A27" s="10">
        <v>260</v>
      </c>
      <c r="B27" s="5">
        <v>52537</v>
      </c>
      <c r="C27" s="6" t="s">
        <v>32</v>
      </c>
      <c r="D27" s="7">
        <v>1</v>
      </c>
      <c r="E27" s="7" t="s">
        <v>8</v>
      </c>
      <c r="F27" s="5">
        <v>1</v>
      </c>
      <c r="G27" s="5" t="s">
        <v>8</v>
      </c>
      <c r="H27" s="18"/>
      <c r="I27" s="9">
        <f t="shared" si="0"/>
        <v>0</v>
      </c>
    </row>
    <row r="28" spans="1:9" ht="15.75" thickBot="1" x14ac:dyDescent="0.3">
      <c r="A28" s="4">
        <v>270</v>
      </c>
      <c r="B28" s="5">
        <v>52538</v>
      </c>
      <c r="C28" s="6" t="s">
        <v>33</v>
      </c>
      <c r="D28" s="7">
        <v>1</v>
      </c>
      <c r="E28" s="7" t="s">
        <v>8</v>
      </c>
      <c r="F28" s="5">
        <v>70</v>
      </c>
      <c r="G28" s="5" t="s">
        <v>8</v>
      </c>
      <c r="H28" s="18"/>
      <c r="I28" s="9">
        <f t="shared" si="0"/>
        <v>0</v>
      </c>
    </row>
    <row r="29" spans="1:9" ht="15.75" thickBot="1" x14ac:dyDescent="0.3">
      <c r="A29" s="10">
        <v>280</v>
      </c>
      <c r="B29" s="5">
        <v>52539</v>
      </c>
      <c r="C29" s="6" t="s">
        <v>34</v>
      </c>
      <c r="D29" s="7">
        <v>1</v>
      </c>
      <c r="E29" s="7" t="s">
        <v>8</v>
      </c>
      <c r="F29" s="5">
        <v>1</v>
      </c>
      <c r="G29" s="5" t="s">
        <v>8</v>
      </c>
      <c r="H29" s="18"/>
      <c r="I29" s="9">
        <f t="shared" si="0"/>
        <v>0</v>
      </c>
    </row>
    <row r="30" spans="1:9" ht="15.75" thickBot="1" x14ac:dyDescent="0.3">
      <c r="A30" s="4">
        <v>290</v>
      </c>
      <c r="B30" s="5">
        <v>52542</v>
      </c>
      <c r="C30" s="6" t="s">
        <v>35</v>
      </c>
      <c r="D30" s="7">
        <v>1</v>
      </c>
      <c r="E30" s="7" t="s">
        <v>8</v>
      </c>
      <c r="F30" s="5">
        <v>50</v>
      </c>
      <c r="G30" s="5" t="s">
        <v>8</v>
      </c>
      <c r="H30" s="18"/>
      <c r="I30" s="9">
        <f t="shared" si="0"/>
        <v>0</v>
      </c>
    </row>
    <row r="31" spans="1:9" ht="15.75" thickBot="1" x14ac:dyDescent="0.3">
      <c r="A31" s="10">
        <v>300</v>
      </c>
      <c r="B31" s="5">
        <v>52545</v>
      </c>
      <c r="C31" s="6" t="s">
        <v>36</v>
      </c>
      <c r="D31" s="7">
        <v>1</v>
      </c>
      <c r="E31" s="7" t="s">
        <v>8</v>
      </c>
      <c r="F31" s="5">
        <v>30</v>
      </c>
      <c r="G31" s="5" t="s">
        <v>8</v>
      </c>
      <c r="H31" s="18"/>
      <c r="I31" s="9">
        <f t="shared" si="0"/>
        <v>0</v>
      </c>
    </row>
    <row r="32" spans="1:9" ht="15.75" thickBot="1" x14ac:dyDescent="0.3">
      <c r="A32" s="4">
        <v>310</v>
      </c>
      <c r="B32" s="5">
        <v>52546</v>
      </c>
      <c r="C32" s="6" t="s">
        <v>37</v>
      </c>
      <c r="D32" s="7">
        <v>1</v>
      </c>
      <c r="E32" s="7" t="s">
        <v>8</v>
      </c>
      <c r="F32" s="5">
        <v>10</v>
      </c>
      <c r="G32" s="5" t="s">
        <v>8</v>
      </c>
      <c r="H32" s="18"/>
      <c r="I32" s="9">
        <f t="shared" si="0"/>
        <v>0</v>
      </c>
    </row>
    <row r="33" spans="1:9" ht="15.75" thickBot="1" x14ac:dyDescent="0.3">
      <c r="A33" s="10">
        <v>320</v>
      </c>
      <c r="B33" s="5">
        <v>52549</v>
      </c>
      <c r="C33" s="6" t="s">
        <v>38</v>
      </c>
      <c r="D33" s="7">
        <v>1</v>
      </c>
      <c r="E33" s="7" t="s">
        <v>8</v>
      </c>
      <c r="F33" s="5">
        <v>1</v>
      </c>
      <c r="G33" s="5" t="s">
        <v>8</v>
      </c>
      <c r="H33" s="18"/>
      <c r="I33" s="9">
        <f t="shared" si="0"/>
        <v>0</v>
      </c>
    </row>
    <row r="34" spans="1:9" ht="15.75" thickBot="1" x14ac:dyDescent="0.3">
      <c r="A34" s="4">
        <v>330</v>
      </c>
      <c r="B34" s="5">
        <v>52551</v>
      </c>
      <c r="C34" s="6" t="s">
        <v>39</v>
      </c>
      <c r="D34" s="7">
        <v>10</v>
      </c>
      <c r="E34" s="7" t="s">
        <v>10</v>
      </c>
      <c r="F34" s="5">
        <v>1</v>
      </c>
      <c r="G34" s="5" t="s">
        <v>11</v>
      </c>
      <c r="H34" s="18"/>
      <c r="I34" s="9">
        <f t="shared" si="0"/>
        <v>0</v>
      </c>
    </row>
    <row r="35" spans="1:9" ht="15.75" thickBot="1" x14ac:dyDescent="0.3">
      <c r="A35" s="10">
        <v>340</v>
      </c>
      <c r="B35" s="5">
        <v>52558</v>
      </c>
      <c r="C35" s="6" t="s">
        <v>88</v>
      </c>
      <c r="D35" s="7">
        <v>1</v>
      </c>
      <c r="E35" s="7" t="s">
        <v>8</v>
      </c>
      <c r="F35" s="5">
        <v>220</v>
      </c>
      <c r="G35" s="5" t="s">
        <v>8</v>
      </c>
      <c r="H35" s="18"/>
      <c r="I35" s="9">
        <f t="shared" si="0"/>
        <v>0</v>
      </c>
    </row>
    <row r="36" spans="1:9" ht="15.75" thickBot="1" x14ac:dyDescent="0.3">
      <c r="A36" s="4">
        <v>350</v>
      </c>
      <c r="B36" s="5">
        <v>52564</v>
      </c>
      <c r="C36" s="6" t="s">
        <v>40</v>
      </c>
      <c r="D36" s="7">
        <v>5</v>
      </c>
      <c r="E36" s="7" t="s">
        <v>10</v>
      </c>
      <c r="F36" s="5">
        <v>4</v>
      </c>
      <c r="G36" s="5" t="s">
        <v>11</v>
      </c>
      <c r="H36" s="18"/>
      <c r="I36" s="9">
        <f t="shared" si="0"/>
        <v>0</v>
      </c>
    </row>
    <row r="37" spans="1:9" ht="15.75" thickBot="1" x14ac:dyDescent="0.3">
      <c r="A37" s="10">
        <v>360</v>
      </c>
      <c r="B37" s="5">
        <v>52565</v>
      </c>
      <c r="C37" s="6" t="s">
        <v>41</v>
      </c>
      <c r="D37" s="7">
        <v>5</v>
      </c>
      <c r="E37" s="7" t="s">
        <v>10</v>
      </c>
      <c r="F37" s="5">
        <v>1</v>
      </c>
      <c r="G37" s="5" t="s">
        <v>11</v>
      </c>
      <c r="H37" s="18"/>
      <c r="I37" s="9">
        <f t="shared" si="0"/>
        <v>0</v>
      </c>
    </row>
    <row r="38" spans="1:9" ht="15.75" thickBot="1" x14ac:dyDescent="0.3">
      <c r="A38" s="4">
        <v>370</v>
      </c>
      <c r="B38" s="5">
        <v>52568</v>
      </c>
      <c r="C38" s="6" t="s">
        <v>42</v>
      </c>
      <c r="D38" s="7">
        <v>1</v>
      </c>
      <c r="E38" s="7" t="s">
        <v>8</v>
      </c>
      <c r="F38" s="5">
        <v>1</v>
      </c>
      <c r="G38" s="5" t="s">
        <v>8</v>
      </c>
      <c r="H38" s="18"/>
      <c r="I38" s="9">
        <f t="shared" si="0"/>
        <v>0</v>
      </c>
    </row>
    <row r="39" spans="1:9" ht="15.75" thickBot="1" x14ac:dyDescent="0.3">
      <c r="A39" s="10">
        <v>380</v>
      </c>
      <c r="B39" s="5">
        <v>52569</v>
      </c>
      <c r="C39" s="6" t="s">
        <v>89</v>
      </c>
      <c r="D39" s="7">
        <v>1</v>
      </c>
      <c r="E39" s="7" t="s">
        <v>8</v>
      </c>
      <c r="F39" s="5">
        <v>220</v>
      </c>
      <c r="G39" s="5" t="s">
        <v>8</v>
      </c>
      <c r="H39" s="18"/>
      <c r="I39" s="9">
        <f t="shared" si="0"/>
        <v>0</v>
      </c>
    </row>
    <row r="40" spans="1:9" ht="15.75" thickBot="1" x14ac:dyDescent="0.3">
      <c r="A40" s="4">
        <v>390</v>
      </c>
      <c r="B40" s="5">
        <v>52570</v>
      </c>
      <c r="C40" s="6" t="s">
        <v>90</v>
      </c>
      <c r="D40" s="7">
        <v>1</v>
      </c>
      <c r="E40" s="7" t="s">
        <v>8</v>
      </c>
      <c r="F40" s="5">
        <v>570</v>
      </c>
      <c r="G40" s="5" t="s">
        <v>8</v>
      </c>
      <c r="H40" s="18"/>
      <c r="I40" s="9">
        <f t="shared" si="0"/>
        <v>0</v>
      </c>
    </row>
    <row r="41" spans="1:9" ht="15.75" thickBot="1" x14ac:dyDescent="0.3">
      <c r="A41" s="10">
        <v>400</v>
      </c>
      <c r="B41" s="5">
        <v>52602</v>
      </c>
      <c r="C41" s="6" t="s">
        <v>43</v>
      </c>
      <c r="D41" s="7">
        <v>1</v>
      </c>
      <c r="E41" s="7" t="s">
        <v>8</v>
      </c>
      <c r="F41" s="5">
        <v>500</v>
      </c>
      <c r="G41" s="5" t="s">
        <v>8</v>
      </c>
      <c r="H41" s="18"/>
      <c r="I41" s="9">
        <f t="shared" si="0"/>
        <v>0</v>
      </c>
    </row>
    <row r="42" spans="1:9" ht="15.75" thickBot="1" x14ac:dyDescent="0.3">
      <c r="A42" s="4">
        <v>410</v>
      </c>
      <c r="B42" s="5">
        <v>52603</v>
      </c>
      <c r="C42" s="6" t="s">
        <v>44</v>
      </c>
      <c r="D42" s="7">
        <v>1</v>
      </c>
      <c r="E42" s="7" t="s">
        <v>8</v>
      </c>
      <c r="F42" s="5">
        <v>480</v>
      </c>
      <c r="G42" s="5" t="s">
        <v>8</v>
      </c>
      <c r="H42" s="18"/>
      <c r="I42" s="9">
        <f t="shared" si="0"/>
        <v>0</v>
      </c>
    </row>
    <row r="43" spans="1:9" ht="15.75" thickBot="1" x14ac:dyDescent="0.3">
      <c r="A43" s="10">
        <v>420</v>
      </c>
      <c r="B43" s="5">
        <v>52605</v>
      </c>
      <c r="C43" s="6" t="s">
        <v>45</v>
      </c>
      <c r="D43" s="7">
        <v>1</v>
      </c>
      <c r="E43" s="7" t="s">
        <v>8</v>
      </c>
      <c r="F43" s="5">
        <v>20</v>
      </c>
      <c r="G43" s="5" t="s">
        <v>8</v>
      </c>
      <c r="H43" s="18"/>
      <c r="I43" s="9">
        <f t="shared" si="0"/>
        <v>0</v>
      </c>
    </row>
    <row r="44" spans="1:9" ht="15.75" thickBot="1" x14ac:dyDescent="0.3">
      <c r="A44" s="4">
        <v>430</v>
      </c>
      <c r="B44" s="5">
        <v>52707</v>
      </c>
      <c r="C44" s="6" t="s">
        <v>46</v>
      </c>
      <c r="D44" s="7">
        <v>1</v>
      </c>
      <c r="E44" s="7" t="s">
        <v>8</v>
      </c>
      <c r="F44" s="5">
        <v>70</v>
      </c>
      <c r="G44" s="5" t="s">
        <v>8</v>
      </c>
      <c r="H44" s="18"/>
      <c r="I44" s="9">
        <f t="shared" si="0"/>
        <v>0</v>
      </c>
    </row>
    <row r="45" spans="1:9" ht="15.75" thickBot="1" x14ac:dyDescent="0.3">
      <c r="A45" s="10">
        <v>440</v>
      </c>
      <c r="B45" s="5">
        <v>52708</v>
      </c>
      <c r="C45" s="6" t="s">
        <v>47</v>
      </c>
      <c r="D45" s="7">
        <v>1</v>
      </c>
      <c r="E45" s="7" t="s">
        <v>8</v>
      </c>
      <c r="F45" s="5">
        <v>80</v>
      </c>
      <c r="G45" s="5" t="s">
        <v>8</v>
      </c>
      <c r="H45" s="18"/>
      <c r="I45" s="9">
        <f t="shared" si="0"/>
        <v>0</v>
      </c>
    </row>
    <row r="46" spans="1:9" ht="15.75" thickBot="1" x14ac:dyDescent="0.3">
      <c r="A46" s="4">
        <v>450</v>
      </c>
      <c r="B46" s="5">
        <v>52709</v>
      </c>
      <c r="C46" s="6" t="s">
        <v>48</v>
      </c>
      <c r="D46" s="7">
        <v>1</v>
      </c>
      <c r="E46" s="7" t="s">
        <v>8</v>
      </c>
      <c r="F46" s="5">
        <v>1</v>
      </c>
      <c r="G46" s="5" t="s">
        <v>8</v>
      </c>
      <c r="H46" s="18"/>
      <c r="I46" s="9">
        <f t="shared" si="0"/>
        <v>0</v>
      </c>
    </row>
    <row r="47" spans="1:9" ht="15.75" thickBot="1" x14ac:dyDescent="0.3">
      <c r="A47" s="10">
        <v>460</v>
      </c>
      <c r="B47" s="5">
        <v>52712</v>
      </c>
      <c r="C47" s="6" t="s">
        <v>49</v>
      </c>
      <c r="D47" s="7">
        <v>1</v>
      </c>
      <c r="E47" s="7" t="s">
        <v>8</v>
      </c>
      <c r="F47" s="5">
        <v>240</v>
      </c>
      <c r="G47" s="5" t="s">
        <v>8</v>
      </c>
      <c r="H47" s="18"/>
      <c r="I47" s="9">
        <f t="shared" si="0"/>
        <v>0</v>
      </c>
    </row>
    <row r="48" spans="1:9" ht="15.75" thickBot="1" x14ac:dyDescent="0.3">
      <c r="A48" s="4">
        <v>470</v>
      </c>
      <c r="B48" s="5">
        <v>52713</v>
      </c>
      <c r="C48" s="6" t="s">
        <v>50</v>
      </c>
      <c r="D48" s="7">
        <v>1</v>
      </c>
      <c r="E48" s="7" t="s">
        <v>8</v>
      </c>
      <c r="F48" s="5">
        <v>240</v>
      </c>
      <c r="G48" s="5" t="s">
        <v>8</v>
      </c>
      <c r="H48" s="18"/>
      <c r="I48" s="9">
        <f t="shared" si="0"/>
        <v>0</v>
      </c>
    </row>
    <row r="49" spans="1:9" ht="15.75" thickBot="1" x14ac:dyDescent="0.3">
      <c r="A49" s="10">
        <v>480</v>
      </c>
      <c r="B49" s="5">
        <v>52715</v>
      </c>
      <c r="C49" s="6" t="s">
        <v>51</v>
      </c>
      <c r="D49" s="7">
        <v>1</v>
      </c>
      <c r="E49" s="7" t="s">
        <v>8</v>
      </c>
      <c r="F49" s="5">
        <v>30</v>
      </c>
      <c r="G49" s="5" t="s">
        <v>8</v>
      </c>
      <c r="H49" s="18"/>
      <c r="I49" s="9">
        <f t="shared" si="0"/>
        <v>0</v>
      </c>
    </row>
    <row r="50" spans="1:9" ht="15.75" thickBot="1" x14ac:dyDescent="0.3">
      <c r="A50" s="4">
        <v>490</v>
      </c>
      <c r="B50" s="5">
        <v>52716</v>
      </c>
      <c r="C50" s="6" t="s">
        <v>52</v>
      </c>
      <c r="D50" s="7">
        <v>1</v>
      </c>
      <c r="E50" s="7" t="s">
        <v>8</v>
      </c>
      <c r="F50" s="5">
        <v>1</v>
      </c>
      <c r="G50" s="5" t="s">
        <v>8</v>
      </c>
      <c r="H50" s="18"/>
      <c r="I50" s="9">
        <f t="shared" si="0"/>
        <v>0</v>
      </c>
    </row>
    <row r="51" spans="1:9" ht="15.75" thickBot="1" x14ac:dyDescent="0.3">
      <c r="A51" s="10">
        <v>500</v>
      </c>
      <c r="B51" s="5">
        <v>52718</v>
      </c>
      <c r="C51" s="6" t="s">
        <v>53</v>
      </c>
      <c r="D51" s="7">
        <v>1</v>
      </c>
      <c r="E51" s="7" t="s">
        <v>8</v>
      </c>
      <c r="F51" s="5">
        <v>10</v>
      </c>
      <c r="G51" s="5" t="s">
        <v>8</v>
      </c>
      <c r="H51" s="18"/>
      <c r="I51" s="9">
        <f t="shared" si="0"/>
        <v>0</v>
      </c>
    </row>
    <row r="52" spans="1:9" ht="15.75" thickBot="1" x14ac:dyDescent="0.3">
      <c r="A52" s="4">
        <v>510</v>
      </c>
      <c r="B52" s="5">
        <v>52719</v>
      </c>
      <c r="C52" s="6" t="s">
        <v>54</v>
      </c>
      <c r="D52" s="7">
        <v>1</v>
      </c>
      <c r="E52" s="7" t="s">
        <v>8</v>
      </c>
      <c r="F52" s="5">
        <v>20</v>
      </c>
      <c r="G52" s="5" t="s">
        <v>8</v>
      </c>
      <c r="H52" s="18"/>
      <c r="I52" s="9">
        <f t="shared" si="0"/>
        <v>0</v>
      </c>
    </row>
    <row r="53" spans="1:9" ht="15.75" thickBot="1" x14ac:dyDescent="0.3">
      <c r="A53" s="10">
        <v>520</v>
      </c>
      <c r="B53" s="5">
        <v>52723</v>
      </c>
      <c r="C53" s="6" t="s">
        <v>55</v>
      </c>
      <c r="D53" s="7">
        <v>1</v>
      </c>
      <c r="E53" s="7" t="s">
        <v>8</v>
      </c>
      <c r="F53" s="5">
        <v>10</v>
      </c>
      <c r="G53" s="5" t="s">
        <v>8</v>
      </c>
      <c r="H53" s="18"/>
      <c r="I53" s="9">
        <f t="shared" si="0"/>
        <v>0</v>
      </c>
    </row>
    <row r="54" spans="1:9" ht="15.75" thickBot="1" x14ac:dyDescent="0.3">
      <c r="A54" s="4">
        <v>530</v>
      </c>
      <c r="B54" s="5">
        <v>52725</v>
      </c>
      <c r="C54" s="6" t="s">
        <v>56</v>
      </c>
      <c r="D54" s="7">
        <v>1</v>
      </c>
      <c r="E54" s="7" t="s">
        <v>8</v>
      </c>
      <c r="F54" s="5">
        <v>200</v>
      </c>
      <c r="G54" s="5" t="s">
        <v>8</v>
      </c>
      <c r="H54" s="18"/>
      <c r="I54" s="9">
        <f t="shared" si="0"/>
        <v>0</v>
      </c>
    </row>
    <row r="55" spans="1:9" ht="15.75" thickBot="1" x14ac:dyDescent="0.3">
      <c r="A55" s="10">
        <v>540</v>
      </c>
      <c r="B55" s="5">
        <v>52727</v>
      </c>
      <c r="C55" s="6" t="s">
        <v>91</v>
      </c>
      <c r="D55" s="7">
        <v>1</v>
      </c>
      <c r="E55" s="7" t="s">
        <v>8</v>
      </c>
      <c r="F55" s="5">
        <v>500</v>
      </c>
      <c r="G55" s="5" t="s">
        <v>8</v>
      </c>
      <c r="H55" s="18"/>
      <c r="I55" s="9">
        <f t="shared" si="0"/>
        <v>0</v>
      </c>
    </row>
    <row r="56" spans="1:9" ht="15.75" thickBot="1" x14ac:dyDescent="0.3">
      <c r="A56" s="4">
        <v>550</v>
      </c>
      <c r="B56" s="5">
        <v>52902</v>
      </c>
      <c r="C56" s="6" t="s">
        <v>57</v>
      </c>
      <c r="D56" s="7">
        <v>10</v>
      </c>
      <c r="E56" s="7" t="s">
        <v>10</v>
      </c>
      <c r="F56" s="5">
        <v>1</v>
      </c>
      <c r="G56" s="5" t="s">
        <v>11</v>
      </c>
      <c r="H56" s="18"/>
      <c r="I56" s="9">
        <f t="shared" si="0"/>
        <v>0</v>
      </c>
    </row>
    <row r="57" spans="1:9" ht="15.75" thickBot="1" x14ac:dyDescent="0.3">
      <c r="A57" s="10">
        <v>560</v>
      </c>
      <c r="B57" s="5">
        <v>52905</v>
      </c>
      <c r="C57" s="6" t="s">
        <v>58</v>
      </c>
      <c r="D57" s="7">
        <v>1</v>
      </c>
      <c r="E57" s="7" t="s">
        <v>8</v>
      </c>
      <c r="F57" s="5">
        <v>600</v>
      </c>
      <c r="G57" s="5" t="s">
        <v>8</v>
      </c>
      <c r="H57" s="18"/>
      <c r="I57" s="9">
        <f t="shared" si="0"/>
        <v>0</v>
      </c>
    </row>
    <row r="58" spans="1:9" ht="15.75" thickBot="1" x14ac:dyDescent="0.3">
      <c r="A58" s="4">
        <v>570</v>
      </c>
      <c r="B58" s="5">
        <v>52906</v>
      </c>
      <c r="C58" s="6" t="s">
        <v>59</v>
      </c>
      <c r="D58" s="7">
        <v>1</v>
      </c>
      <c r="E58" s="7" t="s">
        <v>8</v>
      </c>
      <c r="F58" s="5">
        <v>600</v>
      </c>
      <c r="G58" s="5" t="s">
        <v>8</v>
      </c>
      <c r="H58" s="18"/>
      <c r="I58" s="9">
        <f t="shared" si="0"/>
        <v>0</v>
      </c>
    </row>
    <row r="59" spans="1:9" ht="15.75" thickBot="1" x14ac:dyDescent="0.3">
      <c r="A59" s="10">
        <v>580</v>
      </c>
      <c r="B59" s="5">
        <v>52907</v>
      </c>
      <c r="C59" s="6" t="s">
        <v>60</v>
      </c>
      <c r="D59" s="7">
        <v>1</v>
      </c>
      <c r="E59" s="7" t="s">
        <v>8</v>
      </c>
      <c r="F59" s="5">
        <v>70</v>
      </c>
      <c r="G59" s="5" t="s">
        <v>8</v>
      </c>
      <c r="H59" s="18"/>
      <c r="I59" s="9">
        <f t="shared" si="0"/>
        <v>0</v>
      </c>
    </row>
    <row r="60" spans="1:9" ht="15.75" thickBot="1" x14ac:dyDescent="0.3">
      <c r="A60" s="4">
        <v>590</v>
      </c>
      <c r="B60" s="5">
        <v>53005</v>
      </c>
      <c r="C60" s="6" t="s">
        <v>61</v>
      </c>
      <c r="D60" s="7">
        <v>10</v>
      </c>
      <c r="E60" s="7" t="s">
        <v>10</v>
      </c>
      <c r="F60" s="5">
        <v>1</v>
      </c>
      <c r="G60" s="5" t="s">
        <v>11</v>
      </c>
      <c r="H60" s="18"/>
      <c r="I60" s="9">
        <f t="shared" si="0"/>
        <v>0</v>
      </c>
    </row>
    <row r="61" spans="1:9" ht="15.75" thickBot="1" x14ac:dyDescent="0.3">
      <c r="A61" s="10">
        <v>600</v>
      </c>
      <c r="B61" s="5">
        <v>53010</v>
      </c>
      <c r="C61" s="6" t="s">
        <v>62</v>
      </c>
      <c r="D61" s="7">
        <v>10</v>
      </c>
      <c r="E61" s="7" t="s">
        <v>10</v>
      </c>
      <c r="F61" s="5">
        <v>1</v>
      </c>
      <c r="G61" s="5" t="s">
        <v>11</v>
      </c>
      <c r="H61" s="18"/>
      <c r="I61" s="9">
        <f t="shared" si="0"/>
        <v>0</v>
      </c>
    </row>
    <row r="62" spans="1:9" ht="15.75" thickBot="1" x14ac:dyDescent="0.3">
      <c r="A62" s="4">
        <v>610</v>
      </c>
      <c r="B62" s="5">
        <v>53011</v>
      </c>
      <c r="C62" s="6" t="s">
        <v>63</v>
      </c>
      <c r="D62" s="7">
        <v>1</v>
      </c>
      <c r="E62" s="7" t="s">
        <v>8</v>
      </c>
      <c r="F62" s="5">
        <v>25</v>
      </c>
      <c r="G62" s="5" t="s">
        <v>8</v>
      </c>
      <c r="H62" s="18"/>
      <c r="I62" s="9">
        <f t="shared" si="0"/>
        <v>0</v>
      </c>
    </row>
    <row r="63" spans="1:9" ht="15.75" thickBot="1" x14ac:dyDescent="0.3">
      <c r="A63" s="10">
        <v>620</v>
      </c>
      <c r="B63" s="5">
        <v>53020</v>
      </c>
      <c r="C63" s="6" t="s">
        <v>64</v>
      </c>
      <c r="D63" s="7">
        <v>1</v>
      </c>
      <c r="E63" s="7" t="s">
        <v>8</v>
      </c>
      <c r="F63" s="5">
        <v>180</v>
      </c>
      <c r="G63" s="5" t="s">
        <v>8</v>
      </c>
      <c r="H63" s="18"/>
      <c r="I63" s="9">
        <f t="shared" si="0"/>
        <v>0</v>
      </c>
    </row>
    <row r="64" spans="1:9" ht="15.75" thickBot="1" x14ac:dyDescent="0.3">
      <c r="A64" s="4">
        <v>630</v>
      </c>
      <c r="B64" s="5">
        <v>53024</v>
      </c>
      <c r="C64" s="6" t="s">
        <v>65</v>
      </c>
      <c r="D64" s="7">
        <v>1</v>
      </c>
      <c r="E64" s="7" t="s">
        <v>8</v>
      </c>
      <c r="F64" s="5">
        <v>40</v>
      </c>
      <c r="G64" s="5" t="s">
        <v>8</v>
      </c>
      <c r="H64" s="18"/>
      <c r="I64" s="9">
        <f t="shared" si="0"/>
        <v>0</v>
      </c>
    </row>
    <row r="65" spans="1:9" ht="15.75" thickBot="1" x14ac:dyDescent="0.3">
      <c r="A65" s="10">
        <v>640</v>
      </c>
      <c r="B65" s="5">
        <v>53025</v>
      </c>
      <c r="C65" s="6" t="s">
        <v>66</v>
      </c>
      <c r="D65" s="7">
        <v>1</v>
      </c>
      <c r="E65" s="7" t="s">
        <v>8</v>
      </c>
      <c r="F65" s="5">
        <v>5</v>
      </c>
      <c r="G65" s="5" t="s">
        <v>8</v>
      </c>
      <c r="H65" s="18"/>
      <c r="I65" s="9">
        <f t="shared" si="0"/>
        <v>0</v>
      </c>
    </row>
    <row r="66" spans="1:9" ht="15.75" thickBot="1" x14ac:dyDescent="0.3">
      <c r="A66" s="4">
        <v>650</v>
      </c>
      <c r="B66" s="5">
        <v>53028</v>
      </c>
      <c r="C66" s="6" t="s">
        <v>67</v>
      </c>
      <c r="D66" s="7">
        <v>1</v>
      </c>
      <c r="E66" s="7" t="s">
        <v>8</v>
      </c>
      <c r="F66" s="5">
        <v>1</v>
      </c>
      <c r="G66" s="5" t="s">
        <v>8</v>
      </c>
      <c r="H66" s="18"/>
      <c r="I66" s="9">
        <f t="shared" si="0"/>
        <v>0</v>
      </c>
    </row>
    <row r="67" spans="1:9" ht="15.75" thickBot="1" x14ac:dyDescent="0.3">
      <c r="A67" s="10">
        <v>660</v>
      </c>
      <c r="B67" s="5">
        <v>53037</v>
      </c>
      <c r="C67" s="6" t="s">
        <v>68</v>
      </c>
      <c r="D67" s="7">
        <v>1</v>
      </c>
      <c r="E67" s="7" t="s">
        <v>8</v>
      </c>
      <c r="F67" s="5">
        <v>15</v>
      </c>
      <c r="G67" s="5" t="s">
        <v>8</v>
      </c>
      <c r="H67" s="18"/>
      <c r="I67" s="9">
        <f t="shared" ref="I67:I74" si="1">F67*H67</f>
        <v>0</v>
      </c>
    </row>
    <row r="68" spans="1:9" ht="15.75" thickBot="1" x14ac:dyDescent="0.3">
      <c r="A68" s="4">
        <v>670</v>
      </c>
      <c r="B68" s="5">
        <v>53043</v>
      </c>
      <c r="C68" s="6" t="s">
        <v>69</v>
      </c>
      <c r="D68" s="7">
        <v>3</v>
      </c>
      <c r="E68" s="7" t="s">
        <v>10</v>
      </c>
      <c r="F68" s="5">
        <v>1</v>
      </c>
      <c r="G68" s="5" t="s">
        <v>11</v>
      </c>
      <c r="H68" s="18"/>
      <c r="I68" s="9">
        <f t="shared" si="1"/>
        <v>0</v>
      </c>
    </row>
    <row r="69" spans="1:9" ht="15.75" thickBot="1" x14ac:dyDescent="0.3">
      <c r="A69" s="10">
        <v>680</v>
      </c>
      <c r="B69" s="5">
        <v>53064</v>
      </c>
      <c r="C69" s="6" t="s">
        <v>92</v>
      </c>
      <c r="D69" s="7">
        <v>100</v>
      </c>
      <c r="E69" s="7" t="s">
        <v>10</v>
      </c>
      <c r="F69" s="5">
        <v>1</v>
      </c>
      <c r="G69" s="5" t="s">
        <v>11</v>
      </c>
      <c r="H69" s="18"/>
      <c r="I69" s="9">
        <f t="shared" si="1"/>
        <v>0</v>
      </c>
    </row>
    <row r="70" spans="1:9" ht="15.75" thickBot="1" x14ac:dyDescent="0.3">
      <c r="A70" s="4">
        <v>690</v>
      </c>
      <c r="B70" s="5">
        <v>53065</v>
      </c>
      <c r="C70" s="6" t="s">
        <v>93</v>
      </c>
      <c r="D70" s="7">
        <v>50</v>
      </c>
      <c r="E70" s="7" t="s">
        <v>10</v>
      </c>
      <c r="F70" s="5">
        <v>4</v>
      </c>
      <c r="G70" s="5" t="s">
        <v>11</v>
      </c>
      <c r="H70" s="18"/>
      <c r="I70" s="9">
        <f t="shared" si="1"/>
        <v>0</v>
      </c>
    </row>
    <row r="71" spans="1:9" ht="15.75" thickBot="1" x14ac:dyDescent="0.3">
      <c r="A71" s="17">
        <v>700</v>
      </c>
      <c r="B71" s="5">
        <v>53066</v>
      </c>
      <c r="C71" s="6" t="s">
        <v>94</v>
      </c>
      <c r="D71" s="7">
        <v>50</v>
      </c>
      <c r="E71" s="7" t="s">
        <v>10</v>
      </c>
      <c r="F71" s="5">
        <v>1</v>
      </c>
      <c r="G71" s="5" t="s">
        <v>11</v>
      </c>
      <c r="H71" s="18"/>
      <c r="I71" s="9">
        <f t="shared" si="1"/>
        <v>0</v>
      </c>
    </row>
    <row r="72" spans="1:9" ht="15.75" thickBot="1" x14ac:dyDescent="0.3">
      <c r="A72" s="17">
        <v>710</v>
      </c>
      <c r="B72" s="5">
        <v>271014</v>
      </c>
      <c r="C72" s="6" t="s">
        <v>95</v>
      </c>
      <c r="D72" s="7">
        <v>1</v>
      </c>
      <c r="E72" s="7" t="s">
        <v>8</v>
      </c>
      <c r="F72" s="5">
        <v>450</v>
      </c>
      <c r="G72" s="5" t="s">
        <v>8</v>
      </c>
      <c r="H72" s="18"/>
      <c r="I72" s="9">
        <f t="shared" si="1"/>
        <v>0</v>
      </c>
    </row>
    <row r="73" spans="1:9" ht="15.75" thickBot="1" x14ac:dyDescent="0.3">
      <c r="A73" s="17">
        <v>720</v>
      </c>
      <c r="B73" s="5">
        <v>271015</v>
      </c>
      <c r="C73" s="6" t="s">
        <v>96</v>
      </c>
      <c r="D73" s="7">
        <v>1</v>
      </c>
      <c r="E73" s="7" t="s">
        <v>8</v>
      </c>
      <c r="F73" s="5">
        <v>450</v>
      </c>
      <c r="G73" s="5" t="s">
        <v>8</v>
      </c>
      <c r="H73" s="18"/>
      <c r="I73" s="9">
        <f t="shared" si="1"/>
        <v>0</v>
      </c>
    </row>
    <row r="74" spans="1:9" ht="17.25" customHeight="1" thickBot="1" x14ac:dyDescent="0.3">
      <c r="A74" s="17">
        <v>730</v>
      </c>
      <c r="B74" s="5">
        <v>300018</v>
      </c>
      <c r="C74" s="6" t="s">
        <v>97</v>
      </c>
      <c r="D74" s="7">
        <v>10</v>
      </c>
      <c r="E74" s="7" t="s">
        <v>10</v>
      </c>
      <c r="F74" s="5">
        <v>6</v>
      </c>
      <c r="G74" s="5" t="s">
        <v>11</v>
      </c>
      <c r="H74" s="18"/>
      <c r="I74" s="9">
        <f t="shared" si="1"/>
        <v>0</v>
      </c>
    </row>
    <row r="75" spans="1:9" ht="30.75" thickBot="1" x14ac:dyDescent="0.3">
      <c r="H75" s="3" t="s">
        <v>70</v>
      </c>
      <c r="I75" s="16">
        <f>SUM(I2:I74)</f>
        <v>0</v>
      </c>
    </row>
    <row r="76" spans="1:9" ht="15.75" thickBot="1" x14ac:dyDescent="0.3">
      <c r="A76" s="23" t="s">
        <v>71</v>
      </c>
      <c r="B76" s="24"/>
      <c r="C76" s="11"/>
      <c r="D76" s="12"/>
      <c r="E76" s="12"/>
      <c r="H76" s="3" t="s">
        <v>98</v>
      </c>
      <c r="I76" s="16">
        <f>I75*0.21</f>
        <v>0</v>
      </c>
    </row>
    <row r="77" spans="1:9" ht="30.75" thickBot="1" x14ac:dyDescent="0.3">
      <c r="A77" s="23" t="s">
        <v>72</v>
      </c>
      <c r="B77" s="24"/>
      <c r="C77" s="11"/>
      <c r="D77" s="12"/>
      <c r="E77" s="12"/>
      <c r="H77" s="3" t="s">
        <v>99</v>
      </c>
      <c r="I77" s="16">
        <f>I75+I76</f>
        <v>0</v>
      </c>
    </row>
    <row r="78" spans="1:9" x14ac:dyDescent="0.25">
      <c r="A78" s="23" t="s">
        <v>73</v>
      </c>
      <c r="B78" s="24"/>
      <c r="C78" s="11"/>
      <c r="D78" s="12"/>
      <c r="E78" s="12"/>
    </row>
  </sheetData>
  <sheetProtection algorithmName="SHA-512" hashValue="rlNnEj8J3wvEBWXMVzvrVHmU3Y5RZI85xe/IRqSFnhTpty1HJ/5Ku53kPKlrM5jRI7k4YGPkylrhA88WecQacw==" saltValue="1zBsanSe8TttDK9NiXghNg==" spinCount="100000" sheet="1" objects="1" scenarios="1"/>
  <mergeCells count="5">
    <mergeCell ref="D1:E1"/>
    <mergeCell ref="F1:G1"/>
    <mergeCell ref="A76:B76"/>
    <mergeCell ref="A77:B77"/>
    <mergeCell ref="A78:B7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4" sqref="C14"/>
    </sheetView>
  </sheetViews>
  <sheetFormatPr baseColWidth="10" defaultRowHeight="15" x14ac:dyDescent="0.25"/>
  <cols>
    <col min="3" max="3" width="45.42578125" customWidth="1"/>
    <col min="4" max="5" width="16.28515625" customWidth="1"/>
    <col min="6" max="7" width="14.5703125" customWidth="1"/>
    <col min="8" max="9" width="22.28515625" customWidth="1"/>
  </cols>
  <sheetData>
    <row r="1" spans="1:9" ht="60.75" thickBot="1" x14ac:dyDescent="0.3">
      <c r="A1" s="1" t="s">
        <v>0</v>
      </c>
      <c r="B1" s="2" t="s">
        <v>1</v>
      </c>
      <c r="C1" s="13" t="s">
        <v>2</v>
      </c>
      <c r="D1" s="21" t="s">
        <v>3</v>
      </c>
      <c r="E1" s="22"/>
      <c r="F1" s="21" t="s">
        <v>74</v>
      </c>
      <c r="G1" s="22"/>
      <c r="H1" s="2" t="s">
        <v>5</v>
      </c>
      <c r="I1" s="2" t="s">
        <v>6</v>
      </c>
    </row>
    <row r="2" spans="1:9" ht="15.75" thickBot="1" x14ac:dyDescent="0.3">
      <c r="A2" s="4">
        <v>10</v>
      </c>
      <c r="B2" s="5">
        <v>52566</v>
      </c>
      <c r="C2" s="14" t="s">
        <v>75</v>
      </c>
      <c r="D2" s="15">
        <v>1</v>
      </c>
      <c r="E2" s="15" t="s">
        <v>8</v>
      </c>
      <c r="F2" s="5">
        <v>80</v>
      </c>
      <c r="G2" s="5" t="s">
        <v>8</v>
      </c>
      <c r="H2" s="8"/>
      <c r="I2" s="9">
        <f>F2*H2</f>
        <v>0</v>
      </c>
    </row>
    <row r="3" spans="1:9" ht="15.75" thickBot="1" x14ac:dyDescent="0.3">
      <c r="A3" s="10">
        <v>20</v>
      </c>
      <c r="B3" s="5">
        <v>52567</v>
      </c>
      <c r="C3" s="14" t="s">
        <v>76</v>
      </c>
      <c r="D3" s="15">
        <v>1</v>
      </c>
      <c r="E3" s="15" t="s">
        <v>8</v>
      </c>
      <c r="F3" s="5">
        <v>90</v>
      </c>
      <c r="G3" s="5" t="s">
        <v>8</v>
      </c>
      <c r="H3" s="8"/>
      <c r="I3" s="9">
        <f t="shared" ref="I3:I10" si="0">F3*H3</f>
        <v>0</v>
      </c>
    </row>
    <row r="4" spans="1:9" ht="15.75" thickBot="1" x14ac:dyDescent="0.3">
      <c r="A4" s="4">
        <v>30</v>
      </c>
      <c r="B4" s="5">
        <v>52726</v>
      </c>
      <c r="C4" s="14" t="s">
        <v>77</v>
      </c>
      <c r="D4" s="15">
        <v>1</v>
      </c>
      <c r="E4" s="15" t="s">
        <v>8</v>
      </c>
      <c r="F4" s="5">
        <v>70</v>
      </c>
      <c r="G4" s="5" t="s">
        <v>8</v>
      </c>
      <c r="H4" s="8"/>
      <c r="I4" s="9">
        <f t="shared" si="0"/>
        <v>0</v>
      </c>
    </row>
    <row r="5" spans="1:9" ht="15.75" thickBot="1" x14ac:dyDescent="0.3">
      <c r="A5" s="10">
        <v>40</v>
      </c>
      <c r="B5" s="5">
        <v>52909</v>
      </c>
      <c r="C5" s="14" t="s">
        <v>78</v>
      </c>
      <c r="D5" s="15">
        <v>1</v>
      </c>
      <c r="E5" s="15" t="s">
        <v>8</v>
      </c>
      <c r="F5" s="5">
        <v>320</v>
      </c>
      <c r="G5" s="5" t="s">
        <v>8</v>
      </c>
      <c r="H5" s="8"/>
      <c r="I5" s="9">
        <f t="shared" si="0"/>
        <v>0</v>
      </c>
    </row>
    <row r="6" spans="1:9" ht="15.75" thickBot="1" x14ac:dyDescent="0.3">
      <c r="A6" s="4">
        <v>50</v>
      </c>
      <c r="B6" s="5">
        <v>53019</v>
      </c>
      <c r="C6" s="14" t="s">
        <v>79</v>
      </c>
      <c r="D6" s="15">
        <v>1</v>
      </c>
      <c r="E6" s="15" t="s">
        <v>8</v>
      </c>
      <c r="F6" s="5">
        <v>110</v>
      </c>
      <c r="G6" s="5" t="s">
        <v>8</v>
      </c>
      <c r="H6" s="8"/>
      <c r="I6" s="9">
        <f t="shared" si="0"/>
        <v>0</v>
      </c>
    </row>
    <row r="7" spans="1:9" ht="15.75" thickBot="1" x14ac:dyDescent="0.3">
      <c r="A7" s="4">
        <v>60</v>
      </c>
      <c r="B7" s="5">
        <v>53022</v>
      </c>
      <c r="C7" s="14" t="s">
        <v>80</v>
      </c>
      <c r="D7" s="15">
        <v>1</v>
      </c>
      <c r="E7" s="15" t="s">
        <v>8</v>
      </c>
      <c r="F7" s="5">
        <v>100</v>
      </c>
      <c r="G7" s="5" t="s">
        <v>8</v>
      </c>
      <c r="H7" s="8"/>
      <c r="I7" s="9">
        <f t="shared" si="0"/>
        <v>0</v>
      </c>
    </row>
    <row r="8" spans="1:9" ht="15.75" thickBot="1" x14ac:dyDescent="0.3">
      <c r="A8" s="4">
        <v>70</v>
      </c>
      <c r="B8" s="5">
        <v>53023</v>
      </c>
      <c r="C8" s="14" t="s">
        <v>81</v>
      </c>
      <c r="D8" s="15">
        <v>1</v>
      </c>
      <c r="E8" s="15" t="s">
        <v>8</v>
      </c>
      <c r="F8" s="5">
        <v>90</v>
      </c>
      <c r="G8" s="5" t="s">
        <v>8</v>
      </c>
      <c r="H8" s="8"/>
      <c r="I8" s="9">
        <f t="shared" si="0"/>
        <v>0</v>
      </c>
    </row>
    <row r="9" spans="1:9" ht="15.75" thickBot="1" x14ac:dyDescent="0.3">
      <c r="A9" s="4">
        <v>80</v>
      </c>
      <c r="B9" s="5">
        <v>53075</v>
      </c>
      <c r="C9" s="14" t="s">
        <v>82</v>
      </c>
      <c r="D9" s="15">
        <v>1</v>
      </c>
      <c r="E9" s="15" t="s">
        <v>8</v>
      </c>
      <c r="F9" s="5">
        <v>1</v>
      </c>
      <c r="G9" s="5" t="s">
        <v>8</v>
      </c>
      <c r="H9" s="8"/>
      <c r="I9" s="9">
        <f t="shared" si="0"/>
        <v>0</v>
      </c>
    </row>
    <row r="10" spans="1:9" ht="15.75" thickBot="1" x14ac:dyDescent="0.3">
      <c r="A10" s="4">
        <v>90</v>
      </c>
      <c r="B10" s="5">
        <v>187910</v>
      </c>
      <c r="C10" s="14" t="s">
        <v>83</v>
      </c>
      <c r="D10" s="15">
        <v>1</v>
      </c>
      <c r="E10" s="15" t="s">
        <v>8</v>
      </c>
      <c r="F10" s="5">
        <v>1</v>
      </c>
      <c r="G10" s="5" t="s">
        <v>8</v>
      </c>
      <c r="H10" s="8"/>
      <c r="I10" s="9">
        <f t="shared" si="0"/>
        <v>0</v>
      </c>
    </row>
    <row r="11" spans="1:9" ht="30.75" thickBot="1" x14ac:dyDescent="0.3">
      <c r="H11" s="3" t="s">
        <v>84</v>
      </c>
      <c r="I11" s="16">
        <f>SUM(I2:I10)</f>
        <v>0</v>
      </c>
    </row>
    <row r="12" spans="1:9" ht="15.75" thickBot="1" x14ac:dyDescent="0.3">
      <c r="A12" s="23" t="s">
        <v>71</v>
      </c>
      <c r="B12" s="24"/>
      <c r="C12" s="11"/>
      <c r="D12" s="12"/>
      <c r="E12" s="12"/>
      <c r="H12" s="3" t="s">
        <v>98</v>
      </c>
      <c r="I12" s="16">
        <f>I11*0.21</f>
        <v>0</v>
      </c>
    </row>
    <row r="13" spans="1:9" ht="30.75" thickBot="1" x14ac:dyDescent="0.3">
      <c r="A13" s="23" t="s">
        <v>72</v>
      </c>
      <c r="B13" s="24"/>
      <c r="C13" s="11"/>
      <c r="D13" s="12"/>
      <c r="E13" s="12"/>
      <c r="H13" s="3" t="s">
        <v>100</v>
      </c>
      <c r="I13" s="16">
        <f>I11+I12</f>
        <v>0</v>
      </c>
    </row>
    <row r="14" spans="1:9" x14ac:dyDescent="0.25">
      <c r="A14" s="23" t="s">
        <v>73</v>
      </c>
      <c r="B14" s="24"/>
      <c r="C14" s="11"/>
      <c r="D14" s="12"/>
      <c r="E14" s="12"/>
    </row>
  </sheetData>
  <sheetProtection algorithmName="SHA-512" hashValue="qtO9E3arwA5/dUjL3urheTRjnzOoMI5W7MtQ9LI0crmHeHGFHD7z9vNvREkbj89CGMbEBw3HRgmt4zVqMhNa/w==" saltValue="ZQTcbpptsFtZZfnxWK1iYQ==" spinCount="100000" sheet="1" objects="1" scenarios="1"/>
  <mergeCells count="5">
    <mergeCell ref="D1:E1"/>
    <mergeCell ref="F1:G1"/>
    <mergeCell ref="A12:B12"/>
    <mergeCell ref="A13:B13"/>
    <mergeCell ref="A14:B1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7B136-4C59-4E4D-AD82-91C24925A0B9}">
  <dimension ref="A1:I15"/>
  <sheetViews>
    <sheetView workbookViewId="0">
      <selection activeCell="H2" sqref="H2"/>
    </sheetView>
  </sheetViews>
  <sheetFormatPr baseColWidth="10" defaultRowHeight="15" x14ac:dyDescent="0.25"/>
  <cols>
    <col min="2" max="2" width="14.28515625" customWidth="1"/>
    <col min="3" max="3" width="42.85546875" customWidth="1"/>
    <col min="4" max="7" width="15.5703125" customWidth="1"/>
    <col min="8" max="9" width="27" customWidth="1"/>
  </cols>
  <sheetData>
    <row r="1" spans="1:9" ht="60.75" thickBot="1" x14ac:dyDescent="0.3">
      <c r="A1" s="1" t="s">
        <v>0</v>
      </c>
      <c r="B1" s="2" t="s">
        <v>1</v>
      </c>
      <c r="C1" s="13" t="s">
        <v>2</v>
      </c>
      <c r="D1" s="21" t="s">
        <v>3</v>
      </c>
      <c r="E1" s="22"/>
      <c r="F1" s="21" t="s">
        <v>74</v>
      </c>
      <c r="G1" s="22"/>
      <c r="H1" s="2" t="s">
        <v>5</v>
      </c>
      <c r="I1" s="2" t="s">
        <v>6</v>
      </c>
    </row>
    <row r="2" spans="1:9" ht="15.75" thickBot="1" x14ac:dyDescent="0.3">
      <c r="A2" s="4">
        <v>10</v>
      </c>
      <c r="B2" s="5">
        <v>52526</v>
      </c>
      <c r="C2" s="14" t="s">
        <v>105</v>
      </c>
      <c r="D2" s="15">
        <v>1</v>
      </c>
      <c r="E2" s="15" t="s">
        <v>8</v>
      </c>
      <c r="F2" s="5">
        <v>1400</v>
      </c>
      <c r="G2" s="5" t="s">
        <v>8</v>
      </c>
      <c r="H2" s="8"/>
      <c r="I2" s="9">
        <f>F2*H2</f>
        <v>0</v>
      </c>
    </row>
    <row r="3" spans="1:9" ht="15.75" thickBot="1" x14ac:dyDescent="0.3">
      <c r="A3" s="10">
        <v>20</v>
      </c>
      <c r="B3" s="5">
        <v>52531</v>
      </c>
      <c r="C3" s="14" t="s">
        <v>106</v>
      </c>
      <c r="D3" s="15">
        <v>1</v>
      </c>
      <c r="E3" s="15" t="s">
        <v>8</v>
      </c>
      <c r="F3" s="5">
        <v>200</v>
      </c>
      <c r="G3" s="5" t="s">
        <v>8</v>
      </c>
      <c r="H3" s="8"/>
      <c r="I3" s="9">
        <f t="shared" ref="I3:I11" si="0">F3*H3</f>
        <v>0</v>
      </c>
    </row>
    <row r="4" spans="1:9" ht="15.75" thickBot="1" x14ac:dyDescent="0.3">
      <c r="A4" s="4">
        <v>30</v>
      </c>
      <c r="B4" s="5">
        <v>52553</v>
      </c>
      <c r="C4" s="14" t="s">
        <v>107</v>
      </c>
      <c r="D4" s="15">
        <v>1</v>
      </c>
      <c r="E4" s="15" t="s">
        <v>8</v>
      </c>
      <c r="F4" s="5">
        <v>1</v>
      </c>
      <c r="G4" s="5" t="s">
        <v>8</v>
      </c>
      <c r="H4" s="8"/>
      <c r="I4" s="9">
        <f t="shared" si="0"/>
        <v>0</v>
      </c>
    </row>
    <row r="5" spans="1:9" ht="15.75" thickBot="1" x14ac:dyDescent="0.3">
      <c r="A5" s="10">
        <v>40</v>
      </c>
      <c r="B5" s="5">
        <v>52554</v>
      </c>
      <c r="C5" s="14" t="s">
        <v>108</v>
      </c>
      <c r="D5" s="15">
        <v>1</v>
      </c>
      <c r="E5" s="15" t="s">
        <v>8</v>
      </c>
      <c r="F5" s="5">
        <v>1</v>
      </c>
      <c r="G5" s="5" t="s">
        <v>8</v>
      </c>
      <c r="H5" s="8"/>
      <c r="I5" s="9">
        <f t="shared" si="0"/>
        <v>0</v>
      </c>
    </row>
    <row r="6" spans="1:9" ht="15.75" thickBot="1" x14ac:dyDescent="0.3">
      <c r="A6" s="4">
        <v>50</v>
      </c>
      <c r="B6" s="5">
        <v>52556</v>
      </c>
      <c r="C6" s="14" t="s">
        <v>109</v>
      </c>
      <c r="D6" s="15">
        <v>1</v>
      </c>
      <c r="E6" s="15" t="s">
        <v>8</v>
      </c>
      <c r="F6" s="5">
        <v>1</v>
      </c>
      <c r="G6" s="5" t="s">
        <v>8</v>
      </c>
      <c r="H6" s="8"/>
      <c r="I6" s="9">
        <f t="shared" si="0"/>
        <v>0</v>
      </c>
    </row>
    <row r="7" spans="1:9" ht="15.75" thickBot="1" x14ac:dyDescent="0.3">
      <c r="A7" s="4">
        <v>60</v>
      </c>
      <c r="B7" s="5">
        <v>52563</v>
      </c>
      <c r="C7" s="14" t="s">
        <v>110</v>
      </c>
      <c r="D7" s="15">
        <v>1</v>
      </c>
      <c r="E7" s="15" t="s">
        <v>8</v>
      </c>
      <c r="F7" s="5">
        <v>350</v>
      </c>
      <c r="G7" s="5" t="s">
        <v>8</v>
      </c>
      <c r="H7" s="8"/>
      <c r="I7" s="9">
        <f t="shared" si="0"/>
        <v>0</v>
      </c>
    </row>
    <row r="8" spans="1:9" ht="15.75" thickBot="1" x14ac:dyDescent="0.3">
      <c r="A8" s="4">
        <v>70</v>
      </c>
      <c r="B8" s="5">
        <v>52724</v>
      </c>
      <c r="C8" s="14" t="s">
        <v>111</v>
      </c>
      <c r="D8" s="15">
        <v>1</v>
      </c>
      <c r="E8" s="15" t="s">
        <v>8</v>
      </c>
      <c r="F8" s="5">
        <v>150</v>
      </c>
      <c r="G8" s="5" t="s">
        <v>8</v>
      </c>
      <c r="H8" s="8"/>
      <c r="I8" s="9">
        <f t="shared" si="0"/>
        <v>0</v>
      </c>
    </row>
    <row r="9" spans="1:9" ht="15.75" thickBot="1" x14ac:dyDescent="0.3">
      <c r="A9" s="4">
        <v>80</v>
      </c>
      <c r="B9" s="5">
        <v>52809</v>
      </c>
      <c r="C9" s="14" t="s">
        <v>112</v>
      </c>
      <c r="D9" s="15">
        <v>1</v>
      </c>
      <c r="E9" s="15" t="s">
        <v>8</v>
      </c>
      <c r="F9" s="5">
        <v>100</v>
      </c>
      <c r="G9" s="5" t="s">
        <v>8</v>
      </c>
      <c r="H9" s="8"/>
      <c r="I9" s="9">
        <f t="shared" si="0"/>
        <v>0</v>
      </c>
    </row>
    <row r="10" spans="1:9" ht="15.75" thickBot="1" x14ac:dyDescent="0.3">
      <c r="A10" s="4">
        <v>90</v>
      </c>
      <c r="B10" s="5">
        <v>52810</v>
      </c>
      <c r="C10" s="14" t="s">
        <v>113</v>
      </c>
      <c r="D10" s="15">
        <v>1</v>
      </c>
      <c r="E10" s="15" t="s">
        <v>8</v>
      </c>
      <c r="F10" s="5">
        <v>130</v>
      </c>
      <c r="G10" s="5" t="s">
        <v>8</v>
      </c>
      <c r="H10" s="8"/>
      <c r="I10" s="9">
        <f t="shared" si="0"/>
        <v>0</v>
      </c>
    </row>
    <row r="11" spans="1:9" ht="15.75" thickBot="1" x14ac:dyDescent="0.3">
      <c r="A11" s="4">
        <v>100</v>
      </c>
      <c r="B11" s="5">
        <v>53009</v>
      </c>
      <c r="C11" s="14" t="s">
        <v>114</v>
      </c>
      <c r="D11" s="15">
        <v>10</v>
      </c>
      <c r="E11" s="15" t="s">
        <v>10</v>
      </c>
      <c r="F11" s="5">
        <v>1</v>
      </c>
      <c r="G11" s="5" t="s">
        <v>11</v>
      </c>
      <c r="H11" s="8"/>
      <c r="I11" s="9">
        <f t="shared" si="0"/>
        <v>0</v>
      </c>
    </row>
    <row r="12" spans="1:9" ht="30.75" thickBot="1" x14ac:dyDescent="0.3">
      <c r="H12" s="3" t="s">
        <v>101</v>
      </c>
      <c r="I12" s="16">
        <f>SUM(I2:I11)</f>
        <v>0</v>
      </c>
    </row>
    <row r="13" spans="1:9" ht="15.75" thickBot="1" x14ac:dyDescent="0.3">
      <c r="A13" s="23" t="s">
        <v>71</v>
      </c>
      <c r="B13" s="24"/>
      <c r="C13" s="11"/>
      <c r="D13" s="12"/>
      <c r="E13" s="12"/>
      <c r="H13" s="3" t="s">
        <v>98</v>
      </c>
      <c r="I13" s="16">
        <f>I12*0.21</f>
        <v>0</v>
      </c>
    </row>
    <row r="14" spans="1:9" ht="30.75" thickBot="1" x14ac:dyDescent="0.3">
      <c r="A14" s="23" t="s">
        <v>72</v>
      </c>
      <c r="B14" s="24"/>
      <c r="C14" s="11"/>
      <c r="D14" s="12"/>
      <c r="E14" s="12"/>
      <c r="H14" s="3" t="s">
        <v>102</v>
      </c>
      <c r="I14" s="16">
        <f>I12+I13</f>
        <v>0</v>
      </c>
    </row>
    <row r="15" spans="1:9" x14ac:dyDescent="0.25">
      <c r="A15" s="23" t="s">
        <v>73</v>
      </c>
      <c r="B15" s="24"/>
      <c r="C15" s="11"/>
      <c r="D15" s="12"/>
      <c r="E15" s="12"/>
    </row>
  </sheetData>
  <sheetProtection algorithmName="SHA-512" hashValue="wBmX3Q4H5vWuN+XX6h9r/lzFlZL+bc+TAtdQK6JHYhDoTLM+OrrOOrhDjt9Nyymg4ESg93S+4fg1xTbLywSqnw==" saltValue="QQss+7SY5uR6q10h/I2fnQ==" spinCount="100000" sheet="1" objects="1" scenarios="1"/>
  <mergeCells count="5">
    <mergeCell ref="D1:E1"/>
    <mergeCell ref="F1:G1"/>
    <mergeCell ref="A13:B13"/>
    <mergeCell ref="A14:B14"/>
    <mergeCell ref="A15:B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E6D1E-0DD6-4F97-A52E-3E60BDE78EC5}">
  <dimension ref="A1:I9"/>
  <sheetViews>
    <sheetView workbookViewId="0">
      <selection activeCell="I5" sqref="I5"/>
    </sheetView>
  </sheetViews>
  <sheetFormatPr baseColWidth="10" defaultRowHeight="15" x14ac:dyDescent="0.25"/>
  <cols>
    <col min="3" max="3" width="42" customWidth="1"/>
    <col min="4" max="7" width="14.42578125" customWidth="1"/>
    <col min="8" max="9" width="37.7109375" customWidth="1"/>
  </cols>
  <sheetData>
    <row r="1" spans="1:9" ht="45.75" thickBot="1" x14ac:dyDescent="0.3">
      <c r="A1" s="1" t="s">
        <v>0</v>
      </c>
      <c r="B1" s="2" t="s">
        <v>1</v>
      </c>
      <c r="C1" s="13" t="s">
        <v>2</v>
      </c>
      <c r="D1" s="21" t="s">
        <v>3</v>
      </c>
      <c r="E1" s="22"/>
      <c r="F1" s="21" t="s">
        <v>74</v>
      </c>
      <c r="G1" s="22"/>
      <c r="H1" s="2" t="s">
        <v>5</v>
      </c>
      <c r="I1" s="2" t="s">
        <v>6</v>
      </c>
    </row>
    <row r="2" spans="1:9" ht="15.75" thickBot="1" x14ac:dyDescent="0.3">
      <c r="A2" s="4">
        <v>10</v>
      </c>
      <c r="B2" s="5">
        <v>53101</v>
      </c>
      <c r="C2" s="14" t="s">
        <v>115</v>
      </c>
      <c r="D2" s="15">
        <v>1</v>
      </c>
      <c r="E2" s="15" t="s">
        <v>8</v>
      </c>
      <c r="F2" s="5">
        <v>50</v>
      </c>
      <c r="G2" s="5" t="s">
        <v>8</v>
      </c>
      <c r="H2" s="8"/>
      <c r="I2" s="9">
        <f>F2*H2</f>
        <v>0</v>
      </c>
    </row>
    <row r="3" spans="1:9" ht="15.75" thickBot="1" x14ac:dyDescent="0.3">
      <c r="A3" s="10">
        <v>20</v>
      </c>
      <c r="B3" s="5">
        <v>53103</v>
      </c>
      <c r="C3" s="14" t="s">
        <v>116</v>
      </c>
      <c r="D3" s="15">
        <v>1</v>
      </c>
      <c r="E3" s="15" t="s">
        <v>8</v>
      </c>
      <c r="F3" s="5">
        <v>35</v>
      </c>
      <c r="G3" s="5" t="s">
        <v>8</v>
      </c>
      <c r="H3" s="8"/>
      <c r="I3" s="9">
        <f t="shared" ref="I3:I5" si="0">F3*H3</f>
        <v>0</v>
      </c>
    </row>
    <row r="4" spans="1:9" ht="15.75" thickBot="1" x14ac:dyDescent="0.3">
      <c r="A4" s="19">
        <v>30</v>
      </c>
      <c r="B4" s="5">
        <v>53104</v>
      </c>
      <c r="C4" s="14" t="s">
        <v>117</v>
      </c>
      <c r="D4" s="15">
        <v>1</v>
      </c>
      <c r="E4" s="15" t="s">
        <v>8</v>
      </c>
      <c r="F4" s="5">
        <v>30</v>
      </c>
      <c r="G4" s="5" t="s">
        <v>8</v>
      </c>
      <c r="H4" s="8"/>
      <c r="I4" s="9">
        <f t="shared" si="0"/>
        <v>0</v>
      </c>
    </row>
    <row r="5" spans="1:9" ht="15.75" thickBot="1" x14ac:dyDescent="0.3">
      <c r="A5" s="5">
        <v>40</v>
      </c>
      <c r="B5" s="20">
        <v>53105</v>
      </c>
      <c r="C5" s="14" t="s">
        <v>118</v>
      </c>
      <c r="D5" s="15">
        <v>1</v>
      </c>
      <c r="E5" s="15" t="s">
        <v>8</v>
      </c>
      <c r="F5" s="5">
        <v>30</v>
      </c>
      <c r="G5" s="5" t="s">
        <v>8</v>
      </c>
      <c r="H5" s="8"/>
      <c r="I5" s="9">
        <f t="shared" si="0"/>
        <v>0</v>
      </c>
    </row>
    <row r="6" spans="1:9" ht="30.75" thickBot="1" x14ac:dyDescent="0.3">
      <c r="H6" s="3" t="s">
        <v>103</v>
      </c>
      <c r="I6" s="16">
        <f>SUM(I2:I5)</f>
        <v>0</v>
      </c>
    </row>
    <row r="7" spans="1:9" ht="15.75" thickBot="1" x14ac:dyDescent="0.3">
      <c r="A7" s="23" t="s">
        <v>71</v>
      </c>
      <c r="B7" s="24"/>
      <c r="C7" s="11"/>
      <c r="D7" s="12"/>
      <c r="E7" s="12"/>
      <c r="H7" s="3" t="s">
        <v>98</v>
      </c>
      <c r="I7" s="16">
        <f>I6*0.21</f>
        <v>0</v>
      </c>
    </row>
    <row r="8" spans="1:9" ht="30.75" thickBot="1" x14ac:dyDescent="0.3">
      <c r="A8" s="23" t="s">
        <v>72</v>
      </c>
      <c r="B8" s="24"/>
      <c r="C8" s="11"/>
      <c r="D8" s="12"/>
      <c r="E8" s="12"/>
      <c r="H8" s="3" t="s">
        <v>104</v>
      </c>
      <c r="I8" s="16">
        <f>I6+I7</f>
        <v>0</v>
      </c>
    </row>
    <row r="9" spans="1:9" x14ac:dyDescent="0.25">
      <c r="A9" s="23" t="s">
        <v>73</v>
      </c>
      <c r="B9" s="24"/>
      <c r="C9" s="11"/>
      <c r="D9" s="12"/>
      <c r="E9" s="12"/>
    </row>
  </sheetData>
  <sheetProtection algorithmName="SHA-512" hashValue="gNmy8w/dTgGu2iK5JseaSzvaj3plEcM+tJdrE6++X5up9Wt7OpK3WpQd0dsUKazndTtLfgSpkIyXem6zcPI6eQ==" saltValue="RmAax6AFBdywwd4fF8VmPw==" spinCount="100000" sheet="1" objects="1" scenarios="1"/>
  <mergeCells count="5">
    <mergeCell ref="D1:E1"/>
    <mergeCell ref="F1:G1"/>
    <mergeCell ref="A7:B7"/>
    <mergeCell ref="A8:B8"/>
    <mergeCell ref="A9:B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LOTE 1</vt:lpstr>
      <vt:lpstr>LOTE 2</vt:lpstr>
      <vt:lpstr>LOTE 3</vt:lpstr>
      <vt:lpstr>LOTE 4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Quijano, José Luis</dc:creator>
  <cp:lastModifiedBy>Cruces Álvarez, Ángel</cp:lastModifiedBy>
  <dcterms:created xsi:type="dcterms:W3CDTF">2019-01-10T19:18:08Z</dcterms:created>
  <dcterms:modified xsi:type="dcterms:W3CDTF">2021-02-18T09:41:36Z</dcterms:modified>
</cp:coreProperties>
</file>