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\\metromadrid.net\Estamentos\Ser. Servicios Generales\COORDINACIÓN MTO Y OFICINAS\01 FACILITIES SERVICES\04 IFS EDIFICIO CTA\10_PLIEGOS\PLIEGO IFS 2021\Pliego VF_20_MesesV2\Revisión Licitaciones VF\"/>
    </mc:Choice>
  </mc:AlternateContent>
  <xr:revisionPtr revIDLastSave="0" documentId="13_ncr:1_{C6C45C3E-71AA-4143-A8F0-DC9822391341}" xr6:coauthVersionLast="36" xr6:coauthVersionMax="36" xr10:uidLastSave="{00000000-0000-0000-0000-000000000000}"/>
  <bookViews>
    <workbookView xWindow="0" yWindow="0" windowWidth="28800" windowHeight="12225" xr2:uid="{6A6F4245-3B39-4FCF-80A0-0DCA2C687CAB}"/>
  </bookViews>
  <sheets>
    <sheet name="RFQ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6" i="1" l="1"/>
  <c r="N48" i="1" l="1"/>
  <c r="O48" i="1" s="1"/>
  <c r="E44" i="1"/>
  <c r="S34" i="1" l="1"/>
  <c r="S35" i="1"/>
  <c r="S36" i="1"/>
  <c r="S37" i="1"/>
  <c r="S38" i="1"/>
  <c r="S33" i="1"/>
  <c r="S28" i="1"/>
  <c r="S29" i="1"/>
  <c r="S27" i="1"/>
  <c r="S20" i="1"/>
  <c r="S21" i="1"/>
  <c r="S22" i="1"/>
  <c r="S23" i="1"/>
  <c r="S19" i="1"/>
  <c r="S7" i="1"/>
  <c r="S8" i="1"/>
  <c r="S9" i="1"/>
  <c r="S10" i="1"/>
  <c r="S11" i="1"/>
  <c r="S12" i="1"/>
  <c r="S13" i="1"/>
  <c r="S14" i="1"/>
  <c r="S15" i="1"/>
  <c r="S5" i="1"/>
  <c r="E39" i="1" l="1"/>
  <c r="E30" i="1"/>
  <c r="E24" i="1"/>
  <c r="E16" i="1"/>
  <c r="L48" i="1" l="1"/>
  <c r="M48" i="1" s="1"/>
  <c r="E40" i="1"/>
  <c r="E31" i="1"/>
  <c r="J48" i="1"/>
  <c r="K48" i="1" s="1"/>
  <c r="E25" i="1"/>
  <c r="H48" i="1"/>
  <c r="I48" i="1" s="1"/>
  <c r="F48" i="1"/>
  <c r="G48" i="1" s="1"/>
  <c r="E17" i="1"/>
  <c r="I49" i="1" l="1"/>
  <c r="I50" i="1"/>
  <c r="I51" i="1" s="1"/>
</calcChain>
</file>

<file path=xl/sharedStrings.xml><?xml version="1.0" encoding="utf-8"?>
<sst xmlns="http://schemas.openxmlformats.org/spreadsheetml/2006/main" count="137" uniqueCount="104">
  <si>
    <t>SG 1</t>
  </si>
  <si>
    <t>SG 2.1</t>
  </si>
  <si>
    <t>RECINTO CAVANILLES: CASA DE GATOS</t>
  </si>
  <si>
    <t>SG 2.2</t>
  </si>
  <si>
    <t>SG 3.1</t>
  </si>
  <si>
    <t>SG 3.2</t>
  </si>
  <si>
    <t>SG 3.3</t>
  </si>
  <si>
    <t>ESPACIO ANDEN 0: VESTÍBULO PACÍFICO</t>
  </si>
  <si>
    <t>SG 4</t>
  </si>
  <si>
    <t>CENTRO TECNOLOGIA DE LA INFORMACIÓN</t>
  </si>
  <si>
    <t>SG 5</t>
  </si>
  <si>
    <t>CRISTALIA</t>
  </si>
  <si>
    <t>SG 6</t>
  </si>
  <si>
    <t>SG 7</t>
  </si>
  <si>
    <t>SG 8</t>
  </si>
  <si>
    <t>PUESTO DE CENTRAL Y CIAC (ALTO DEL ARENAL)</t>
  </si>
  <si>
    <t>SG 9</t>
  </si>
  <si>
    <t>OFICINA DE LAGO</t>
  </si>
  <si>
    <t>SG 10</t>
  </si>
  <si>
    <t>OFICINAS TTP DEL CRT</t>
  </si>
  <si>
    <t>SG 11</t>
  </si>
  <si>
    <t>RESTO DE RECINTOS, INSTALACIONES O DEPENDENCIAS</t>
  </si>
  <si>
    <t>CENTRO TÉCNICO ADMINISTRATIVO</t>
  </si>
  <si>
    <t>RECINTO CAVANILLES: EDIFICIO DE SINDICATOS</t>
  </si>
  <si>
    <t>ESPACIO ANDEN 0: NAVE DE MOTORES</t>
  </si>
  <si>
    <t>ESPACIO ANDEN 0: CHAMBERÍ</t>
  </si>
  <si>
    <t>CDC (GONZALO DE CORDOBA)</t>
  </si>
  <si>
    <t>CASTELLO</t>
  </si>
  <si>
    <t>MANTENIMIENTO</t>
  </si>
  <si>
    <t>LIMPIEZA</t>
  </si>
  <si>
    <t>GESTIÓN DE RESIDUOS</t>
  </si>
  <si>
    <t>6.7.6</t>
  </si>
  <si>
    <t>APARTADO</t>
  </si>
  <si>
    <t>6.7.4</t>
  </si>
  <si>
    <t>6.7.2</t>
  </si>
  <si>
    <t>6.7.3</t>
  </si>
  <si>
    <t>6.7.5</t>
  </si>
  <si>
    <t>6.7.7</t>
  </si>
  <si>
    <t>6.7.8</t>
  </si>
  <si>
    <t>6.7.9</t>
  </si>
  <si>
    <t>6.7.10</t>
  </si>
  <si>
    <t>6.7.11</t>
  </si>
  <si>
    <t>L.A.</t>
  </si>
  <si>
    <t>L.D.1</t>
  </si>
  <si>
    <t>D.D.D</t>
  </si>
  <si>
    <t>7.3.1</t>
  </si>
  <si>
    <t>7.3.2</t>
  </si>
  <si>
    <t>7.3.3</t>
  </si>
  <si>
    <t>7.3.4</t>
  </si>
  <si>
    <t>7.3.5</t>
  </si>
  <si>
    <t>SERVICIOS AUXILIARES Y OTROS SERVICIOS</t>
  </si>
  <si>
    <t>SERVICIOS EXTRAORDINARIOS</t>
  </si>
  <si>
    <t>GESTIÓN DIRECTA DE LOS RESIDUOS</t>
  </si>
  <si>
    <t>GESTIÓN A TRAVÉS DE LOS SERVICIOS MUNICIPALES</t>
  </si>
  <si>
    <t>GESTIÓN DE LOS RESIDUOS EN LOS ESPACIOS ARRENDADOS</t>
  </si>
  <si>
    <t>MANTENIMIENTO INTEGRAL DE EDIFICIOS Y DEPENDENCIAS</t>
  </si>
  <si>
    <t>MANTENIMIENTO DE LOS SISTEMAS DE ELEVACIÓN</t>
  </si>
  <si>
    <t>MANTENIMIENTO DE INSTALACIONES HVAC Y AGUA CALIENTE SANITARIA (ACS)</t>
  </si>
  <si>
    <t>MANTENIMIENTO INSTALACIONES DE FONTANERÍA</t>
  </si>
  <si>
    <t>MANTENIMIENTO DESTINADO A LA PREVENCIÓN DE LEGIONELOSIS.</t>
  </si>
  <si>
    <t>MANTENIMIENTO INSTALACIÓN DE GAS</t>
  </si>
  <si>
    <t>MANTENIMIENTO INSTALACIÓN DE BAJA TENSIÓN</t>
  </si>
  <si>
    <t>MANTENIMIENTO INSTALACIÓN DE COMUNICACIONES</t>
  </si>
  <si>
    <t>MANTENIMIENTO INSTALACIÓN DE PROTECCIÓN CONTRA INCENDIOS</t>
  </si>
  <si>
    <t>MANTENIMIENTO INSTALACIÓN CONTROL SOLAR</t>
  </si>
  <si>
    <t>RECEPCIÓN Y CONSERJERIA</t>
  </si>
  <si>
    <t>CORRESPONDENCIA, MENSAJERÍA Y REGISTRO</t>
  </si>
  <si>
    <t>ATENCIÓN A DIRECCIÓN</t>
  </si>
  <si>
    <t>PREPARACIÓN DE SALAS DE REUNIONES, AUDITORIOS, FORMACION Y/O SIMILIARES</t>
  </si>
  <si>
    <t>SERVICIOS DE MANTENIMIENTO ESPACIOS VERDES Y JARDINERIA</t>
  </si>
  <si>
    <t>TRASLADOS Y REORGANIZACIÓN DE ESPACIOS</t>
  </si>
  <si>
    <t>9.1.1</t>
  </si>
  <si>
    <t>9.1.2</t>
  </si>
  <si>
    <t>9.1.3</t>
  </si>
  <si>
    <t>9.1.4</t>
  </si>
  <si>
    <t>9.1.5</t>
  </si>
  <si>
    <t>9.1.6</t>
  </si>
  <si>
    <t>SERV. AUX y OTRO SERV.</t>
  </si>
  <si>
    <t>EXTRAORDINARIOS</t>
  </si>
  <si>
    <t>L.B.</t>
  </si>
  <si>
    <t>L.C.</t>
  </si>
  <si>
    <t>LIMPIEZA TIPO C: ESPECIALES</t>
  </si>
  <si>
    <t>LIMPIEZA TIPO B: EN PROFUNDIDAD</t>
  </si>
  <si>
    <t>LIMPIEZA TIPO A: ORDINARIA</t>
  </si>
  <si>
    <t>SUMINISTRO Y SERVICIOS EXTRAORDINARIOS DE LIMPIEZA</t>
  </si>
  <si>
    <t>LIMPIEZA DDD: DESINFECCIÓN, DESRATIZACIÓN Y DESINSECTACIÓN</t>
  </si>
  <si>
    <t>PORCENTAJE DE MINORACIÓN DE LA BASE DE PRECIOS CENTRO DEL COLEGIO OFICIAL DE APAREJADORES, ARQUITECTOS TÉCNICOS E INGENIEROS DE LA EDIFICIACIÓN DE GUADALAJARA
(Señalar una o ninguna opción)</t>
  </si>
  <si>
    <t>Reducción del 5%</t>
  </si>
  <si>
    <t>Reducción del 10%</t>
  </si>
  <si>
    <t>Reducción del 15%</t>
  </si>
  <si>
    <t>Reducción del 20%</t>
  </si>
  <si>
    <t>Reducción del 25%</t>
  </si>
  <si>
    <t>IMPORTE TOTAL MENSUAL</t>
  </si>
  <si>
    <t>IVA</t>
  </si>
  <si>
    <t>IMPORTE TOTAL DE LA OFERTA</t>
  </si>
  <si>
    <t>OFERTA</t>
  </si>
  <si>
    <t>IMPORTE TOTAL DE LA OFERTA (IVA INCLUIDO)</t>
  </si>
  <si>
    <t>IMPORTE TOTAL (20 meses)</t>
  </si>
  <si>
    <t>IMPORTE TOTAL (20  meses)</t>
  </si>
  <si>
    <t>Nº DE MESES</t>
  </si>
  <si>
    <t>MENSUAL</t>
  </si>
  <si>
    <t>TOTAL</t>
  </si>
  <si>
    <t>6.7.12</t>
  </si>
  <si>
    <t>TRASLADO Y ARREGLO DE MOBILIARIO Y ENSERES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</si>
</sst>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CCECFF"/>
        <bgColor indexed="64"/>
      </patternFill>
    </fill>
  </fills>
  <borders count="12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/>
      <diagonal/>
    </border>
    <border>
      <left/>
      <right/>
      <top style="thick">
        <color theme="0"/>
      </top>
      <bottom/>
      <diagonal/>
    </border>
    <border>
      <left/>
      <right style="thick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1">
    <xf numFmtId="0" fontId="0" fillId="0" borderId="0" xfId="0"/>
    <xf numFmtId="0" fontId="0" fillId="6" borderId="4" xfId="0" applyFill="1" applyBorder="1" applyProtection="1"/>
    <xf numFmtId="0" fontId="0" fillId="6" borderId="1" xfId="0" applyFill="1" applyBorder="1" applyProtection="1"/>
    <xf numFmtId="0" fontId="0" fillId="0" borderId="11" xfId="0" applyBorder="1" applyProtection="1">
      <protection locked="0"/>
    </xf>
    <xf numFmtId="0" fontId="5" fillId="3" borderId="5" xfId="0" applyFont="1" applyFill="1" applyBorder="1" applyAlignment="1" applyProtection="1">
      <alignment horizontal="center" vertical="center" wrapText="1"/>
    </xf>
    <xf numFmtId="0" fontId="6" fillId="7" borderId="4" xfId="0" applyFont="1" applyFill="1" applyBorder="1" applyAlignment="1" applyProtection="1">
      <alignment horizontal="center" vertical="center"/>
    </xf>
    <xf numFmtId="0" fontId="0" fillId="16" borderId="4" xfId="0" applyFill="1" applyBorder="1" applyAlignment="1" applyProtection="1">
      <alignment horizontal="center" vertical="center"/>
    </xf>
    <xf numFmtId="44" fontId="0" fillId="15" borderId="4" xfId="1" applyFont="1" applyFill="1" applyBorder="1" applyProtection="1"/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0" fillId="4" borderId="4" xfId="0" applyFill="1" applyBorder="1" applyAlignment="1" applyProtection="1">
      <alignment horizontal="center" vertical="center"/>
    </xf>
    <xf numFmtId="0" fontId="0" fillId="4" borderId="1" xfId="0" applyFill="1" applyBorder="1" applyAlignment="1" applyProtection="1">
      <alignment horizontal="center" vertical="center"/>
    </xf>
    <xf numFmtId="0" fontId="4" fillId="4" borderId="3" xfId="0" applyFont="1" applyFill="1" applyBorder="1" applyAlignment="1" applyProtection="1">
      <alignment horizontal="right" vertical="center"/>
    </xf>
    <xf numFmtId="0" fontId="4" fillId="4" borderId="4" xfId="0" applyFont="1" applyFill="1" applyBorder="1" applyAlignment="1" applyProtection="1">
      <alignment horizontal="right" vertical="center"/>
    </xf>
    <xf numFmtId="0" fontId="4" fillId="4" borderId="1" xfId="0" applyFont="1" applyFill="1" applyBorder="1" applyAlignment="1" applyProtection="1">
      <alignment horizontal="right" vertical="center"/>
    </xf>
    <xf numFmtId="44" fontId="0" fillId="2" borderId="4" xfId="1" applyFont="1" applyFill="1" applyBorder="1" applyProtection="1"/>
    <xf numFmtId="0" fontId="0" fillId="8" borderId="4" xfId="0" applyFill="1" applyBorder="1" applyAlignment="1" applyProtection="1">
      <alignment horizontal="center"/>
    </xf>
    <xf numFmtId="0" fontId="4" fillId="3" borderId="4" xfId="0" applyFont="1" applyFill="1" applyBorder="1" applyAlignment="1" applyProtection="1">
      <alignment horizontal="right" vertical="center"/>
    </xf>
    <xf numFmtId="0" fontId="0" fillId="9" borderId="4" xfId="0" applyFill="1" applyBorder="1" applyAlignment="1" applyProtection="1">
      <alignment horizontal="center" wrapText="1"/>
    </xf>
    <xf numFmtId="0" fontId="0" fillId="10" borderId="1" xfId="0" applyFill="1" applyBorder="1" applyAlignment="1" applyProtection="1">
      <alignment horizontal="center" wrapText="1"/>
    </xf>
    <xf numFmtId="0" fontId="4" fillId="3" borderId="1" xfId="0" applyFont="1" applyFill="1" applyBorder="1" applyAlignment="1" applyProtection="1">
      <alignment horizontal="right" vertical="center"/>
    </xf>
    <xf numFmtId="44" fontId="0" fillId="11" borderId="4" xfId="1" applyFont="1" applyFill="1" applyBorder="1" applyProtection="1"/>
    <xf numFmtId="44" fontId="0" fillId="9" borderId="4" xfId="1" applyFont="1" applyFill="1" applyBorder="1" applyProtection="1"/>
    <xf numFmtId="44" fontId="0" fillId="14" borderId="4" xfId="1" applyFont="1" applyFill="1" applyBorder="1" applyProtection="1"/>
    <xf numFmtId="0" fontId="2" fillId="7" borderId="4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 vertical="center"/>
    </xf>
    <xf numFmtId="164" fontId="2" fillId="7" borderId="4" xfId="0" applyNumberFormat="1" applyFont="1" applyFill="1" applyBorder="1" applyAlignment="1" applyProtection="1"/>
    <xf numFmtId="164" fontId="0" fillId="0" borderId="0" xfId="1" applyNumberFormat="1" applyFont="1" applyAlignment="1" applyProtection="1">
      <alignment horizontal="center"/>
      <protection locked="0"/>
    </xf>
    <xf numFmtId="0" fontId="0" fillId="16" borderId="1" xfId="0" applyFill="1" applyBorder="1" applyAlignment="1" applyProtection="1">
      <alignment horizontal="center" vertical="center"/>
    </xf>
    <xf numFmtId="164" fontId="0" fillId="0" borderId="0" xfId="1" applyNumberFormat="1" applyFont="1" applyAlignment="1" applyProtection="1">
      <alignment horizontal="center"/>
      <protection locked="0"/>
    </xf>
    <xf numFmtId="0" fontId="0" fillId="2" borderId="4" xfId="0" applyFill="1" applyBorder="1" applyAlignment="1" applyProtection="1">
      <alignment horizontal="center"/>
    </xf>
    <xf numFmtId="0" fontId="0" fillId="11" borderId="4" xfId="0" applyFill="1" applyBorder="1" applyAlignment="1" applyProtection="1">
      <alignment horizontal="center"/>
    </xf>
    <xf numFmtId="0" fontId="0" fillId="9" borderId="4" xfId="0" applyFill="1" applyBorder="1" applyAlignment="1" applyProtection="1">
      <alignment horizontal="center"/>
    </xf>
    <xf numFmtId="0" fontId="0" fillId="13" borderId="4" xfId="0" applyFill="1" applyBorder="1" applyAlignment="1" applyProtection="1">
      <alignment horizontal="center"/>
    </xf>
    <xf numFmtId="0" fontId="0" fillId="15" borderId="4" xfId="0" applyFill="1" applyBorder="1" applyAlignment="1" applyProtection="1">
      <alignment horizontal="center"/>
    </xf>
    <xf numFmtId="0" fontId="0" fillId="0" borderId="0" xfId="0" applyProtection="1"/>
    <xf numFmtId="44" fontId="2" fillId="7" borderId="4" xfId="0" applyNumberFormat="1" applyFont="1" applyFill="1" applyBorder="1" applyAlignment="1" applyProtection="1"/>
    <xf numFmtId="44" fontId="2" fillId="7" borderId="0" xfId="0" applyNumberFormat="1" applyFont="1" applyFill="1" applyProtection="1"/>
    <xf numFmtId="164" fontId="0" fillId="0" borderId="0" xfId="1" applyNumberFormat="1" applyFont="1" applyAlignment="1" applyProtection="1">
      <alignment horizontal="center"/>
      <protection locked="0"/>
    </xf>
    <xf numFmtId="0" fontId="4" fillId="5" borderId="5" xfId="0" applyFont="1" applyFill="1" applyBorder="1" applyAlignment="1" applyProtection="1">
      <alignment horizontal="right"/>
    </xf>
    <xf numFmtId="0" fontId="4" fillId="5" borderId="7" xfId="0" applyFont="1" applyFill="1" applyBorder="1" applyAlignment="1" applyProtection="1">
      <alignment horizontal="right"/>
    </xf>
    <xf numFmtId="7" fontId="0" fillId="0" borderId="0" xfId="1" applyNumberFormat="1" applyFont="1" applyAlignment="1" applyProtection="1">
      <alignment horizontal="center" vertical="center" wrapText="1"/>
      <protection locked="0"/>
    </xf>
    <xf numFmtId="164" fontId="9" fillId="7" borderId="6" xfId="0" applyNumberFormat="1" applyFont="1" applyFill="1" applyBorder="1" applyAlignment="1" applyProtection="1">
      <alignment horizontal="center" vertical="center" wrapText="1"/>
    </xf>
    <xf numFmtId="164" fontId="9" fillId="7" borderId="7" xfId="0" applyNumberFormat="1" applyFont="1" applyFill="1" applyBorder="1" applyAlignment="1" applyProtection="1">
      <alignment horizontal="center" vertical="center" wrapText="1"/>
    </xf>
    <xf numFmtId="0" fontId="8" fillId="7" borderId="1" xfId="0" applyFont="1" applyFill="1" applyBorder="1" applyAlignment="1" applyProtection="1">
      <alignment horizontal="center" vertical="center"/>
    </xf>
    <xf numFmtId="0" fontId="8" fillId="7" borderId="3" xfId="0" applyFont="1" applyFill="1" applyBorder="1" applyAlignment="1" applyProtection="1">
      <alignment horizontal="center" vertical="center"/>
    </xf>
    <xf numFmtId="0" fontId="0" fillId="13" borderId="4" xfId="0" applyFill="1" applyBorder="1" applyAlignment="1" applyProtection="1">
      <alignment horizontal="center" vertical="center"/>
    </xf>
    <xf numFmtId="44" fontId="0" fillId="13" borderId="4" xfId="0" applyNumberFormat="1" applyFill="1" applyBorder="1" applyAlignment="1" applyProtection="1">
      <alignment horizontal="center"/>
    </xf>
    <xf numFmtId="44" fontId="0" fillId="15" borderId="5" xfId="0" applyNumberFormat="1" applyFill="1" applyBorder="1" applyAlignment="1" applyProtection="1">
      <alignment horizontal="center"/>
    </xf>
    <xf numFmtId="44" fontId="0" fillId="15" borderId="6" xfId="0" applyNumberFormat="1" applyFill="1" applyBorder="1" applyAlignment="1" applyProtection="1">
      <alignment horizontal="center"/>
    </xf>
    <xf numFmtId="44" fontId="0" fillId="15" borderId="7" xfId="0" applyNumberFormat="1" applyFill="1" applyBorder="1" applyAlignment="1" applyProtection="1">
      <alignment horizontal="center"/>
    </xf>
    <xf numFmtId="0" fontId="0" fillId="11" borderId="5" xfId="0" applyFill="1" applyBorder="1" applyAlignment="1" applyProtection="1">
      <alignment horizontal="center" vertical="center"/>
    </xf>
    <xf numFmtId="0" fontId="0" fillId="11" borderId="6" xfId="0" applyFill="1" applyBorder="1" applyAlignment="1" applyProtection="1">
      <alignment horizontal="center" vertical="center"/>
    </xf>
    <xf numFmtId="0" fontId="4" fillId="12" borderId="8" xfId="0" applyFont="1" applyFill="1" applyBorder="1" applyAlignment="1" applyProtection="1">
      <alignment horizontal="right" vertical="center"/>
    </xf>
    <xf numFmtId="0" fontId="4" fillId="12" borderId="9" xfId="0" applyFont="1" applyFill="1" applyBorder="1" applyAlignment="1" applyProtection="1">
      <alignment horizontal="right" vertical="center"/>
    </xf>
    <xf numFmtId="0" fontId="2" fillId="7" borderId="4" xfId="0" applyFont="1" applyFill="1" applyBorder="1" applyAlignment="1" applyProtection="1">
      <alignment horizontal="center" vertical="center" wrapText="1"/>
    </xf>
    <xf numFmtId="0" fontId="2" fillId="7" borderId="4" xfId="0" applyFont="1" applyFill="1" applyBorder="1" applyAlignment="1" applyProtection="1">
      <alignment horizontal="left"/>
    </xf>
    <xf numFmtId="0" fontId="2" fillId="15" borderId="5" xfId="0" applyFont="1" applyFill="1" applyBorder="1" applyAlignment="1" applyProtection="1">
      <alignment horizontal="center"/>
    </xf>
    <xf numFmtId="0" fontId="2" fillId="15" borderId="6" xfId="0" applyFont="1" applyFill="1" applyBorder="1" applyAlignment="1" applyProtection="1">
      <alignment horizontal="center"/>
    </xf>
    <xf numFmtId="0" fontId="2" fillId="15" borderId="7" xfId="0" applyFont="1" applyFill="1" applyBorder="1" applyAlignment="1" applyProtection="1">
      <alignment horizontal="center"/>
    </xf>
    <xf numFmtId="44" fontId="0" fillId="2" borderId="5" xfId="1" applyFont="1" applyFill="1" applyBorder="1" applyAlignment="1" applyProtection="1">
      <alignment horizontal="center" vertical="center"/>
    </xf>
    <xf numFmtId="44" fontId="0" fillId="2" borderId="6" xfId="1" applyFont="1" applyFill="1" applyBorder="1" applyAlignment="1" applyProtection="1">
      <alignment horizontal="center" vertical="center"/>
    </xf>
    <xf numFmtId="44" fontId="0" fillId="2" borderId="7" xfId="1" applyFont="1" applyFill="1" applyBorder="1" applyAlignment="1" applyProtection="1">
      <alignment horizontal="center" vertical="center"/>
    </xf>
    <xf numFmtId="44" fontId="0" fillId="2" borderId="5" xfId="0" applyNumberFormat="1" applyFill="1" applyBorder="1" applyAlignment="1" applyProtection="1">
      <alignment horizontal="center"/>
    </xf>
    <xf numFmtId="44" fontId="0" fillId="2" borderId="6" xfId="0" applyNumberFormat="1" applyFill="1" applyBorder="1" applyAlignment="1" applyProtection="1">
      <alignment horizontal="center"/>
    </xf>
    <xf numFmtId="44" fontId="0" fillId="2" borderId="7" xfId="0" applyNumberFormat="1" applyFill="1" applyBorder="1" applyAlignment="1" applyProtection="1">
      <alignment horizontal="center"/>
    </xf>
    <xf numFmtId="0" fontId="2" fillId="2" borderId="5" xfId="0" applyFont="1" applyFill="1" applyBorder="1" applyAlignment="1" applyProtection="1">
      <alignment horizontal="center"/>
    </xf>
    <xf numFmtId="0" fontId="2" fillId="2" borderId="6" xfId="0" applyFont="1" applyFill="1" applyBorder="1" applyAlignment="1" applyProtection="1">
      <alignment horizontal="center"/>
    </xf>
    <xf numFmtId="44" fontId="0" fillId="11" borderId="5" xfId="0" applyNumberFormat="1" applyFill="1" applyBorder="1" applyAlignment="1" applyProtection="1">
      <alignment horizontal="center" vertical="center"/>
    </xf>
    <xf numFmtId="44" fontId="0" fillId="11" borderId="6" xfId="0" applyNumberFormat="1" applyFill="1" applyBorder="1" applyAlignment="1" applyProtection="1">
      <alignment horizontal="center" vertical="center"/>
    </xf>
    <xf numFmtId="44" fontId="0" fillId="11" borderId="7" xfId="0" applyNumberFormat="1" applyFill="1" applyBorder="1" applyAlignment="1" applyProtection="1">
      <alignment horizontal="center" vertical="center"/>
    </xf>
    <xf numFmtId="0" fontId="2" fillId="11" borderId="5" xfId="0" applyFont="1" applyFill="1" applyBorder="1" applyAlignment="1" applyProtection="1">
      <alignment horizontal="center" vertical="center"/>
    </xf>
    <xf numFmtId="0" fontId="2" fillId="11" borderId="6" xfId="0" applyFont="1" applyFill="1" applyBorder="1" applyAlignment="1" applyProtection="1">
      <alignment horizontal="center" vertical="center"/>
    </xf>
    <xf numFmtId="0" fontId="0" fillId="16" borderId="1" xfId="0" applyFill="1" applyBorder="1" applyAlignment="1" applyProtection="1">
      <alignment horizontal="center" vertical="center"/>
    </xf>
    <xf numFmtId="0" fontId="0" fillId="16" borderId="2" xfId="0" applyFill="1" applyBorder="1" applyAlignment="1" applyProtection="1">
      <alignment horizontal="center" vertical="center"/>
    </xf>
    <xf numFmtId="0" fontId="0" fillId="16" borderId="3" xfId="0" applyFill="1" applyBorder="1" applyAlignment="1" applyProtection="1">
      <alignment horizontal="center" vertical="center"/>
    </xf>
    <xf numFmtId="0" fontId="0" fillId="2" borderId="5" xfId="0" applyFill="1" applyBorder="1" applyAlignment="1" applyProtection="1">
      <alignment horizontal="center" vertical="center"/>
    </xf>
    <xf numFmtId="0" fontId="0" fillId="2" borderId="6" xfId="0" applyFill="1" applyBorder="1" applyAlignment="1" applyProtection="1">
      <alignment horizontal="center" vertical="center"/>
    </xf>
    <xf numFmtId="0" fontId="7" fillId="7" borderId="9" xfId="0" applyFont="1" applyFill="1" applyBorder="1" applyAlignment="1" applyProtection="1">
      <alignment horizontal="center" vertical="center"/>
    </xf>
    <xf numFmtId="0" fontId="7" fillId="7" borderId="0" xfId="0" applyFont="1" applyFill="1" applyBorder="1" applyAlignment="1" applyProtection="1">
      <alignment horizontal="center" vertical="center"/>
    </xf>
    <xf numFmtId="0" fontId="2" fillId="7" borderId="5" xfId="0" applyFont="1" applyFill="1" applyBorder="1" applyAlignment="1" applyProtection="1">
      <alignment horizontal="center" vertical="center"/>
    </xf>
    <xf numFmtId="0" fontId="2" fillId="7" borderId="6" xfId="0" applyFont="1" applyFill="1" applyBorder="1" applyAlignment="1" applyProtection="1">
      <alignment horizontal="center" vertical="center"/>
    </xf>
    <xf numFmtId="0" fontId="2" fillId="7" borderId="7" xfId="0" applyFont="1" applyFill="1" applyBorder="1" applyAlignment="1" applyProtection="1">
      <alignment horizontal="center" vertical="center"/>
    </xf>
    <xf numFmtId="164" fontId="0" fillId="0" borderId="0" xfId="1" applyNumberFormat="1" applyFont="1" applyAlignment="1" applyProtection="1">
      <alignment horizontal="center"/>
      <protection locked="0"/>
    </xf>
    <xf numFmtId="164" fontId="0" fillId="0" borderId="10" xfId="1" applyNumberFormat="1" applyFont="1" applyBorder="1" applyAlignment="1" applyProtection="1">
      <alignment horizontal="center"/>
      <protection locked="0"/>
    </xf>
    <xf numFmtId="44" fontId="0" fillId="9" borderId="5" xfId="0" applyNumberFormat="1" applyFill="1" applyBorder="1" applyAlignment="1" applyProtection="1">
      <alignment horizontal="right" vertical="center"/>
    </xf>
    <xf numFmtId="44" fontId="0" fillId="9" borderId="6" xfId="0" applyNumberFormat="1" applyFill="1" applyBorder="1" applyAlignment="1" applyProtection="1">
      <alignment horizontal="right" vertical="center"/>
    </xf>
    <xf numFmtId="44" fontId="0" fillId="9" borderId="7" xfId="0" applyNumberFormat="1" applyFill="1" applyBorder="1" applyAlignment="1" applyProtection="1">
      <alignment horizontal="right" vertical="center"/>
    </xf>
    <xf numFmtId="0" fontId="2" fillId="9" borderId="5" xfId="0" applyFont="1" applyFill="1" applyBorder="1" applyAlignment="1" applyProtection="1">
      <alignment horizontal="center"/>
    </xf>
    <xf numFmtId="0" fontId="2" fillId="9" borderId="6" xfId="0" applyFont="1" applyFill="1" applyBorder="1" applyAlignment="1" applyProtection="1">
      <alignment horizontal="center"/>
    </xf>
    <xf numFmtId="44" fontId="0" fillId="9" borderId="5" xfId="0" applyNumberFormat="1" applyFill="1" applyBorder="1" applyAlignment="1" applyProtection="1">
      <alignment horizontal="center"/>
    </xf>
    <xf numFmtId="44" fontId="0" fillId="9" borderId="6" xfId="0" applyNumberFormat="1" applyFill="1" applyBorder="1" applyAlignment="1" applyProtection="1">
      <alignment horizontal="center"/>
    </xf>
    <xf numFmtId="44" fontId="0" fillId="9" borderId="7" xfId="0" applyNumberFormat="1" applyFill="1" applyBorder="1" applyAlignment="1" applyProtection="1">
      <alignment horizontal="center"/>
    </xf>
    <xf numFmtId="0" fontId="3" fillId="13" borderId="4" xfId="0" applyFont="1" applyFill="1" applyBorder="1" applyAlignment="1" applyProtection="1">
      <alignment horizontal="center" vertical="center"/>
    </xf>
    <xf numFmtId="44" fontId="0" fillId="11" borderId="5" xfId="0" applyNumberFormat="1" applyFill="1" applyBorder="1" applyAlignment="1" applyProtection="1">
      <alignment horizontal="center"/>
    </xf>
    <xf numFmtId="44" fontId="0" fillId="11" borderId="6" xfId="0" applyNumberFormat="1" applyFill="1" applyBorder="1" applyAlignment="1" applyProtection="1">
      <alignment horizontal="center"/>
    </xf>
    <xf numFmtId="44" fontId="0" fillId="11" borderId="7" xfId="0" applyNumberFormat="1" applyFill="1" applyBorder="1" applyAlignment="1" applyProtection="1">
      <alignment horizontal="center"/>
    </xf>
    <xf numFmtId="0" fontId="0" fillId="15" borderId="5" xfId="0" applyFill="1" applyBorder="1" applyAlignment="1" applyProtection="1">
      <alignment horizontal="center" vertical="center"/>
    </xf>
    <xf numFmtId="0" fontId="0" fillId="15" borderId="6" xfId="0" applyFill="1" applyBorder="1" applyAlignment="1" applyProtection="1">
      <alignment horizontal="center" vertical="center"/>
    </xf>
    <xf numFmtId="44" fontId="0" fillId="15" borderId="5" xfId="1" applyFont="1" applyFill="1" applyBorder="1" applyAlignment="1" applyProtection="1">
      <alignment horizontal="right" vertical="center"/>
    </xf>
    <xf numFmtId="44" fontId="0" fillId="15" borderId="6" xfId="1" applyFont="1" applyFill="1" applyBorder="1" applyAlignment="1" applyProtection="1">
      <alignment horizontal="right" vertical="center"/>
    </xf>
    <xf numFmtId="44" fontId="0" fillId="15" borderId="7" xfId="1" applyFont="1" applyFill="1" applyBorder="1" applyAlignment="1" applyProtection="1">
      <alignment horizontal="right" vertical="center"/>
    </xf>
    <xf numFmtId="7" fontId="0" fillId="0" borderId="0" xfId="1" applyNumberFormat="1" applyFont="1" applyAlignment="1" applyProtection="1">
      <alignment horizontal="center" vertical="center" wrapText="1"/>
    </xf>
    <xf numFmtId="0" fontId="0" fillId="9" borderId="5" xfId="0" applyFill="1" applyBorder="1" applyAlignment="1" applyProtection="1">
      <alignment horizontal="center" vertical="center"/>
    </xf>
    <xf numFmtId="0" fontId="0" fillId="9" borderId="6" xfId="0" applyFill="1" applyBorder="1" applyAlignment="1" applyProtection="1">
      <alignment horizontal="center" vertical="center"/>
    </xf>
    <xf numFmtId="0" fontId="0" fillId="17" borderId="4" xfId="0" applyFill="1" applyBorder="1" applyAlignment="1" applyProtection="1">
      <alignment horizontal="right"/>
    </xf>
    <xf numFmtId="0" fontId="0" fillId="2" borderId="4" xfId="0" applyFill="1" applyBorder="1" applyAlignment="1" applyProtection="1">
      <alignment horizontal="center"/>
    </xf>
    <xf numFmtId="0" fontId="0" fillId="11" borderId="4" xfId="0" applyFill="1" applyBorder="1" applyAlignment="1" applyProtection="1">
      <alignment horizontal="center"/>
    </xf>
    <xf numFmtId="0" fontId="0" fillId="9" borderId="4" xfId="0" applyFill="1" applyBorder="1" applyAlignment="1" applyProtection="1">
      <alignment horizontal="center"/>
    </xf>
    <xf numFmtId="0" fontId="0" fillId="13" borderId="4" xfId="0" applyFill="1" applyBorder="1" applyAlignment="1" applyProtection="1">
      <alignment horizontal="center"/>
    </xf>
    <xf numFmtId="0" fontId="0" fillId="15" borderId="4" xfId="0" applyFill="1" applyBorder="1" applyAlignment="1" applyProtection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CCECFF"/>
      <color rgb="FF99CCFF"/>
      <color rgb="FFFFD5D5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8D1DD-EA41-4507-A17C-63E3D5D3A941}">
  <dimension ref="B1:S58"/>
  <sheetViews>
    <sheetView tabSelected="1" topLeftCell="A13" zoomScale="70" zoomScaleNormal="70" workbookViewId="0">
      <selection activeCell="G57" sqref="G57"/>
    </sheetView>
  </sheetViews>
  <sheetFormatPr baseColWidth="10" defaultColWidth="11.5703125" defaultRowHeight="15" x14ac:dyDescent="0.25"/>
  <cols>
    <col min="1" max="1" width="11.5703125" style="35"/>
    <col min="2" max="2" width="14.5703125" style="35" bestFit="1" customWidth="1"/>
    <col min="3" max="3" width="6.7109375" style="35" customWidth="1"/>
    <col min="4" max="4" width="67.28515625" style="35" bestFit="1" customWidth="1"/>
    <col min="5" max="19" width="16.85546875" style="35" customWidth="1"/>
    <col min="20" max="16384" width="11.5703125" style="35"/>
  </cols>
  <sheetData>
    <row r="1" spans="2:19" ht="15.75" thickBot="1" x14ac:dyDescent="0.3"/>
    <row r="2" spans="2:19" ht="35.25" thickTop="1" thickBot="1" x14ac:dyDescent="0.3">
      <c r="E2" s="4" t="s">
        <v>22</v>
      </c>
      <c r="F2" s="4" t="s">
        <v>2</v>
      </c>
      <c r="G2" s="4" t="s">
        <v>23</v>
      </c>
      <c r="H2" s="4" t="s">
        <v>24</v>
      </c>
      <c r="I2" s="4" t="s">
        <v>25</v>
      </c>
      <c r="J2" s="4" t="s">
        <v>7</v>
      </c>
      <c r="K2" s="4" t="s">
        <v>9</v>
      </c>
      <c r="L2" s="4" t="s">
        <v>11</v>
      </c>
      <c r="M2" s="4" t="s">
        <v>26</v>
      </c>
      <c r="N2" s="4" t="s">
        <v>27</v>
      </c>
      <c r="O2" s="4" t="s">
        <v>15</v>
      </c>
      <c r="P2" s="4" t="s">
        <v>17</v>
      </c>
      <c r="Q2" s="4" t="s">
        <v>19</v>
      </c>
      <c r="R2" s="4" t="s">
        <v>21</v>
      </c>
    </row>
    <row r="3" spans="2:19" ht="16.5" thickTop="1" thickBot="1" x14ac:dyDescent="0.3">
      <c r="E3" s="25" t="s">
        <v>0</v>
      </c>
      <c r="F3" s="25" t="s">
        <v>1</v>
      </c>
      <c r="G3" s="25" t="s">
        <v>3</v>
      </c>
      <c r="H3" s="25" t="s">
        <v>4</v>
      </c>
      <c r="I3" s="25" t="s">
        <v>5</v>
      </c>
      <c r="J3" s="25" t="s">
        <v>6</v>
      </c>
      <c r="K3" s="25" t="s">
        <v>8</v>
      </c>
      <c r="L3" s="25" t="s">
        <v>10</v>
      </c>
      <c r="M3" s="25" t="s">
        <v>12</v>
      </c>
      <c r="N3" s="25" t="s">
        <v>13</v>
      </c>
      <c r="O3" s="25" t="s">
        <v>14</v>
      </c>
      <c r="P3" s="25" t="s">
        <v>16</v>
      </c>
      <c r="Q3" s="25" t="s">
        <v>18</v>
      </c>
      <c r="R3" s="25" t="s">
        <v>20</v>
      </c>
    </row>
    <row r="4" spans="2:19" ht="16.5" thickTop="1" thickBot="1" x14ac:dyDescent="0.3">
      <c r="B4" s="5" t="s">
        <v>32</v>
      </c>
      <c r="C4" s="57" t="s">
        <v>28</v>
      </c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9"/>
    </row>
    <row r="5" spans="2:19" ht="16.5" thickTop="1" thickBot="1" x14ac:dyDescent="0.3">
      <c r="B5" s="6" t="s">
        <v>34</v>
      </c>
      <c r="C5" s="39" t="s">
        <v>55</v>
      </c>
      <c r="D5" s="40" t="s">
        <v>55</v>
      </c>
      <c r="E5" s="27">
        <v>0</v>
      </c>
      <c r="F5" s="27">
        <v>0</v>
      </c>
      <c r="G5" s="27">
        <v>0</v>
      </c>
      <c r="H5" s="27">
        <v>0</v>
      </c>
      <c r="I5" s="27">
        <v>0</v>
      </c>
      <c r="J5" s="1"/>
      <c r="K5" s="27">
        <v>0</v>
      </c>
      <c r="L5" s="27">
        <v>0</v>
      </c>
      <c r="M5" s="27">
        <v>0</v>
      </c>
      <c r="N5" s="27">
        <v>0</v>
      </c>
      <c r="O5" s="1"/>
      <c r="P5" s="1"/>
      <c r="Q5" s="1"/>
      <c r="R5" s="29">
        <v>0</v>
      </c>
      <c r="S5" s="7">
        <f>SUM(E5:R5)</f>
        <v>0</v>
      </c>
    </row>
    <row r="6" spans="2:19" ht="16.5" thickTop="1" thickBot="1" x14ac:dyDescent="0.3">
      <c r="B6" s="6" t="s">
        <v>35</v>
      </c>
      <c r="C6" s="39" t="s">
        <v>103</v>
      </c>
      <c r="D6" s="40"/>
      <c r="E6" s="41">
        <v>0</v>
      </c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7">
        <f>E6</f>
        <v>0</v>
      </c>
    </row>
    <row r="7" spans="2:19" ht="16.5" thickTop="1" thickBot="1" x14ac:dyDescent="0.3">
      <c r="B7" s="6" t="s">
        <v>33</v>
      </c>
      <c r="C7" s="39" t="s">
        <v>56</v>
      </c>
      <c r="D7" s="40" t="s">
        <v>56</v>
      </c>
      <c r="E7" s="27">
        <v>0</v>
      </c>
      <c r="F7" s="1"/>
      <c r="G7" s="1"/>
      <c r="H7" s="1"/>
      <c r="I7" s="27">
        <v>0</v>
      </c>
      <c r="J7" s="1"/>
      <c r="K7" s="27">
        <v>0</v>
      </c>
      <c r="L7" s="1"/>
      <c r="M7" s="27">
        <v>0</v>
      </c>
      <c r="N7" s="1"/>
      <c r="O7" s="1"/>
      <c r="P7" s="1"/>
      <c r="Q7" s="1"/>
      <c r="R7" s="1"/>
      <c r="S7" s="7">
        <f t="shared" ref="S7:S15" si="0">SUM(E7:R7)</f>
        <v>0</v>
      </c>
    </row>
    <row r="8" spans="2:19" ht="16.5" thickTop="1" thickBot="1" x14ac:dyDescent="0.3">
      <c r="B8" s="6" t="s">
        <v>36</v>
      </c>
      <c r="C8" s="39" t="s">
        <v>57</v>
      </c>
      <c r="D8" s="40" t="s">
        <v>57</v>
      </c>
      <c r="E8" s="27">
        <v>0</v>
      </c>
      <c r="F8" s="27">
        <v>0</v>
      </c>
      <c r="G8" s="27">
        <v>0</v>
      </c>
      <c r="H8" s="1"/>
      <c r="I8" s="27">
        <v>0</v>
      </c>
      <c r="J8" s="1"/>
      <c r="K8" s="27">
        <v>0</v>
      </c>
      <c r="L8" s="1"/>
      <c r="M8" s="27">
        <v>0</v>
      </c>
      <c r="N8" s="27">
        <v>0</v>
      </c>
      <c r="O8" s="1"/>
      <c r="P8" s="1"/>
      <c r="Q8" s="1"/>
      <c r="R8" s="1"/>
      <c r="S8" s="7">
        <f t="shared" si="0"/>
        <v>0</v>
      </c>
    </row>
    <row r="9" spans="2:19" ht="16.5" thickTop="1" thickBot="1" x14ac:dyDescent="0.3">
      <c r="B9" s="6" t="s">
        <v>31</v>
      </c>
      <c r="C9" s="39" t="s">
        <v>58</v>
      </c>
      <c r="D9" s="40" t="s">
        <v>58</v>
      </c>
      <c r="E9" s="27">
        <v>0</v>
      </c>
      <c r="F9" s="27">
        <v>0</v>
      </c>
      <c r="G9" s="27">
        <v>0</v>
      </c>
      <c r="H9" s="27">
        <v>0</v>
      </c>
      <c r="I9" s="27">
        <v>0</v>
      </c>
      <c r="J9" s="1"/>
      <c r="K9" s="27">
        <v>0</v>
      </c>
      <c r="L9" s="27">
        <v>0</v>
      </c>
      <c r="M9" s="27">
        <v>0</v>
      </c>
      <c r="N9" s="27">
        <v>0</v>
      </c>
      <c r="O9" s="1"/>
      <c r="P9" s="1"/>
      <c r="Q9" s="1"/>
      <c r="R9" s="1"/>
      <c r="S9" s="7">
        <f t="shared" si="0"/>
        <v>0</v>
      </c>
    </row>
    <row r="10" spans="2:19" ht="16.5" thickTop="1" thickBot="1" x14ac:dyDescent="0.3">
      <c r="B10" s="6" t="s">
        <v>37</v>
      </c>
      <c r="C10" s="39" t="s">
        <v>59</v>
      </c>
      <c r="D10" s="40" t="s">
        <v>59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1"/>
      <c r="K10" s="27">
        <v>0</v>
      </c>
      <c r="L10" s="27">
        <v>0</v>
      </c>
      <c r="M10" s="27">
        <v>0</v>
      </c>
      <c r="N10" s="27">
        <v>0</v>
      </c>
      <c r="O10" s="1"/>
      <c r="P10" s="1"/>
      <c r="Q10" s="1"/>
      <c r="R10" s="1"/>
      <c r="S10" s="7">
        <f t="shared" si="0"/>
        <v>0</v>
      </c>
    </row>
    <row r="11" spans="2:19" ht="16.5" thickTop="1" thickBot="1" x14ac:dyDescent="0.3">
      <c r="B11" s="6" t="s">
        <v>38</v>
      </c>
      <c r="C11" s="39" t="s">
        <v>60</v>
      </c>
      <c r="D11" s="40" t="s">
        <v>60</v>
      </c>
      <c r="E11" s="27">
        <v>0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7">
        <f t="shared" si="0"/>
        <v>0</v>
      </c>
    </row>
    <row r="12" spans="2:19" ht="16.5" thickTop="1" thickBot="1" x14ac:dyDescent="0.3">
      <c r="B12" s="6" t="s">
        <v>39</v>
      </c>
      <c r="C12" s="39" t="s">
        <v>61</v>
      </c>
      <c r="D12" s="40" t="s">
        <v>61</v>
      </c>
      <c r="E12" s="27">
        <v>0</v>
      </c>
      <c r="F12" s="38">
        <v>0</v>
      </c>
      <c r="G12" s="27">
        <v>0</v>
      </c>
      <c r="H12" s="27">
        <v>0</v>
      </c>
      <c r="I12" s="27">
        <v>0</v>
      </c>
      <c r="J12" s="1"/>
      <c r="K12" s="27">
        <v>0</v>
      </c>
      <c r="L12" s="27">
        <v>0</v>
      </c>
      <c r="M12" s="27">
        <v>0</v>
      </c>
      <c r="N12" s="27">
        <v>0</v>
      </c>
      <c r="O12" s="1"/>
      <c r="P12" s="1"/>
      <c r="Q12" s="1"/>
      <c r="R12" s="1"/>
      <c r="S12" s="7">
        <f t="shared" si="0"/>
        <v>0</v>
      </c>
    </row>
    <row r="13" spans="2:19" ht="16.5" thickTop="1" thickBot="1" x14ac:dyDescent="0.3">
      <c r="B13" s="6" t="s">
        <v>40</v>
      </c>
      <c r="C13" s="39" t="s">
        <v>62</v>
      </c>
      <c r="D13" s="40" t="s">
        <v>62</v>
      </c>
      <c r="E13" s="27">
        <v>0</v>
      </c>
      <c r="F13" s="38">
        <v>0</v>
      </c>
      <c r="G13" s="27">
        <v>0</v>
      </c>
      <c r="H13" s="27">
        <v>0</v>
      </c>
      <c r="I13" s="27">
        <v>0</v>
      </c>
      <c r="J13" s="1"/>
      <c r="K13" s="1"/>
      <c r="L13" s="1"/>
      <c r="M13" s="27">
        <v>0</v>
      </c>
      <c r="N13" s="27">
        <v>0</v>
      </c>
      <c r="O13" s="1"/>
      <c r="P13" s="1"/>
      <c r="Q13" s="1"/>
      <c r="R13" s="1"/>
      <c r="S13" s="7">
        <f t="shared" si="0"/>
        <v>0</v>
      </c>
    </row>
    <row r="14" spans="2:19" ht="16.5" thickTop="1" thickBot="1" x14ac:dyDescent="0.3">
      <c r="B14" s="6" t="s">
        <v>41</v>
      </c>
      <c r="C14" s="39" t="s">
        <v>63</v>
      </c>
      <c r="D14" s="40" t="s">
        <v>63</v>
      </c>
      <c r="E14" s="27">
        <v>0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7">
        <f t="shared" si="0"/>
        <v>0</v>
      </c>
    </row>
    <row r="15" spans="2:19" ht="16.5" thickTop="1" thickBot="1" x14ac:dyDescent="0.3">
      <c r="B15" s="6" t="s">
        <v>102</v>
      </c>
      <c r="C15" s="39" t="s">
        <v>64</v>
      </c>
      <c r="D15" s="40" t="s">
        <v>64</v>
      </c>
      <c r="E15" s="27">
        <v>0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7">
        <f t="shared" si="0"/>
        <v>0</v>
      </c>
    </row>
    <row r="16" spans="2:19" ht="16.5" thickTop="1" thickBot="1" x14ac:dyDescent="0.3">
      <c r="B16" s="97" t="s">
        <v>92</v>
      </c>
      <c r="C16" s="98"/>
      <c r="D16" s="98"/>
      <c r="E16" s="99">
        <f>SUM(S5:S15)</f>
        <v>0</v>
      </c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1"/>
    </row>
    <row r="17" spans="2:19" ht="16.5" thickTop="1" thickBot="1" x14ac:dyDescent="0.3">
      <c r="B17" s="97" t="s">
        <v>97</v>
      </c>
      <c r="C17" s="98"/>
      <c r="D17" s="98"/>
      <c r="E17" s="48">
        <f>E16*20</f>
        <v>0</v>
      </c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50"/>
    </row>
    <row r="18" spans="2:19" ht="16.5" thickTop="1" thickBot="1" x14ac:dyDescent="0.3">
      <c r="B18" s="5" t="s">
        <v>32</v>
      </c>
      <c r="C18" s="66" t="s">
        <v>29</v>
      </c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</row>
    <row r="19" spans="2:19" ht="16.5" thickTop="1" thickBot="1" x14ac:dyDescent="0.3">
      <c r="B19" s="6" t="s">
        <v>45</v>
      </c>
      <c r="C19" s="8" t="s">
        <v>42</v>
      </c>
      <c r="D19" s="12" t="s">
        <v>83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1"/>
      <c r="R19" s="1"/>
      <c r="S19" s="15">
        <f>SUM(E19:R19)</f>
        <v>0</v>
      </c>
    </row>
    <row r="20" spans="2:19" ht="16.5" thickTop="1" thickBot="1" x14ac:dyDescent="0.3">
      <c r="B20" s="28" t="s">
        <v>46</v>
      </c>
      <c r="C20" s="9" t="s">
        <v>79</v>
      </c>
      <c r="D20" s="13" t="s">
        <v>82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1"/>
      <c r="R20" s="1"/>
      <c r="S20" s="15">
        <f t="shared" ref="S20:S23" si="1">SUM(E20:R20)</f>
        <v>0</v>
      </c>
    </row>
    <row r="21" spans="2:19" ht="16.5" thickTop="1" thickBot="1" x14ac:dyDescent="0.3">
      <c r="B21" s="28" t="s">
        <v>47</v>
      </c>
      <c r="C21" s="10" t="s">
        <v>80</v>
      </c>
      <c r="D21" s="13" t="s">
        <v>81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1"/>
      <c r="R21" s="1"/>
      <c r="S21" s="15">
        <f t="shared" si="1"/>
        <v>0</v>
      </c>
    </row>
    <row r="22" spans="2:19" ht="16.5" thickTop="1" thickBot="1" x14ac:dyDescent="0.3">
      <c r="B22" s="28" t="s">
        <v>48</v>
      </c>
      <c r="C22" s="10" t="s">
        <v>43</v>
      </c>
      <c r="D22" s="13" t="s">
        <v>84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1"/>
      <c r="K22" s="27">
        <v>0</v>
      </c>
      <c r="L22" s="1"/>
      <c r="M22" s="27">
        <v>0</v>
      </c>
      <c r="N22" s="27">
        <v>0</v>
      </c>
      <c r="O22" s="27">
        <v>0</v>
      </c>
      <c r="P22" s="27">
        <v>0</v>
      </c>
      <c r="Q22" s="1"/>
      <c r="R22" s="1"/>
      <c r="S22" s="15">
        <f t="shared" si="1"/>
        <v>0</v>
      </c>
    </row>
    <row r="23" spans="2:19" ht="16.5" thickTop="1" thickBot="1" x14ac:dyDescent="0.3">
      <c r="B23" s="6" t="s">
        <v>49</v>
      </c>
      <c r="C23" s="11" t="s">
        <v>44</v>
      </c>
      <c r="D23" s="14" t="s">
        <v>85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"/>
      <c r="R23" s="2"/>
      <c r="S23" s="15">
        <f t="shared" si="1"/>
        <v>0</v>
      </c>
    </row>
    <row r="24" spans="2:19" ht="16.5" thickTop="1" thickBot="1" x14ac:dyDescent="0.3">
      <c r="B24" s="76" t="s">
        <v>92</v>
      </c>
      <c r="C24" s="77"/>
      <c r="D24" s="77"/>
      <c r="E24" s="60">
        <f>SUM(S19:S23)</f>
        <v>0</v>
      </c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2"/>
    </row>
    <row r="25" spans="2:19" ht="16.5" thickTop="1" thickBot="1" x14ac:dyDescent="0.3">
      <c r="B25" s="76" t="s">
        <v>98</v>
      </c>
      <c r="C25" s="77"/>
      <c r="D25" s="77"/>
      <c r="E25" s="63">
        <f>E24*20</f>
        <v>0</v>
      </c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5"/>
    </row>
    <row r="26" spans="2:19" ht="16.5" thickTop="1" thickBot="1" x14ac:dyDescent="0.3">
      <c r="B26" s="5" t="s">
        <v>32</v>
      </c>
      <c r="C26" s="71" t="s">
        <v>30</v>
      </c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</row>
    <row r="27" spans="2:19" ht="16.5" thickTop="1" thickBot="1" x14ac:dyDescent="0.3">
      <c r="B27" s="73">
        <v>8</v>
      </c>
      <c r="C27" s="16"/>
      <c r="D27" s="17" t="s">
        <v>52</v>
      </c>
      <c r="E27" s="27">
        <v>0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21">
        <f>SUM(E27:R27)</f>
        <v>0</v>
      </c>
    </row>
    <row r="28" spans="2:19" ht="16.5" thickTop="1" thickBot="1" x14ac:dyDescent="0.3">
      <c r="B28" s="74"/>
      <c r="C28" s="18"/>
      <c r="D28" s="17" t="s">
        <v>53</v>
      </c>
      <c r="E28" s="1"/>
      <c r="F28" s="27">
        <v>0</v>
      </c>
      <c r="G28" s="27">
        <v>0</v>
      </c>
      <c r="H28" s="27">
        <v>0</v>
      </c>
      <c r="I28" s="27">
        <v>0</v>
      </c>
      <c r="J28" s="1"/>
      <c r="K28" s="27">
        <v>0</v>
      </c>
      <c r="L28" s="1"/>
      <c r="M28" s="27">
        <v>0</v>
      </c>
      <c r="N28" s="27">
        <v>0</v>
      </c>
      <c r="O28" s="27">
        <v>0</v>
      </c>
      <c r="P28" s="27">
        <v>0</v>
      </c>
      <c r="Q28" s="1"/>
      <c r="R28" s="1"/>
      <c r="S28" s="21">
        <f t="shared" ref="S28:S29" si="2">SUM(E28:R28)</f>
        <v>0</v>
      </c>
    </row>
    <row r="29" spans="2:19" ht="16.5" thickTop="1" thickBot="1" x14ac:dyDescent="0.3">
      <c r="B29" s="75"/>
      <c r="C29" s="19"/>
      <c r="D29" s="20" t="s">
        <v>54</v>
      </c>
      <c r="E29" s="2"/>
      <c r="F29" s="2"/>
      <c r="G29" s="2"/>
      <c r="H29" s="2"/>
      <c r="I29" s="2"/>
      <c r="J29" s="2"/>
      <c r="K29" s="2"/>
      <c r="L29" s="27">
        <v>0</v>
      </c>
      <c r="M29" s="2"/>
      <c r="N29" s="2"/>
      <c r="O29" s="2"/>
      <c r="P29" s="2"/>
      <c r="Q29" s="2"/>
      <c r="R29" s="2"/>
      <c r="S29" s="21">
        <f t="shared" si="2"/>
        <v>0</v>
      </c>
    </row>
    <row r="30" spans="2:19" ht="16.5" thickTop="1" thickBot="1" x14ac:dyDescent="0.3">
      <c r="B30" s="51" t="s">
        <v>92</v>
      </c>
      <c r="C30" s="52"/>
      <c r="D30" s="52"/>
      <c r="E30" s="68">
        <f>SUM(S27:S29)</f>
        <v>0</v>
      </c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70"/>
    </row>
    <row r="31" spans="2:19" ht="16.5" thickTop="1" thickBot="1" x14ac:dyDescent="0.3">
      <c r="B31" s="51" t="s">
        <v>97</v>
      </c>
      <c r="C31" s="52"/>
      <c r="D31" s="52"/>
      <c r="E31" s="94">
        <f>E30*20</f>
        <v>0</v>
      </c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6"/>
    </row>
    <row r="32" spans="2:19" ht="16.5" thickTop="1" thickBot="1" x14ac:dyDescent="0.3">
      <c r="B32" s="5" t="s">
        <v>32</v>
      </c>
      <c r="C32" s="88" t="s">
        <v>50</v>
      </c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</row>
    <row r="33" spans="2:19" ht="16.5" thickTop="1" thickBot="1" x14ac:dyDescent="0.3">
      <c r="B33" s="6" t="s">
        <v>71</v>
      </c>
      <c r="C33" s="53" t="s">
        <v>65</v>
      </c>
      <c r="D33" s="54"/>
      <c r="E33" s="27">
        <v>0</v>
      </c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2">
        <f>SUM(E33:R33)</f>
        <v>0</v>
      </c>
    </row>
    <row r="34" spans="2:19" ht="16.5" thickTop="1" thickBot="1" x14ac:dyDescent="0.3">
      <c r="B34" s="6" t="s">
        <v>72</v>
      </c>
      <c r="C34" s="53" t="s">
        <v>66</v>
      </c>
      <c r="D34" s="54"/>
      <c r="E34" s="83">
        <v>0</v>
      </c>
      <c r="F34" s="83"/>
      <c r="G34" s="84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2">
        <f t="shared" ref="S34:S38" si="3">SUM(E34:R34)</f>
        <v>0</v>
      </c>
    </row>
    <row r="35" spans="2:19" ht="16.5" thickTop="1" thickBot="1" x14ac:dyDescent="0.3">
      <c r="B35" s="6" t="s">
        <v>73</v>
      </c>
      <c r="C35" s="53" t="s">
        <v>67</v>
      </c>
      <c r="D35" s="54"/>
      <c r="E35" s="41">
        <v>0</v>
      </c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22">
        <f t="shared" si="3"/>
        <v>0</v>
      </c>
    </row>
    <row r="36" spans="2:19" ht="16.5" thickTop="1" thickBot="1" x14ac:dyDescent="0.3">
      <c r="B36" s="6" t="s">
        <v>74</v>
      </c>
      <c r="C36" s="53" t="s">
        <v>68</v>
      </c>
      <c r="D36" s="54"/>
      <c r="E36" s="38">
        <v>0</v>
      </c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2">
        <f t="shared" si="3"/>
        <v>0</v>
      </c>
    </row>
    <row r="37" spans="2:19" ht="16.5" thickTop="1" thickBot="1" x14ac:dyDescent="0.3">
      <c r="B37" s="6" t="s">
        <v>75</v>
      </c>
      <c r="C37" s="53" t="s">
        <v>69</v>
      </c>
      <c r="D37" s="54"/>
      <c r="E37" s="27">
        <v>0</v>
      </c>
      <c r="F37" s="27">
        <v>0</v>
      </c>
      <c r="G37" s="27">
        <v>0</v>
      </c>
      <c r="H37" s="27">
        <v>0</v>
      </c>
      <c r="I37" s="2"/>
      <c r="J37" s="2"/>
      <c r="K37" s="2"/>
      <c r="L37" s="2"/>
      <c r="M37" s="2"/>
      <c r="N37" s="27">
        <v>0</v>
      </c>
      <c r="O37" s="2"/>
      <c r="P37" s="2"/>
      <c r="Q37" s="2"/>
      <c r="R37" s="2"/>
      <c r="S37" s="22">
        <f t="shared" si="3"/>
        <v>0</v>
      </c>
    </row>
    <row r="38" spans="2:19" ht="16.5" thickTop="1" thickBot="1" x14ac:dyDescent="0.3">
      <c r="B38" s="6" t="s">
        <v>76</v>
      </c>
      <c r="C38" s="53" t="s">
        <v>70</v>
      </c>
      <c r="D38" s="54"/>
      <c r="E38" s="41">
        <v>0</v>
      </c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22">
        <f t="shared" si="3"/>
        <v>0</v>
      </c>
    </row>
    <row r="39" spans="2:19" ht="16.5" thickTop="1" thickBot="1" x14ac:dyDescent="0.3">
      <c r="B39" s="103" t="s">
        <v>92</v>
      </c>
      <c r="C39" s="104"/>
      <c r="D39" s="104"/>
      <c r="E39" s="85">
        <f>SUM(S33:S38)</f>
        <v>0</v>
      </c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7"/>
    </row>
    <row r="40" spans="2:19" ht="16.5" thickTop="1" thickBot="1" x14ac:dyDescent="0.3">
      <c r="B40" s="103" t="s">
        <v>97</v>
      </c>
      <c r="C40" s="104"/>
      <c r="D40" s="104"/>
      <c r="E40" s="90">
        <f>E39*20</f>
        <v>0</v>
      </c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2"/>
    </row>
    <row r="41" spans="2:19" ht="16.5" thickTop="1" thickBot="1" x14ac:dyDescent="0.3">
      <c r="B41" s="5" t="s">
        <v>32</v>
      </c>
      <c r="C41" s="93" t="s">
        <v>51</v>
      </c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</row>
    <row r="42" spans="2:19" ht="16.5" thickTop="1" thickBot="1" x14ac:dyDescent="0.3">
      <c r="B42" s="6">
        <v>10</v>
      </c>
      <c r="C42" s="105" t="s">
        <v>51</v>
      </c>
      <c r="D42" s="105"/>
      <c r="E42" s="102">
        <v>60000</v>
      </c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2"/>
      <c r="R42" s="102"/>
      <c r="S42" s="23">
        <v>60000</v>
      </c>
    </row>
    <row r="43" spans="2:19" ht="17.25" customHeight="1" thickTop="1" thickBot="1" x14ac:dyDescent="0.3">
      <c r="B43" s="46" t="s">
        <v>92</v>
      </c>
      <c r="C43" s="46"/>
      <c r="D43" s="46"/>
      <c r="E43" s="47">
        <v>3000</v>
      </c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</row>
    <row r="44" spans="2:19" ht="16.5" thickTop="1" thickBot="1" x14ac:dyDescent="0.3">
      <c r="B44" s="46" t="s">
        <v>97</v>
      </c>
      <c r="C44" s="46"/>
      <c r="D44" s="46"/>
      <c r="E44" s="47">
        <f>E43*20</f>
        <v>60000</v>
      </c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</row>
    <row r="45" spans="2:19" ht="16.5" thickTop="1" thickBot="1" x14ac:dyDescent="0.3"/>
    <row r="46" spans="2:19" ht="16.5" customHeight="1" thickTop="1" thickBot="1" x14ac:dyDescent="0.3">
      <c r="D46" s="78" t="s">
        <v>95</v>
      </c>
      <c r="E46" s="24" t="s">
        <v>99</v>
      </c>
      <c r="F46" s="110" t="s">
        <v>28</v>
      </c>
      <c r="G46" s="110"/>
      <c r="H46" s="106" t="s">
        <v>29</v>
      </c>
      <c r="I46" s="106"/>
      <c r="J46" s="107" t="s">
        <v>30</v>
      </c>
      <c r="K46" s="107"/>
      <c r="L46" s="108" t="s">
        <v>77</v>
      </c>
      <c r="M46" s="108"/>
      <c r="N46" s="109" t="s">
        <v>78</v>
      </c>
      <c r="O46" s="109"/>
    </row>
    <row r="47" spans="2:19" ht="16.5" customHeight="1" thickTop="1" thickBot="1" x14ac:dyDescent="0.3">
      <c r="D47" s="79"/>
      <c r="E47" s="44">
        <v>20</v>
      </c>
      <c r="F47" s="34" t="s">
        <v>100</v>
      </c>
      <c r="G47" s="34" t="s">
        <v>101</v>
      </c>
      <c r="H47" s="30" t="s">
        <v>100</v>
      </c>
      <c r="I47" s="30" t="s">
        <v>101</v>
      </c>
      <c r="J47" s="31" t="s">
        <v>100</v>
      </c>
      <c r="K47" s="31" t="s">
        <v>101</v>
      </c>
      <c r="L47" s="32" t="s">
        <v>100</v>
      </c>
      <c r="M47" s="32" t="s">
        <v>101</v>
      </c>
      <c r="N47" s="33" t="s">
        <v>100</v>
      </c>
      <c r="O47" s="33" t="s">
        <v>101</v>
      </c>
    </row>
    <row r="48" spans="2:19" ht="15" customHeight="1" thickTop="1" thickBot="1" x14ac:dyDescent="0.3">
      <c r="D48" s="79"/>
      <c r="E48" s="45"/>
      <c r="F48" s="36">
        <f>E16</f>
        <v>0</v>
      </c>
      <c r="G48" s="36">
        <f>F48*E47</f>
        <v>0</v>
      </c>
      <c r="H48" s="36">
        <f>E24</f>
        <v>0</v>
      </c>
      <c r="I48" s="36">
        <f>H48*E47</f>
        <v>0</v>
      </c>
      <c r="J48" s="36">
        <f>E30</f>
        <v>0</v>
      </c>
      <c r="K48" s="36">
        <f>E47*J48</f>
        <v>0</v>
      </c>
      <c r="L48" s="36">
        <f>E39</f>
        <v>0</v>
      </c>
      <c r="M48" s="36">
        <f>E47*L48</f>
        <v>0</v>
      </c>
      <c r="N48" s="37">
        <f>E43</f>
        <v>3000</v>
      </c>
      <c r="O48" s="26">
        <f>E47*N48</f>
        <v>60000</v>
      </c>
    </row>
    <row r="49" spans="4:15" ht="18.75" customHeight="1" thickTop="1" thickBot="1" x14ac:dyDescent="0.3">
      <c r="D49" s="79"/>
      <c r="E49" s="80" t="s">
        <v>94</v>
      </c>
      <c r="F49" s="81"/>
      <c r="G49" s="81"/>
      <c r="H49" s="82"/>
      <c r="I49" s="42">
        <f>G48+I48+K48+M48+O48</f>
        <v>60000</v>
      </c>
      <c r="J49" s="42"/>
      <c r="K49" s="42"/>
      <c r="L49" s="42"/>
      <c r="M49" s="42"/>
      <c r="N49" s="42"/>
      <c r="O49" s="43"/>
    </row>
    <row r="50" spans="4:15" ht="19.5" customHeight="1" thickTop="1" thickBot="1" x14ac:dyDescent="0.3">
      <c r="D50" s="79"/>
      <c r="E50" s="80" t="s">
        <v>93</v>
      </c>
      <c r="F50" s="81"/>
      <c r="G50" s="81"/>
      <c r="H50" s="82"/>
      <c r="I50" s="42">
        <f>I49*0.21</f>
        <v>12600</v>
      </c>
      <c r="J50" s="42"/>
      <c r="K50" s="42"/>
      <c r="L50" s="42"/>
      <c r="M50" s="42"/>
      <c r="N50" s="42"/>
      <c r="O50" s="43"/>
    </row>
    <row r="51" spans="4:15" ht="22.5" thickTop="1" thickBot="1" x14ac:dyDescent="0.3">
      <c r="D51" s="79"/>
      <c r="E51" s="80" t="s">
        <v>96</v>
      </c>
      <c r="F51" s="81"/>
      <c r="G51" s="81"/>
      <c r="H51" s="82"/>
      <c r="I51" s="42">
        <f>I49+I50</f>
        <v>72600</v>
      </c>
      <c r="J51" s="42"/>
      <c r="K51" s="42"/>
      <c r="L51" s="42"/>
      <c r="M51" s="42"/>
      <c r="N51" s="42"/>
      <c r="O51" s="43"/>
    </row>
    <row r="52" spans="4:15" ht="16.5" thickTop="1" thickBot="1" x14ac:dyDescent="0.3"/>
    <row r="53" spans="4:15" ht="16.5" thickTop="1" thickBot="1" x14ac:dyDescent="0.3">
      <c r="D53" s="55" t="s">
        <v>86</v>
      </c>
      <c r="E53" s="56" t="s">
        <v>87</v>
      </c>
      <c r="F53" s="56"/>
      <c r="G53" s="3"/>
    </row>
    <row r="54" spans="4:15" ht="16.5" thickTop="1" thickBot="1" x14ac:dyDescent="0.3">
      <c r="D54" s="55"/>
      <c r="E54" s="56" t="s">
        <v>88</v>
      </c>
      <c r="F54" s="56"/>
      <c r="G54" s="3"/>
    </row>
    <row r="55" spans="4:15" ht="16.5" thickTop="1" thickBot="1" x14ac:dyDescent="0.3">
      <c r="D55" s="55"/>
      <c r="E55" s="56" t="s">
        <v>89</v>
      </c>
      <c r="F55" s="56"/>
      <c r="G55" s="3"/>
    </row>
    <row r="56" spans="4:15" ht="16.5" thickTop="1" thickBot="1" x14ac:dyDescent="0.3">
      <c r="D56" s="55"/>
      <c r="E56" s="56" t="s">
        <v>90</v>
      </c>
      <c r="F56" s="56"/>
      <c r="G56" s="3"/>
    </row>
    <row r="57" spans="4:15" ht="16.5" thickTop="1" thickBot="1" x14ac:dyDescent="0.3">
      <c r="D57" s="55"/>
      <c r="E57" s="56" t="s">
        <v>91</v>
      </c>
      <c r="F57" s="56"/>
      <c r="G57" s="3"/>
    </row>
    <row r="58" spans="4:15" ht="15.75" thickTop="1" x14ac:dyDescent="0.25"/>
  </sheetData>
  <sheetProtection algorithmName="SHA-512" hashValue="/v/swybQb+LAjiWDrrqWilrQsy5ZW0DIyklE/Yv1O9YfHw045h+9HOGFGpQhvJDXNmiU4CBvvqMdr2wGty4Wfg==" saltValue="HAESa/EPLpTVsULhQvgSlQ==" spinCount="100000" sheet="1" selectLockedCells="1"/>
  <mergeCells count="68">
    <mergeCell ref="I50:O50"/>
    <mergeCell ref="E49:H49"/>
    <mergeCell ref="E50:H50"/>
    <mergeCell ref="H46:I46"/>
    <mergeCell ref="J46:K46"/>
    <mergeCell ref="L46:M46"/>
    <mergeCell ref="N46:O46"/>
    <mergeCell ref="I49:O49"/>
    <mergeCell ref="F46:G46"/>
    <mergeCell ref="E42:R42"/>
    <mergeCell ref="B39:D39"/>
    <mergeCell ref="B40:D40"/>
    <mergeCell ref="C42:D42"/>
    <mergeCell ref="C38:D38"/>
    <mergeCell ref="C5:D5"/>
    <mergeCell ref="C7:D7"/>
    <mergeCell ref="C8:D8"/>
    <mergeCell ref="D46:D51"/>
    <mergeCell ref="E51:H51"/>
    <mergeCell ref="E34:G34"/>
    <mergeCell ref="E39:S39"/>
    <mergeCell ref="C32:S32"/>
    <mergeCell ref="E40:S40"/>
    <mergeCell ref="C41:S41"/>
    <mergeCell ref="E35:R35"/>
    <mergeCell ref="E38:R38"/>
    <mergeCell ref="E31:S31"/>
    <mergeCell ref="B16:D16"/>
    <mergeCell ref="B17:D17"/>
    <mergeCell ref="E16:S16"/>
    <mergeCell ref="C4:S4"/>
    <mergeCell ref="E24:S24"/>
    <mergeCell ref="E25:S25"/>
    <mergeCell ref="C18:S18"/>
    <mergeCell ref="E30:S30"/>
    <mergeCell ref="C26:S26"/>
    <mergeCell ref="B30:D30"/>
    <mergeCell ref="B27:B29"/>
    <mergeCell ref="B24:D24"/>
    <mergeCell ref="B25:D25"/>
    <mergeCell ref="C15:D15"/>
    <mergeCell ref="C9:D9"/>
    <mergeCell ref="C10:D10"/>
    <mergeCell ref="C11:D11"/>
    <mergeCell ref="C12:D12"/>
    <mergeCell ref="C13:D13"/>
    <mergeCell ref="D53:D57"/>
    <mergeCell ref="E53:F53"/>
    <mergeCell ref="E54:F54"/>
    <mergeCell ref="E55:F55"/>
    <mergeCell ref="E56:F56"/>
    <mergeCell ref="E57:F57"/>
    <mergeCell ref="C6:D6"/>
    <mergeCell ref="E6:R6"/>
    <mergeCell ref="I51:O51"/>
    <mergeCell ref="E47:E48"/>
    <mergeCell ref="B43:D43"/>
    <mergeCell ref="E43:S43"/>
    <mergeCell ref="B44:D44"/>
    <mergeCell ref="E44:S44"/>
    <mergeCell ref="C14:D14"/>
    <mergeCell ref="E17:S17"/>
    <mergeCell ref="B31:D31"/>
    <mergeCell ref="C33:D33"/>
    <mergeCell ref="C34:D34"/>
    <mergeCell ref="C35:D35"/>
    <mergeCell ref="C36:D36"/>
    <mergeCell ref="C37:D3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RFQ</vt:lpstr>
    </vt:vector>
  </TitlesOfParts>
  <Company>Metro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Preciado Lage, Fernando</dc:creator>
  <cp:lastModifiedBy>Preciado Lage, Fernando</cp:lastModifiedBy>
  <dcterms:created xsi:type="dcterms:W3CDTF">2021-10-15T11:05:57Z</dcterms:created>
  <dcterms:modified xsi:type="dcterms:W3CDTF">2022-02-03T11:01:39Z</dcterms:modified>
</cp:coreProperties>
</file>