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54A2A43F-C30A-4313-9A09-49DA34C043C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NEXO 2-Modelo Preciario Plieg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8" i="1" l="1"/>
  <c r="E24" i="1" l="1"/>
  <c r="E23" i="1"/>
  <c r="E22" i="1"/>
  <c r="E21" i="1"/>
  <c r="E20" i="1"/>
  <c r="E19" i="1" l="1"/>
  <c r="E17" i="1"/>
  <c r="E25" i="1"/>
  <c r="E16" i="1" l="1"/>
  <c r="E15" i="1" l="1"/>
  <c r="E14" i="1"/>
  <c r="E12" i="1"/>
  <c r="E11" i="1"/>
  <c r="E10" i="1"/>
  <c r="E26" i="1" l="1"/>
  <c r="E28" i="1" l="1"/>
  <c r="E27" i="1"/>
  <c r="E29" i="1" l="1"/>
  <c r="E30" i="1" l="1"/>
  <c r="E31" i="1" s="1"/>
</calcChain>
</file>

<file path=xl/sharedStrings.xml><?xml version="1.0" encoding="utf-8"?>
<sst xmlns="http://schemas.openxmlformats.org/spreadsheetml/2006/main" count="35" uniqueCount="35">
  <si>
    <t>DIVISIÓN DE INGENIERÍA Y MANTENIMIENTO-ÁREA DE MANTENIMIENTO DE INSTALACIONES</t>
  </si>
  <si>
    <t>DENOMINACIÓN SUMINISTRO</t>
  </si>
  <si>
    <t>PRECIO UNITARIO (€)</t>
  </si>
  <si>
    <t>TOTAL (€)</t>
  </si>
  <si>
    <t>CONTRATACIÓN DEL SERVICIO DE REPARACIÓN DE MÁQUINAS ROTATIVAS Y TRANSMISIONES DE ESCALERAS MECÁNICAS</t>
  </si>
  <si>
    <t>Servicio de Ingeniería de Mantenimiento de Instalaciones</t>
  </si>
  <si>
    <t>Reparación motor de inducción trifásico potencia de 9 a 12 kW y 1000 rpm: limpieza, comprobación bobinado, sustitución de rodamientos (2 uds.) y pintura.</t>
  </si>
  <si>
    <t>Reparación eje transmisión de pasamanos: extraer pasadores elásticos y/o tornillos sesgados, y suministro de 10 pasadores elásticos.</t>
  </si>
  <si>
    <t>Reparación eje transmisión de pasamanos: extraer pasadores elásticos y/o tornillos sesgados, mecanizar y encasquillar extremo de eje y suministro de 10 pasadores elásticos.</t>
  </si>
  <si>
    <t>Reparación eje de transmisión de pasamanos: extraer pasadores elásticos y/o tornillos sesgados, mecanizar y encasquillar extremos de eje, extracción corona dentada dúplex (23-25 dientes para cadena de 1,25") y suministro y montaje de corona nueva.</t>
  </si>
  <si>
    <t>Reparar reductora sin-fin escalera mecánica THYSSEN: limpieza, sustitución de rodamientos (2 uds. De bolas y contacto angular y 2 uds. De rodillos cónicos), retenes y pequeño material.</t>
  </si>
  <si>
    <t>CANTIDAD ESTIMADA                    (4 años)</t>
  </si>
  <si>
    <t>El Contratista presentará en su oferta un precio unitario por tipo de reparación, de acuerdo con la siguiente estimación de consumo  para el periodo de vigencia del contrato:</t>
  </si>
  <si>
    <t>Reparación de transmisión de pasamanos modelo Avante: extraer pasadores elásticos, y/o tornillos sesgados, mecanizar y encasquillar extremo de eje. Recrecer y tornear eje con fijas nuevas.</t>
  </si>
  <si>
    <t>Reparación motor de inducción trifásico de 9 a 12 kW y 1000 rpm: limpieza, bobinado motor, montaje sondas ptc, sustitución de rodamientos (2 uds. de bolas de contacto angular y 2 uds. de rodillos cónicos) y retenes.</t>
  </si>
  <si>
    <t>Hora Técnico Especialista</t>
  </si>
  <si>
    <t>Reparación motor de escalera Kone de 18 kW y 14600 rpm: limpieza, bobinado motor, montaje sonda, sustitución de rodamientos, retenes y pintura. Mecanizar eje alojamiento motor.</t>
  </si>
  <si>
    <t>Fabricación y suministro de útiles pasamanos, incluir freno y rodamiento (6204 RSR…).</t>
  </si>
  <si>
    <t>Reparación reductor SN: limpieza, sustitución de rodamientos, retenes y pequeño material: recrecer y tornear piñon, restificar alojamiento retén, rectificar eje.</t>
  </si>
  <si>
    <t>Fabricación, mecanizado y suministro de disco de aluminio de freno (polea sincronismo pasamanos).</t>
  </si>
  <si>
    <t>Reparación útil vulcanizar: soldar, sustituir pieza y perfiles nuevos.</t>
  </si>
  <si>
    <t>Reparación motor potencia de 19 kW y 960 rpm: limpieza, comprobación bobinado motor, sustitución de rodamientos, y pintura. Encasquillar alojamiento del rodamiento, sustituir chaveta, recrecer eje y tornear a medida acoplamiento.</t>
  </si>
  <si>
    <t>Reparación bobina de freno: extracción de bobinas, reparación bobinado y montaje.</t>
  </si>
  <si>
    <t>Reparación motor potencia de 10,5 kW y 960 rpm: limpieza, comprobación bobinado motor, sustitución de rodamientos, y pintura. Encasquillar rodamiento,cambiar placa de bornas.</t>
  </si>
  <si>
    <t>Los precios de esta tabla integran, además del Coste de Ejecución Material, los costes añadidos por Gastos Generales y por Beneficio Industrial</t>
  </si>
  <si>
    <t>Gastos generales</t>
  </si>
  <si>
    <t>Beneficio industrial</t>
  </si>
  <si>
    <t>Importe de la oferta (IVA no incluido)</t>
  </si>
  <si>
    <t>TOTAL Presupuesto Ejecución</t>
  </si>
  <si>
    <t>NOTAS:</t>
  </si>
  <si>
    <t>El precio unitario ofertado incluirá transportes, embalajes y resto de costes de gestión y expedición.</t>
  </si>
  <si>
    <t>Se tendrán en cuenta las Notas del apartado 27 del cuadro resumen del Pliego de Condiciones Particulares.</t>
  </si>
  <si>
    <t>IVA (21%)</t>
  </si>
  <si>
    <t>TOTAL Oferta con IVA</t>
  </si>
  <si>
    <t xml:space="preserve">ANEXO I (Cuadro presentación desglose oferta económica)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</si>
</sst>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i/>
      <sz val="11"/>
      <color rgb="FF002060"/>
      <name val="Calibri"/>
      <family val="2"/>
      <scheme val="minor"/>
    </font>
    <font>
      <i/>
      <sz val="11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b/>
      <sz val="11"/>
      <color theme="8" tint="-0.499984740745262"/>
      <name val="Calibri"/>
      <family val="2"/>
      <scheme val="minor"/>
    </font>
    <font>
      <sz val="10"/>
      <color theme="8" tint="-0.499984740745262"/>
      <name val="Calibri"/>
      <family val="2"/>
    </font>
    <font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6" fillId="0" borderId="0" xfId="0" applyFont="1" applyAlignment="1">
      <alignment horizontal="justify" vertical="center"/>
    </xf>
    <xf numFmtId="0" fontId="0" fillId="0" borderId="0" xfId="0" applyFill="1"/>
    <xf numFmtId="0" fontId="9" fillId="0" borderId="0" xfId="0" applyFont="1" applyBorder="1" applyAlignment="1">
      <alignment horizontal="right" vertical="center"/>
    </xf>
    <xf numFmtId="8" fontId="9" fillId="0" borderId="0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9" fontId="0" fillId="0" borderId="0" xfId="1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left" vertical="center" wrapText="1" indent="1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/>
    </xf>
    <xf numFmtId="8" fontId="6" fillId="4" borderId="5" xfId="0" applyNumberFormat="1" applyFont="1" applyFill="1" applyBorder="1" applyAlignment="1" applyProtection="1">
      <alignment horizontal="right" vertical="center"/>
    </xf>
    <xf numFmtId="164" fontId="13" fillId="0" borderId="4" xfId="0" applyNumberFormat="1" applyFont="1" applyBorder="1" applyAlignment="1" applyProtection="1">
      <alignment horizontal="right" vertical="center"/>
    </xf>
    <xf numFmtId="8" fontId="14" fillId="0" borderId="5" xfId="0" applyNumberFormat="1" applyFont="1" applyBorder="1" applyAlignment="1" applyProtection="1">
      <alignment horizontal="right" vertical="center"/>
    </xf>
    <xf numFmtId="8" fontId="14" fillId="0" borderId="6" xfId="0" applyNumberFormat="1" applyFont="1" applyBorder="1" applyAlignment="1" applyProtection="1">
      <alignment horizontal="right" vertical="center"/>
    </xf>
    <xf numFmtId="8" fontId="12" fillId="0" borderId="6" xfId="0" applyNumberFormat="1" applyFont="1" applyBorder="1" applyAlignment="1" applyProtection="1">
      <alignment horizontal="right" vertical="center"/>
    </xf>
    <xf numFmtId="0" fontId="11" fillId="0" borderId="4" xfId="0" applyFont="1" applyBorder="1" applyAlignment="1" applyProtection="1">
      <alignment horizontal="right"/>
    </xf>
    <xf numFmtId="0" fontId="10" fillId="0" borderId="0" xfId="0" applyFont="1" applyAlignment="1" applyProtection="1">
      <alignment vertical="center" wrapText="1"/>
    </xf>
    <xf numFmtId="0" fontId="0" fillId="0" borderId="0" xfId="0" applyProtection="1"/>
    <xf numFmtId="8" fontId="8" fillId="0" borderId="5" xfId="0" applyNumberFormat="1" applyFont="1" applyBorder="1" applyAlignment="1" applyProtection="1">
      <alignment horizontal="center" vertical="center"/>
      <protection locked="0"/>
    </xf>
    <xf numFmtId="8" fontId="8" fillId="0" borderId="6" xfId="0" applyNumberFormat="1" applyFont="1" applyBorder="1" applyAlignment="1" applyProtection="1">
      <alignment horizontal="center" vertical="center"/>
      <protection locked="0"/>
    </xf>
    <xf numFmtId="10" fontId="15" fillId="5" borderId="6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right" vertical="center"/>
    </xf>
    <xf numFmtId="0" fontId="12" fillId="0" borderId="8" xfId="0" applyFont="1" applyBorder="1" applyAlignment="1" applyProtection="1">
      <alignment horizontal="right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12" fillId="6" borderId="7" xfId="0" applyFont="1" applyFill="1" applyBorder="1" applyAlignment="1" applyProtection="1">
      <alignment horizontal="right" vertical="center"/>
    </xf>
    <xf numFmtId="0" fontId="12" fillId="6" borderId="8" xfId="0" applyFont="1" applyFill="1" applyBorder="1" applyAlignment="1" applyProtection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106432</xdr:rowOff>
    </xdr:from>
    <xdr:to>
      <xdr:col>5</xdr:col>
      <xdr:colOff>212946</xdr:colOff>
      <xdr:row>4</xdr:row>
      <xdr:rowOff>14992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715646EE-5BA6-474D-BEC9-64E719C6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7" t="-5492" r="77153" b="68198"/>
        <a:stretch>
          <a:fillRect/>
        </a:stretch>
      </xdr:blipFill>
      <xdr:spPr bwMode="auto">
        <a:xfrm rot="10800000">
          <a:off x="7789794" y="106432"/>
          <a:ext cx="2222472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B7" sqref="B7:E7"/>
    </sheetView>
  </sheetViews>
  <sheetFormatPr baseColWidth="10" defaultColWidth="8.88671875" defaultRowHeight="14.4" x14ac:dyDescent="0.3"/>
  <cols>
    <col min="2" max="2" width="70.6640625" customWidth="1"/>
    <col min="3" max="3" width="19.88671875" customWidth="1"/>
    <col min="4" max="4" width="20.109375" customWidth="1"/>
    <col min="5" max="5" width="19.109375" customWidth="1"/>
    <col min="6" max="6" width="9.6640625" customWidth="1"/>
  </cols>
  <sheetData>
    <row r="1" spans="1:6" x14ac:dyDescent="0.3">
      <c r="B1" s="7" t="s">
        <v>4</v>
      </c>
      <c r="C1" s="8"/>
      <c r="D1" s="8"/>
      <c r="E1" s="8"/>
      <c r="F1" s="1"/>
    </row>
    <row r="2" spans="1:6" x14ac:dyDescent="0.3">
      <c r="B2" s="9" t="s">
        <v>0</v>
      </c>
      <c r="C2" s="8"/>
      <c r="D2" s="10"/>
      <c r="E2" s="11"/>
      <c r="F2" s="1"/>
    </row>
    <row r="3" spans="1:6" x14ac:dyDescent="0.3">
      <c r="B3" s="9" t="s">
        <v>5</v>
      </c>
      <c r="C3" s="8"/>
      <c r="D3" s="10"/>
      <c r="E3" s="11"/>
      <c r="F3" s="1"/>
    </row>
    <row r="4" spans="1:6" x14ac:dyDescent="0.3">
      <c r="B4" s="8"/>
      <c r="C4" s="8"/>
      <c r="D4" s="10"/>
      <c r="E4" s="11"/>
      <c r="F4" s="1"/>
    </row>
    <row r="5" spans="1:6" ht="15.6" x14ac:dyDescent="0.3">
      <c r="B5" s="12" t="s">
        <v>34</v>
      </c>
      <c r="C5" s="8"/>
      <c r="D5" s="10"/>
      <c r="E5" s="11"/>
      <c r="F5" s="1"/>
    </row>
    <row r="6" spans="1:6" x14ac:dyDescent="0.3">
      <c r="B6" s="32" t="s">
        <v>24</v>
      </c>
      <c r="C6" s="32"/>
      <c r="D6" s="32"/>
      <c r="E6" s="32"/>
      <c r="F6" s="32"/>
    </row>
    <row r="7" spans="1:6" ht="31.8" customHeight="1" x14ac:dyDescent="0.3">
      <c r="B7" s="33" t="s">
        <v>12</v>
      </c>
      <c r="C7" s="33"/>
      <c r="D7" s="33"/>
      <c r="E7" s="33"/>
      <c r="F7" s="13"/>
    </row>
    <row r="8" spans="1:6" ht="15" thickBot="1" x14ac:dyDescent="0.35">
      <c r="B8" s="3"/>
      <c r="C8" s="2"/>
      <c r="D8" s="2"/>
      <c r="E8" s="2"/>
      <c r="F8" s="2"/>
    </row>
    <row r="9" spans="1:6" ht="29.4" thickBot="1" x14ac:dyDescent="0.35">
      <c r="B9" s="14" t="s">
        <v>1</v>
      </c>
      <c r="C9" s="15" t="s">
        <v>11</v>
      </c>
      <c r="D9" s="15" t="s">
        <v>2</v>
      </c>
      <c r="E9" s="15" t="s">
        <v>3</v>
      </c>
      <c r="F9" s="2"/>
    </row>
    <row r="10" spans="1:6" ht="29.4" thickBot="1" x14ac:dyDescent="0.35">
      <c r="B10" s="16" t="s">
        <v>6</v>
      </c>
      <c r="C10" s="17">
        <v>6</v>
      </c>
      <c r="D10" s="28"/>
      <c r="E10" s="20">
        <f t="shared" ref="E10:E15" si="0">SUM(C10:C10)*D10</f>
        <v>0</v>
      </c>
      <c r="F10" s="2"/>
    </row>
    <row r="11" spans="1:6" ht="29.4" thickBot="1" x14ac:dyDescent="0.35">
      <c r="B11" s="16" t="s">
        <v>7</v>
      </c>
      <c r="C11" s="18">
        <v>10</v>
      </c>
      <c r="D11" s="29"/>
      <c r="E11" s="20">
        <f t="shared" si="0"/>
        <v>0</v>
      </c>
      <c r="F11" s="2"/>
    </row>
    <row r="12" spans="1:6" ht="43.8" thickBot="1" x14ac:dyDescent="0.35">
      <c r="B12" s="16" t="s">
        <v>8</v>
      </c>
      <c r="C12" s="18">
        <v>24</v>
      </c>
      <c r="D12" s="29"/>
      <c r="E12" s="20">
        <f t="shared" si="0"/>
        <v>0</v>
      </c>
      <c r="F12" s="2"/>
    </row>
    <row r="13" spans="1:6" ht="58.2" thickBot="1" x14ac:dyDescent="0.35">
      <c r="B13" s="16" t="s">
        <v>9</v>
      </c>
      <c r="C13" s="19">
        <v>40</v>
      </c>
      <c r="D13" s="29"/>
      <c r="E13" s="20">
        <f>SUM(C13:C13)*D13</f>
        <v>0</v>
      </c>
      <c r="F13" s="2"/>
    </row>
    <row r="14" spans="1:6" ht="43.8" thickBot="1" x14ac:dyDescent="0.35">
      <c r="B14" s="16" t="s">
        <v>14</v>
      </c>
      <c r="C14" s="18">
        <v>10</v>
      </c>
      <c r="D14" s="29"/>
      <c r="E14" s="20">
        <f t="shared" si="0"/>
        <v>0</v>
      </c>
      <c r="F14" s="2"/>
    </row>
    <row r="15" spans="1:6" ht="29.4" thickBot="1" x14ac:dyDescent="0.35">
      <c r="B15" s="16" t="s">
        <v>22</v>
      </c>
      <c r="C15" s="19">
        <v>30</v>
      </c>
      <c r="D15" s="29"/>
      <c r="E15" s="20">
        <f t="shared" si="0"/>
        <v>0</v>
      </c>
      <c r="F15" s="2"/>
    </row>
    <row r="16" spans="1:6" ht="43.8" thickBot="1" x14ac:dyDescent="0.35">
      <c r="A16" s="4"/>
      <c r="B16" s="16" t="s">
        <v>10</v>
      </c>
      <c r="C16" s="18">
        <v>10</v>
      </c>
      <c r="D16" s="29"/>
      <c r="E16" s="20">
        <f>SUM(C16:C16)*D16</f>
        <v>0</v>
      </c>
      <c r="F16" s="2"/>
    </row>
    <row r="17" spans="1:6" ht="43.8" thickBot="1" x14ac:dyDescent="0.35">
      <c r="A17" s="4"/>
      <c r="B17" s="16" t="s">
        <v>23</v>
      </c>
      <c r="C17" s="18">
        <v>4</v>
      </c>
      <c r="D17" s="29"/>
      <c r="E17" s="20">
        <f t="shared" ref="E17:E25" si="1">SUM(C17:C17)*D17</f>
        <v>0</v>
      </c>
      <c r="F17" s="2"/>
    </row>
    <row r="18" spans="1:6" ht="43.8" thickBot="1" x14ac:dyDescent="0.35">
      <c r="A18" s="4"/>
      <c r="B18" s="16" t="s">
        <v>21</v>
      </c>
      <c r="C18" s="18">
        <v>4</v>
      </c>
      <c r="D18" s="29"/>
      <c r="E18" s="20">
        <f>SUM(C18:C18)*D18</f>
        <v>0</v>
      </c>
      <c r="F18" s="2"/>
    </row>
    <row r="19" spans="1:6" ht="43.8" thickBot="1" x14ac:dyDescent="0.35">
      <c r="A19" s="4"/>
      <c r="B19" s="16" t="s">
        <v>13</v>
      </c>
      <c r="C19" s="18">
        <v>4</v>
      </c>
      <c r="D19" s="29"/>
      <c r="E19" s="20">
        <f t="shared" ref="E19:E24" si="2">SUM(C19:C19)*D19</f>
        <v>0</v>
      </c>
      <c r="F19" s="2"/>
    </row>
    <row r="20" spans="1:6" ht="43.8" thickBot="1" x14ac:dyDescent="0.35">
      <c r="A20" s="4"/>
      <c r="B20" s="16" t="s">
        <v>16</v>
      </c>
      <c r="C20" s="18">
        <v>4</v>
      </c>
      <c r="D20" s="29"/>
      <c r="E20" s="20">
        <f t="shared" si="2"/>
        <v>0</v>
      </c>
      <c r="F20" s="2"/>
    </row>
    <row r="21" spans="1:6" ht="29.4" thickBot="1" x14ac:dyDescent="0.35">
      <c r="A21" s="4"/>
      <c r="B21" s="16" t="s">
        <v>17</v>
      </c>
      <c r="C21" s="18">
        <v>30</v>
      </c>
      <c r="D21" s="29"/>
      <c r="E21" s="20">
        <f t="shared" si="2"/>
        <v>0</v>
      </c>
      <c r="F21" s="2"/>
    </row>
    <row r="22" spans="1:6" ht="29.4" thickBot="1" x14ac:dyDescent="0.35">
      <c r="A22" s="4"/>
      <c r="B22" s="16" t="s">
        <v>18</v>
      </c>
      <c r="C22" s="18">
        <v>4</v>
      </c>
      <c r="D22" s="29"/>
      <c r="E22" s="20">
        <f t="shared" si="2"/>
        <v>0</v>
      </c>
      <c r="F22" s="2"/>
    </row>
    <row r="23" spans="1:6" ht="15" thickBot="1" x14ac:dyDescent="0.35">
      <c r="A23" s="4"/>
      <c r="B23" s="16" t="s">
        <v>20</v>
      </c>
      <c r="C23" s="18">
        <v>8</v>
      </c>
      <c r="D23" s="29"/>
      <c r="E23" s="20">
        <f t="shared" si="2"/>
        <v>0</v>
      </c>
      <c r="F23" s="2"/>
    </row>
    <row r="24" spans="1:6" ht="29.4" thickBot="1" x14ac:dyDescent="0.35">
      <c r="A24" s="4"/>
      <c r="B24" s="16" t="s">
        <v>19</v>
      </c>
      <c r="C24" s="18">
        <v>16</v>
      </c>
      <c r="D24" s="29"/>
      <c r="E24" s="20">
        <f t="shared" si="2"/>
        <v>0</v>
      </c>
      <c r="F24" s="2"/>
    </row>
    <row r="25" spans="1:6" ht="15" thickBot="1" x14ac:dyDescent="0.35">
      <c r="A25" s="4"/>
      <c r="B25" s="16" t="s">
        <v>15</v>
      </c>
      <c r="C25" s="18">
        <v>500</v>
      </c>
      <c r="D25" s="29"/>
      <c r="E25" s="20">
        <f t="shared" si="1"/>
        <v>0</v>
      </c>
      <c r="F25" s="2"/>
    </row>
    <row r="26" spans="1:6" ht="15" thickBot="1" x14ac:dyDescent="0.35">
      <c r="C26" s="36" t="s">
        <v>28</v>
      </c>
      <c r="D26" s="37"/>
      <c r="E26" s="21">
        <f>SUM(E3:E25)</f>
        <v>0</v>
      </c>
      <c r="F26" s="2"/>
    </row>
    <row r="27" spans="1:6" ht="15" thickBot="1" x14ac:dyDescent="0.35">
      <c r="A27" s="4"/>
      <c r="C27" s="25" t="s">
        <v>25</v>
      </c>
      <c r="D27" s="30">
        <v>0.01</v>
      </c>
      <c r="E27" s="22">
        <f>E26*D27</f>
        <v>0</v>
      </c>
      <c r="F27" s="2"/>
    </row>
    <row r="28" spans="1:6" ht="15" thickBot="1" x14ac:dyDescent="0.35">
      <c r="A28" s="4"/>
      <c r="C28" s="25" t="s">
        <v>26</v>
      </c>
      <c r="D28" s="30">
        <v>0.01</v>
      </c>
      <c r="E28" s="23">
        <f>E26*D28</f>
        <v>0</v>
      </c>
      <c r="F28" s="2"/>
    </row>
    <row r="29" spans="1:6" ht="15" thickBot="1" x14ac:dyDescent="0.35">
      <c r="A29" s="4"/>
      <c r="C29" s="38" t="s">
        <v>27</v>
      </c>
      <c r="D29" s="39"/>
      <c r="E29" s="24">
        <f>E26+E27+E28</f>
        <v>0</v>
      </c>
      <c r="F29" s="2"/>
    </row>
    <row r="30" spans="1:6" ht="15" thickBot="1" x14ac:dyDescent="0.35">
      <c r="A30" s="4"/>
      <c r="C30" s="34" t="s">
        <v>32</v>
      </c>
      <c r="D30" s="35"/>
      <c r="E30" s="24">
        <f>E29*0.21</f>
        <v>0</v>
      </c>
      <c r="F30" s="2"/>
    </row>
    <row r="31" spans="1:6" ht="15" thickBot="1" x14ac:dyDescent="0.35">
      <c r="A31" s="4"/>
      <c r="C31" s="36" t="s">
        <v>33</v>
      </c>
      <c r="D31" s="37"/>
      <c r="E31" s="24">
        <f>E29+E30</f>
        <v>0</v>
      </c>
      <c r="F31" s="2"/>
    </row>
    <row r="32" spans="1:6" x14ac:dyDescent="0.3">
      <c r="A32" s="4"/>
      <c r="C32" s="5"/>
      <c r="D32" s="5"/>
      <c r="E32" s="6"/>
      <c r="F32" s="2"/>
    </row>
    <row r="33" spans="1:6" x14ac:dyDescent="0.3">
      <c r="A33" s="4"/>
      <c r="B33" s="26" t="s">
        <v>29</v>
      </c>
      <c r="C33" s="27"/>
      <c r="D33" s="27"/>
      <c r="E33" s="27"/>
      <c r="F33" s="2"/>
    </row>
    <row r="34" spans="1:6" ht="19.95" customHeight="1" x14ac:dyDescent="0.3">
      <c r="B34" s="31" t="s">
        <v>30</v>
      </c>
      <c r="C34" s="31"/>
      <c r="D34" s="31"/>
      <c r="E34" s="31"/>
      <c r="F34" s="2"/>
    </row>
    <row r="35" spans="1:6" ht="19.95" customHeight="1" x14ac:dyDescent="0.3">
      <c r="B35" s="31" t="s">
        <v>31</v>
      </c>
      <c r="C35" s="31"/>
      <c r="D35" s="31"/>
      <c r="E35" s="31"/>
      <c r="F35" s="2"/>
    </row>
    <row r="43" spans="1:6" x14ac:dyDescent="0.3">
      <c r="D43" s="4"/>
      <c r="E43" s="4"/>
    </row>
    <row r="44" spans="1:6" x14ac:dyDescent="0.3">
      <c r="D44" s="4"/>
      <c r="E44" s="4"/>
    </row>
    <row r="45" spans="1:6" x14ac:dyDescent="0.3">
      <c r="D45" s="4"/>
      <c r="E45" s="4"/>
    </row>
    <row r="46" spans="1:6" x14ac:dyDescent="0.3">
      <c r="D46" s="4"/>
      <c r="E46" s="4"/>
    </row>
    <row r="47" spans="1:6" x14ac:dyDescent="0.3">
      <c r="D47" s="4"/>
      <c r="E47" s="4"/>
    </row>
    <row r="48" spans="1:6" x14ac:dyDescent="0.3">
      <c r="D48" s="4"/>
      <c r="E48" s="4"/>
    </row>
  </sheetData>
  <sheetProtection sheet="1" objects="1" scenarios="1"/>
  <mergeCells count="8">
    <mergeCell ref="B35:E35"/>
    <mergeCell ref="B6:F6"/>
    <mergeCell ref="B7:E7"/>
    <mergeCell ref="C29:D29"/>
    <mergeCell ref="C26:D26"/>
    <mergeCell ref="B34:E34"/>
    <mergeCell ref="C30:D30"/>
    <mergeCell ref="C31:D31"/>
  </mergeCells>
  <pageMargins left="0.7" right="0.7" top="0.75" bottom="0.75" header="0.3" footer="0.3"/>
  <pageSetup paperSize="9" orientation="portrait" r:id="rId1"/>
  <ignoredErrors>
    <ignoredError sqref="E3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2-Modelo Preciario Pliego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2021-11-18T13:37:13Z</dcterms:modified>
</cp:coreProperties>
</file>