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ireccion de Gestion y Servicios Generales\Compras\CONCURSOS VIGENTES\CONCURSOS 2022\Protesis pie\EXPEDIENTE\"/>
    </mc:Choice>
  </mc:AlternateContent>
  <bookViews>
    <workbookView xWindow="0" yWindow="0" windowWidth="28800" windowHeight="11700" activeTab="1"/>
  </bookViews>
  <sheets>
    <sheet name="Hoja1" sheetId="1" r:id="rId1"/>
    <sheet name="Hoja1 (2)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2" l="1"/>
  <c r="F65" i="2"/>
  <c r="G65" i="2" s="1"/>
  <c r="F61" i="2"/>
  <c r="F57" i="2"/>
  <c r="F56" i="2"/>
  <c r="F50" i="2"/>
  <c r="F49" i="2"/>
  <c r="F48" i="2"/>
  <c r="F43" i="2"/>
  <c r="F42" i="2"/>
  <c r="F41" i="2"/>
  <c r="F35" i="2"/>
  <c r="F34" i="2"/>
  <c r="F30" i="2"/>
  <c r="F29" i="2"/>
  <c r="F25" i="2"/>
  <c r="F21" i="2"/>
  <c r="F17" i="2"/>
  <c r="F13" i="2"/>
  <c r="F9" i="2"/>
  <c r="F8" i="2"/>
  <c r="H65" i="2" l="1"/>
  <c r="I65" i="2" l="1"/>
  <c r="E44" i="2"/>
  <c r="G71" i="2"/>
  <c r="G67" i="2" s="1"/>
  <c r="G25" i="2"/>
  <c r="G21" i="2"/>
  <c r="G13" i="2"/>
  <c r="G8" i="2"/>
  <c r="G49" i="2"/>
  <c r="G50" i="2"/>
  <c r="G48" i="2"/>
  <c r="G61" i="2"/>
  <c r="G57" i="2"/>
  <c r="G56" i="2"/>
  <c r="G42" i="2"/>
  <c r="G43" i="2"/>
  <c r="G41" i="2"/>
  <c r="G35" i="2"/>
  <c r="G34" i="2"/>
  <c r="G30" i="2"/>
  <c r="G29" i="2"/>
  <c r="G17" i="2"/>
  <c r="G9" i="2"/>
  <c r="H67" i="2" l="1"/>
  <c r="I67" i="2" s="1"/>
  <c r="G52" i="2"/>
  <c r="G4" i="2"/>
  <c r="G44" i="2"/>
  <c r="G37" i="2" s="1"/>
  <c r="F44" i="2"/>
  <c r="H41" i="2"/>
  <c r="H56" i="2"/>
  <c r="H50" i="2"/>
  <c r="I50" i="2" s="1"/>
  <c r="H21" i="2"/>
  <c r="I21" i="2" s="1"/>
  <c r="H30" i="2"/>
  <c r="I30" i="2" s="1"/>
  <c r="H43" i="2"/>
  <c r="I43" i="2" s="1"/>
  <c r="H57" i="2"/>
  <c r="I57" i="2" s="1"/>
  <c r="H49" i="2"/>
  <c r="I49" i="2" s="1"/>
  <c r="H25" i="2"/>
  <c r="I25" i="2" s="1"/>
  <c r="H9" i="2"/>
  <c r="I9" i="2" s="1"/>
  <c r="H34" i="2"/>
  <c r="H42" i="2"/>
  <c r="I42" i="2" s="1"/>
  <c r="H61" i="2"/>
  <c r="H17" i="2"/>
  <c r="I17" i="2" s="1"/>
  <c r="H35" i="2"/>
  <c r="I35" i="2" s="1"/>
  <c r="H48" i="2"/>
  <c r="H13" i="2"/>
  <c r="I13" i="2" s="1"/>
  <c r="H71" i="2"/>
  <c r="I71" i="2" s="1"/>
  <c r="H29" i="2"/>
  <c r="H8" i="2"/>
  <c r="G73" i="2" l="1"/>
  <c r="H52" i="2"/>
  <c r="I41" i="2"/>
  <c r="H4" i="2"/>
  <c r="H44" i="2"/>
  <c r="I44" i="2" s="1"/>
  <c r="I61" i="2"/>
  <c r="I56" i="2"/>
  <c r="I29" i="2"/>
  <c r="I34" i="2"/>
  <c r="I48" i="2"/>
  <c r="I8" i="2"/>
  <c r="I52" i="2" l="1"/>
  <c r="I4" i="2"/>
  <c r="H37" i="2"/>
  <c r="I37" i="2"/>
  <c r="I73" i="2" l="1"/>
  <c r="H73" i="2"/>
</calcChain>
</file>

<file path=xl/sharedStrings.xml><?xml version="1.0" encoding="utf-8"?>
<sst xmlns="http://schemas.openxmlformats.org/spreadsheetml/2006/main" count="163" uniqueCount="111">
  <si>
    <t>Lote
 nº</t>
  </si>
  <si>
    <t>DENOMINACIÓN PRODUCTO Y CARACTERÍSITICAS TÉCNICAS</t>
  </si>
  <si>
    <t xml:space="preserve">Pr. unit. sin IVA </t>
  </si>
  <si>
    <t>Base imponible</t>
  </si>
  <si>
    <t>Importe Total Base Imponible</t>
  </si>
  <si>
    <t>21% IVA</t>
  </si>
  <si>
    <t xml:space="preserve">IMPORTE TOTAL </t>
  </si>
  <si>
    <t>Cdad. p/ 24 meses</t>
  </si>
  <si>
    <t>Nº DE ORDEN</t>
  </si>
  <si>
    <t>ANEXO I</t>
  </si>
  <si>
    <t>"SUMINISTRO DE PRÓTESIS DE PIE PARA EL HOSPITAL GENERAL UNIVERSITARIO GREGORIO MARAÑON"</t>
  </si>
  <si>
    <t>criterio adjudicacion</t>
  </si>
  <si>
    <t>PLACA BLOQUEADA TARSOMETARSIANA (LAPIDUS)</t>
  </si>
  <si>
    <r>
      <t xml:space="preserve">PLACAS DE REVISIÓN: </t>
    </r>
    <r>
      <rPr>
        <b/>
        <sz val="12"/>
        <color rgb="FFFF0000"/>
        <rFont val="Calibri"/>
        <family val="2"/>
        <scheme val="minor"/>
      </rPr>
      <t>C. NEXUS:</t>
    </r>
  </si>
  <si>
    <t>Sistema para artrodesis metatarsofálangica con opcion de introducir tornillo interfragmentario a través de la placa.</t>
  </si>
  <si>
    <t>Opcion de poder poner un tornillo interfragmentario a través de la placa</t>
  </si>
  <si>
    <r>
      <t xml:space="preserve">PLACAS. </t>
    </r>
    <r>
      <rPr>
        <b/>
        <sz val="12"/>
        <color rgb="FFFF0000"/>
        <rFont val="Calibri"/>
        <family val="2"/>
        <scheme val="minor"/>
      </rPr>
      <t>Código Nexus:</t>
    </r>
  </si>
  <si>
    <r>
      <t xml:space="preserve">PLACA OSTEOTOMÍA APERTURA CALCÁNEO </t>
    </r>
    <r>
      <rPr>
        <b/>
        <sz val="12"/>
        <color rgb="FFFF0000"/>
        <rFont val="Calibri"/>
        <family val="2"/>
        <scheme val="minor"/>
      </rPr>
      <t>(EVANS</t>
    </r>
    <r>
      <rPr>
        <b/>
        <sz val="12"/>
        <color theme="1"/>
        <rFont val="Calibri"/>
        <family val="2"/>
        <scheme val="minor"/>
      </rPr>
      <t>)</t>
    </r>
  </si>
  <si>
    <r>
      <t xml:space="preserve">PLACAS: </t>
    </r>
    <r>
      <rPr>
        <b/>
        <sz val="12"/>
        <color rgb="FFFF0000"/>
        <rFont val="Calibri"/>
        <family val="2"/>
        <scheme val="minor"/>
      </rPr>
      <t xml:space="preserve">C. NEXUS: </t>
    </r>
  </si>
  <si>
    <t>PLACA DESPLAZAMIENTO MEDIAL CALCÁNEO</t>
  </si>
  <si>
    <t xml:space="preserve">Las placas estarán hechas de aleación de titanio, y aceptarán tornillos de bloqueo con poliaxialidad de +/-15 grados con opción de tornillos de 2.7 mm y 3.5 mm </t>
  </si>
  <si>
    <t xml:space="preserve">Placas de aleación de titanio  y acepten tornillos de bloqueo con poliaxialidad de +/-15 grados con opción de tornillos de 2.7 mm y 3.5 mm y  con escalon de 1 a 4 mm </t>
  </si>
  <si>
    <t xml:space="preserve">Placas para correccion del pie plano con osteotomía de Evans con cuña de 0 a 10 MM , Las placas serán de aleación de titanio y aceptar tornillos de bloqueo  con poliaxialidad de +/-15 grados con opción de tornillos de 2.7 mm y 3.5 mm </t>
  </si>
  <si>
    <t>Kit donde se incluya placa de evans, desplazamiento del calcáneo y cotton</t>
  </si>
  <si>
    <r>
      <t>Placa con</t>
    </r>
    <r>
      <rPr>
        <sz val="12"/>
        <color theme="1"/>
        <rFont val="Calibri"/>
        <family val="2"/>
        <scheme val="minor"/>
      </rPr>
      <t xml:space="preserve"> guia</t>
    </r>
    <r>
      <rPr>
        <sz val="11"/>
        <color theme="1"/>
        <rFont val="Calibri"/>
        <family val="2"/>
        <scheme val="minor"/>
      </rPr>
      <t xml:space="preserve"> para poder hacer la osteotomia y seguida traslacion del calcaneo.  Las placas serán de aleación de titanio y aceptar tornillos de bloqueo  con poliaxialidad de +/-15 grados con opción de tornillos de 2.7 mm y 3.5 mm </t>
    </r>
  </si>
  <si>
    <t>PLACA OSTEOTOMÍA APERTURA CUÑA ( COTTON)</t>
  </si>
  <si>
    <t xml:space="preserve">Placas para correccion del pie plano con apertura de cuña ( Cotton) de 0mm a 6.5 mm.  Las placas serán de aleación de titanio y aceptar tornillos de bloqueo  con poliaxialidad de +/-15 grados con opción de tornillos de 2.7 mm y 3.5 mm </t>
  </si>
  <si>
    <t>. Opcion de tornillos de bajo perfil</t>
  </si>
  <si>
    <t>Tornillos de titanio de bloqueo y cortical de 2.7 mm y 3.5 mm y tornillos de 3.5 mm  interfragmentario através de la placa</t>
  </si>
  <si>
    <r>
      <t xml:space="preserve">TORNILLOS INTERFRAGMENTARIOS. </t>
    </r>
    <r>
      <rPr>
        <b/>
        <sz val="12"/>
        <color rgb="FFFF0000"/>
        <rFont val="Calibri"/>
        <family val="2"/>
        <scheme val="minor"/>
      </rPr>
      <t>Código Nexus:</t>
    </r>
  </si>
  <si>
    <r>
      <t xml:space="preserve">TORNILLOS BLOQUEO Y CORTICAL. </t>
    </r>
    <r>
      <rPr>
        <b/>
        <sz val="12"/>
        <color rgb="FFFF0000"/>
        <rFont val="Calibri"/>
        <family val="2"/>
        <scheme val="minor"/>
      </rPr>
      <t>Código Nexus:</t>
    </r>
  </si>
  <si>
    <t xml:space="preserve">Opcion de cuñas espaciadoras de hasta 44 mm de grosor con diferentes alturas </t>
  </si>
  <si>
    <t xml:space="preserve">CUÑAS MATERIAL TRABECULAR ( TITANIO ESPONJOSO) </t>
  </si>
  <si>
    <t>Cuña de espuma metálica de titanio .Se suministra con distintos anchos y grosores para osteotomía de evans y de cotton</t>
  </si>
  <si>
    <r>
      <t xml:space="preserve">Cuñas cotton y evans </t>
    </r>
    <r>
      <rPr>
        <b/>
        <sz val="12"/>
        <color rgb="FFFF0000"/>
        <rFont val="Calibri"/>
        <family val="2"/>
        <scheme val="minor"/>
      </rPr>
      <t>Código Nexus:</t>
    </r>
  </si>
  <si>
    <r>
      <t xml:space="preserve">Cuñas espaciadoras </t>
    </r>
    <r>
      <rPr>
        <b/>
        <sz val="12"/>
        <color rgb="FFFF0000"/>
        <rFont val="Calibri"/>
        <family val="2"/>
        <scheme val="minor"/>
      </rPr>
      <t>Código Nexus:</t>
    </r>
  </si>
  <si>
    <t>SISTEMA DE PLACAS PARA MEDIPIE Y RETROPIE EN ACERO</t>
  </si>
  <si>
    <t xml:space="preserve">Todas las placas y los tornillos se fabrican en acero inoxidable </t>
  </si>
  <si>
    <t>Sistema de placas bloqueadas para correccion de deformidades graves de mediopie, y retropie. Multiples opciones de placas para poder solucionar cualquier corrección Todas las placas y los tornillos se fabrican en acero inoxidable</t>
  </si>
  <si>
    <t>Sistema de compresion controlada por el cirujano</t>
  </si>
  <si>
    <r>
      <t xml:space="preserve">Placas compresion pequeñas </t>
    </r>
    <r>
      <rPr>
        <b/>
        <sz val="12"/>
        <color rgb="FFFF0000"/>
        <rFont val="Calibri"/>
        <family val="2"/>
        <scheme val="minor"/>
      </rPr>
      <t>Código Nexus:</t>
    </r>
  </si>
  <si>
    <r>
      <t xml:space="preserve">Placas compresion medianas </t>
    </r>
    <r>
      <rPr>
        <b/>
        <sz val="12"/>
        <color rgb="FFFF0000"/>
        <rFont val="Calibri"/>
        <family val="2"/>
        <scheme val="minor"/>
      </rPr>
      <t>Código Nexus:</t>
    </r>
  </si>
  <si>
    <r>
      <t xml:space="preserve">Placas compresion grandes </t>
    </r>
    <r>
      <rPr>
        <b/>
        <sz val="12"/>
        <color rgb="FFFF0000"/>
        <rFont val="Calibri"/>
        <family val="2"/>
        <scheme val="minor"/>
      </rPr>
      <t>Código Nexus:</t>
    </r>
  </si>
  <si>
    <r>
      <t xml:space="preserve">Tornillos placas compresión </t>
    </r>
    <r>
      <rPr>
        <b/>
        <sz val="12"/>
        <color rgb="FFFF0000"/>
        <rFont val="Calibri"/>
        <family val="2"/>
        <scheme val="minor"/>
      </rPr>
      <t>Código Nexus:</t>
    </r>
  </si>
  <si>
    <t>Sistema de tornillos canulados para fijacion de articulación tarsometatarsiana con sistema de guia radiotransparente que reduce el tiempo quirúrgico y reduce la cantidad de comprobación radiológica para la fijación estable de los tornillos. Opcion de poner placa para mayor sujeccion de la articulacion</t>
  </si>
  <si>
    <r>
      <t xml:space="preserve">Placas mediopie </t>
    </r>
    <r>
      <rPr>
        <b/>
        <sz val="12"/>
        <color rgb="FFFF0000"/>
        <rFont val="Calibri"/>
        <family val="2"/>
        <scheme val="minor"/>
      </rPr>
      <t>Código Nexus:</t>
    </r>
  </si>
  <si>
    <t>PLACA COMPRESIÓN POLIAXIAL MEDIOPIE Y RETROPIE</t>
  </si>
  <si>
    <r>
      <t xml:space="preserve">Tornillos placa mediopie </t>
    </r>
    <r>
      <rPr>
        <b/>
        <sz val="12"/>
        <color rgb="FFFF0000"/>
        <rFont val="Calibri"/>
        <family val="2"/>
        <scheme val="minor"/>
      </rPr>
      <t>Código Nexus:</t>
    </r>
  </si>
  <si>
    <t>PLACA RECONSTRUCCION TARSOMETATARSIANA        ( SISTEMA RADIOTRANSPARENTE )</t>
  </si>
  <si>
    <r>
      <t xml:space="preserve">Tornillos canulados tarsometatarsiano </t>
    </r>
    <r>
      <rPr>
        <b/>
        <sz val="12"/>
        <color rgb="FFFF0000"/>
        <rFont val="Calibri"/>
        <family val="2"/>
        <scheme val="minor"/>
      </rPr>
      <t>Código Nexus:</t>
    </r>
  </si>
  <si>
    <t>TORNILLOS CANULADOS Y TORNILLOS TENODESIS</t>
  </si>
  <si>
    <t>TORNILLOS COMPRESION SIN CABEZA AUTOPERFORANTES DIFERENTES TAMAÑOS</t>
  </si>
  <si>
    <t>Opcion de acero y titanio en los tornillos de 2mm, 2.5 mm, 3mm y 4 mm</t>
  </si>
  <si>
    <r>
      <t xml:space="preserve">Tornillos canulados acero </t>
    </r>
    <r>
      <rPr>
        <b/>
        <sz val="12"/>
        <color rgb="FFFF0000"/>
        <rFont val="Calibri"/>
        <family val="2"/>
        <scheme val="minor"/>
      </rPr>
      <t>Código Nexus:</t>
    </r>
  </si>
  <si>
    <r>
      <t xml:space="preserve">Tornillos canulados titanio </t>
    </r>
    <r>
      <rPr>
        <b/>
        <sz val="12"/>
        <color rgb="FFFF0000"/>
        <rFont val="Calibri"/>
        <family val="2"/>
        <scheme val="minor"/>
      </rPr>
      <t>Código Nexus:</t>
    </r>
  </si>
  <si>
    <t>TORNILLOS MINIMAMENTE INVASIVOS BISELADOS</t>
  </si>
  <si>
    <t>Fabricado en Aleación de Titanio quirúrgico. Tornillo canulado de compresión, autorroscante y autoperforante, con cabeza proximal achaflanada para introducir el tornillo con grandes angulaciones y evitar la prominencia de la cabeza. la cual queda perfectamente embutida en la primera cortical. Especialmente diseñados para ser usados en cirugía percutánea</t>
  </si>
  <si>
    <t>Presentacion en formato estéril</t>
  </si>
  <si>
    <r>
      <t xml:space="preserve">Tornillos canulados biselados </t>
    </r>
    <r>
      <rPr>
        <b/>
        <sz val="12"/>
        <color rgb="FFFF0000"/>
        <rFont val="Calibri"/>
        <family val="2"/>
        <scheme val="minor"/>
      </rPr>
      <t>Código Nexus:</t>
    </r>
  </si>
  <si>
    <t>TORNILLOS TENODESIS MATERIAL PEEK</t>
  </si>
  <si>
    <t xml:space="preserve">Tornillos radiotransparentes de PEEK_Optima </t>
  </si>
  <si>
    <r>
      <t xml:space="preserve">Tornillos tenodesis </t>
    </r>
    <r>
      <rPr>
        <b/>
        <sz val="12"/>
        <color rgb="FFFF0000"/>
        <rFont val="Calibri"/>
        <family val="2"/>
        <scheme val="minor"/>
      </rPr>
      <t>Código Nexus:</t>
    </r>
  </si>
  <si>
    <t>SISTEMA PARA ARTRODESIS DEL PRIMER META,  PIE PLANO Y CUÑAS</t>
  </si>
  <si>
    <t>Kit donde se incluya  placa de evans, desplazamiento del calcáneo y cotton</t>
  </si>
  <si>
    <t xml:space="preserve">PLACA BLOQUEADA METATARSOFALÁNGICA           </t>
  </si>
  <si>
    <t>TORNILLOS PARA PLACAS METATARSOFALÁNGICAS,LAPIDUS, EVANS, MEDIALIZACION CALCÁNEO Y COTTON</t>
  </si>
  <si>
    <t>Tornillos canulados sin cabeza , autorroscantes, autoterrajantes, con cabeza troncocónica que incrementa la compresión de los fragmentos con opcion de 2 mm, 2.5 mm, 3 mm, 4 mm y 6.5 mm</t>
  </si>
  <si>
    <t xml:space="preserve">TORNILLOS CANULADOS </t>
  </si>
  <si>
    <t>IMPLANTES BIOLÓGICOS PARA HALLUX RIGIDUS</t>
  </si>
  <si>
    <t xml:space="preserve">Implante de cartílago sintético,  está indicado al tratamiento de defectos condrales u osteocondrales del cartílago articular asociados a dolores en las articulaciones o de movimiento reducido. </t>
  </si>
  <si>
    <t>Tornillos canulados biselados Código Nexus: 334071</t>
  </si>
  <si>
    <t>Tornillos canulados acero Código Nexus: 334069</t>
  </si>
  <si>
    <t>Tornillos canulados titanio Código Nexus: 334070</t>
  </si>
  <si>
    <t xml:space="preserve">Tornillos placa mediopie Código Nexus: 334067 </t>
  </si>
  <si>
    <t>Tornillos canulados tarsometatarsiano Código Nexus: 334068</t>
  </si>
  <si>
    <t>Placas mediopie Código Nexus: 334066</t>
  </si>
  <si>
    <t>Cuñas cotton y evans. Código Nexus: 334061</t>
  </si>
  <si>
    <t>Cuñas espaciadoras. Código Nexus: 334062</t>
  </si>
  <si>
    <t>Placas compresion pequeñas. Código Nexus: 334063</t>
  </si>
  <si>
    <t>Placas compresion medianas. Código Nexus: 334064</t>
  </si>
  <si>
    <t>Placas compresion grandes. Código Nexus: 334065</t>
  </si>
  <si>
    <t>Tornillos placas compresión. Código Nexus: 334073</t>
  </si>
  <si>
    <t>TORNILLOS BLOQUEO Y CORTICAL. Código Nexus: 334059</t>
  </si>
  <si>
    <t>TORNILLOS INTERFRAGMENTARIOS. Código Nexus: 334060</t>
  </si>
  <si>
    <t>PLACAS. Código Nexus: 334058</t>
  </si>
  <si>
    <t>PLACAS. Código Nexus:  323976</t>
  </si>
  <si>
    <t>PLACAS. Código Nexus: 334057</t>
  </si>
  <si>
    <t>PLACAS. Código Nexus: 334056</t>
  </si>
  <si>
    <t>PLACAS: C. NEXUS: 334054</t>
  </si>
  <si>
    <t>PLACAS DE REVISIÓN: C. NEXUS: 334055</t>
  </si>
  <si>
    <t>Cuña de espuma metálica de titanio .Con  distintos anchos y grosores para osteotomía de evans y de cotton</t>
  </si>
  <si>
    <t>2.1</t>
  </si>
  <si>
    <t>2.2</t>
  </si>
  <si>
    <t>1.7</t>
  </si>
  <si>
    <t>1.6</t>
  </si>
  <si>
    <t>1.5</t>
  </si>
  <si>
    <t>1.4</t>
  </si>
  <si>
    <t>1.3</t>
  </si>
  <si>
    <t>1.2</t>
  </si>
  <si>
    <t>1.1</t>
  </si>
  <si>
    <t>3.1</t>
  </si>
  <si>
    <t>3.2</t>
  </si>
  <si>
    <t>3.3</t>
  </si>
  <si>
    <t>4.1</t>
  </si>
  <si>
    <t>TOTAL LOTES 1, 2, 3 Y 4:</t>
  </si>
  <si>
    <t>PLACA OSTEOTOMÍA APERTURA CALCÁNEO (EVANS)</t>
  </si>
  <si>
    <t>Tornillos tenodesis Código Nexus: 334072</t>
  </si>
  <si>
    <t>Implante de cartílago sintético   Código Nexus: 334361</t>
  </si>
  <si>
    <t>En Madrid, 29 de marzo de 2022</t>
  </si>
  <si>
    <t>Dr. Javier Vaquero Martín</t>
  </si>
  <si>
    <t>Jefe de Servicio de Traumatología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</si>
</sst>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00"/>
    <numFmt numFmtId="165" formatCode="_-* #,##0\ _€_-;\-* #,##0\ _€_-;_-* &quot;-&quot;??\ _€_-;_-@_-"/>
    <numFmt numFmtId="166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mbria"/>
      <family val="1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Verdan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43" fontId="0" fillId="0" borderId="5" xfId="1" applyFont="1" applyBorder="1"/>
    <xf numFmtId="43" fontId="0" fillId="0" borderId="4" xfId="1" applyFont="1" applyBorder="1"/>
    <xf numFmtId="43" fontId="0" fillId="0" borderId="3" xfId="1" applyFont="1" applyBorder="1"/>
    <xf numFmtId="43" fontId="0" fillId="0" borderId="6" xfId="1" applyFont="1" applyBorder="1" applyAlignment="1">
      <alignment vertical="center"/>
    </xf>
    <xf numFmtId="43" fontId="0" fillId="0" borderId="12" xfId="1" applyFont="1" applyBorder="1" applyAlignment="1">
      <alignment vertical="center"/>
    </xf>
    <xf numFmtId="165" fontId="0" fillId="0" borderId="12" xfId="1" applyNumberFormat="1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3" fontId="0" fillId="0" borderId="18" xfId="1" applyFont="1" applyBorder="1" applyAlignment="1">
      <alignment vertical="center"/>
    </xf>
    <xf numFmtId="165" fontId="0" fillId="0" borderId="18" xfId="1" applyNumberFormat="1" applyFont="1" applyBorder="1" applyAlignment="1">
      <alignment vertical="center"/>
    </xf>
    <xf numFmtId="0" fontId="7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horizontal="justify" vertical="center"/>
    </xf>
    <xf numFmtId="0" fontId="5" fillId="0" borderId="20" xfId="0" applyFont="1" applyBorder="1" applyAlignment="1">
      <alignment horizontal="center" vertical="center"/>
    </xf>
    <xf numFmtId="43" fontId="0" fillId="0" borderId="20" xfId="1" applyFont="1" applyBorder="1"/>
    <xf numFmtId="43" fontId="0" fillId="0" borderId="10" xfId="1" applyFont="1" applyBorder="1"/>
    <xf numFmtId="0" fontId="5" fillId="0" borderId="5" xfId="0" applyFont="1" applyBorder="1" applyAlignment="1">
      <alignment horizontal="center" vertical="center"/>
    </xf>
    <xf numFmtId="43" fontId="0" fillId="0" borderId="22" xfId="1" applyFont="1" applyBorder="1"/>
    <xf numFmtId="43" fontId="0" fillId="0" borderId="23" xfId="1" applyFont="1" applyBorder="1" applyAlignment="1">
      <alignment vertical="center"/>
    </xf>
    <xf numFmtId="43" fontId="3" fillId="0" borderId="8" xfId="1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165" fontId="0" fillId="0" borderId="9" xfId="1" applyNumberFormat="1" applyFont="1" applyBorder="1" applyAlignment="1">
      <alignment vertical="center"/>
    </xf>
    <xf numFmtId="165" fontId="0" fillId="0" borderId="0" xfId="1" applyNumberFormat="1" applyFont="1" applyBorder="1" applyAlignment="1">
      <alignment vertical="center"/>
    </xf>
    <xf numFmtId="0" fontId="0" fillId="0" borderId="26" xfId="0" applyBorder="1" applyAlignment="1">
      <alignment vertical="center"/>
    </xf>
    <xf numFmtId="43" fontId="0" fillId="0" borderId="26" xfId="1" applyFont="1" applyBorder="1" applyAlignment="1">
      <alignment vertical="center"/>
    </xf>
    <xf numFmtId="43" fontId="0" fillId="0" borderId="5" xfId="1" applyFont="1" applyBorder="1" applyAlignment="1">
      <alignment vertical="center"/>
    </xf>
    <xf numFmtId="43" fontId="0" fillId="0" borderId="28" xfId="1" applyFont="1" applyBorder="1" applyAlignment="1">
      <alignment vertical="center"/>
    </xf>
    <xf numFmtId="165" fontId="0" fillId="0" borderId="0" xfId="0" applyNumberFormat="1" applyBorder="1" applyAlignment="1">
      <alignment vertical="center"/>
    </xf>
    <xf numFmtId="43" fontId="0" fillId="0" borderId="22" xfId="1" applyFont="1" applyBorder="1" applyAlignment="1">
      <alignment vertical="center"/>
    </xf>
    <xf numFmtId="0" fontId="5" fillId="0" borderId="2" xfId="0" applyFont="1" applyBorder="1" applyAlignment="1">
      <alignment horizontal="center"/>
    </xf>
    <xf numFmtId="44" fontId="6" fillId="0" borderId="11" xfId="0" applyNumberFormat="1" applyFont="1" applyBorder="1" applyAlignment="1">
      <alignment vertical="center"/>
    </xf>
    <xf numFmtId="44" fontId="6" fillId="0" borderId="11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30" xfId="0" applyBorder="1"/>
    <xf numFmtId="165" fontId="0" fillId="0" borderId="15" xfId="1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3" fontId="0" fillId="0" borderId="27" xfId="1" applyFont="1" applyBorder="1" applyAlignment="1">
      <alignment vertical="center"/>
    </xf>
    <xf numFmtId="165" fontId="0" fillId="0" borderId="31" xfId="1" applyNumberFormat="1" applyFont="1" applyBorder="1" applyAlignment="1">
      <alignment vertical="center"/>
    </xf>
    <xf numFmtId="43" fontId="0" fillId="0" borderId="1" xfId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43" fontId="0" fillId="0" borderId="29" xfId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5" fontId="0" fillId="0" borderId="29" xfId="1" applyNumberFormat="1" applyFont="1" applyBorder="1" applyAlignment="1">
      <alignment vertical="center"/>
    </xf>
    <xf numFmtId="43" fontId="0" fillId="0" borderId="18" xfId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3" fontId="0" fillId="0" borderId="9" xfId="1" applyFont="1" applyBorder="1" applyAlignment="1">
      <alignment vertical="center"/>
    </xf>
    <xf numFmtId="43" fontId="0" fillId="0" borderId="9" xfId="1" applyFont="1" applyBorder="1"/>
    <xf numFmtId="0" fontId="5" fillId="0" borderId="29" xfId="0" applyFont="1" applyBorder="1" applyAlignment="1">
      <alignment horizontal="center" vertical="center"/>
    </xf>
    <xf numFmtId="43" fontId="6" fillId="0" borderId="8" xfId="1" applyFont="1" applyBorder="1"/>
    <xf numFmtId="43" fontId="6" fillId="0" borderId="2" xfId="1" applyFont="1" applyBorder="1"/>
    <xf numFmtId="43" fontId="6" fillId="0" borderId="1" xfId="1" applyFont="1" applyBorder="1"/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43" fontId="0" fillId="0" borderId="3" xfId="1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vertical="center"/>
    </xf>
    <xf numFmtId="49" fontId="14" fillId="2" borderId="34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10" fillId="0" borderId="0" xfId="0" applyFont="1" applyBorder="1" applyAlignment="1">
      <alignment horizontal="justify" vertical="center"/>
    </xf>
    <xf numFmtId="0" fontId="6" fillId="0" borderId="21" xfId="0" applyFont="1" applyBorder="1" applyAlignment="1">
      <alignment vertical="center" wrapText="1"/>
    </xf>
    <xf numFmtId="0" fontId="6" fillId="0" borderId="29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15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indent="15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3" xfId="0" applyBorder="1" applyAlignment="1"/>
    <xf numFmtId="0" fontId="0" fillId="0" borderId="0" xfId="0" applyAlignment="1"/>
    <xf numFmtId="0" fontId="7" fillId="0" borderId="3" xfId="0" applyFont="1" applyBorder="1" applyAlignment="1">
      <alignment vertical="center" wrapText="1"/>
    </xf>
    <xf numFmtId="0" fontId="5" fillId="0" borderId="35" xfId="0" applyFont="1" applyBorder="1" applyAlignment="1">
      <alignment horizontal="center" vertical="center"/>
    </xf>
    <xf numFmtId="43" fontId="0" fillId="0" borderId="32" xfId="1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6" fillId="4" borderId="12" xfId="0" applyFont="1" applyFill="1" applyBorder="1" applyAlignment="1">
      <alignment vertical="center" wrapText="1"/>
    </xf>
    <xf numFmtId="165" fontId="0" fillId="0" borderId="5" xfId="1" applyNumberFormat="1" applyFont="1" applyBorder="1" applyAlignment="1">
      <alignment vertical="center"/>
    </xf>
    <xf numFmtId="0" fontId="6" fillId="0" borderId="12" xfId="0" applyFont="1" applyBorder="1" applyAlignment="1">
      <alignment horizontal="justify" vertical="center"/>
    </xf>
    <xf numFmtId="43" fontId="9" fillId="0" borderId="3" xfId="1" applyFont="1" applyBorder="1" applyAlignment="1">
      <alignment horizontal="right" vertical="center"/>
    </xf>
    <xf numFmtId="0" fontId="6" fillId="0" borderId="12" xfId="0" applyFont="1" applyBorder="1" applyAlignment="1">
      <alignment wrapText="1"/>
    </xf>
    <xf numFmtId="166" fontId="14" fillId="5" borderId="12" xfId="0" applyNumberFormat="1" applyFont="1" applyFill="1" applyBorder="1" applyAlignment="1">
      <alignment vertical="center"/>
    </xf>
    <xf numFmtId="166" fontId="6" fillId="0" borderId="12" xfId="0" applyNumberFormat="1" applyFont="1" applyBorder="1" applyAlignment="1"/>
    <xf numFmtId="166" fontId="16" fillId="0" borderId="13" xfId="0" applyNumberFormat="1" applyFont="1" applyBorder="1" applyAlignment="1">
      <alignment horizontal="center" vertical="center"/>
    </xf>
    <xf numFmtId="0" fontId="6" fillId="4" borderId="15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6" fillId="4" borderId="18" xfId="0" applyFont="1" applyFill="1" applyBorder="1" applyAlignment="1">
      <alignment horizontal="left" vertical="center" wrapText="1"/>
    </xf>
    <xf numFmtId="43" fontId="0" fillId="0" borderId="10" xfId="1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43" fontId="6" fillId="0" borderId="0" xfId="1" applyFont="1" applyBorder="1" applyAlignment="1">
      <alignment vertical="center"/>
    </xf>
    <xf numFmtId="0" fontId="0" fillId="0" borderId="0" xfId="0" applyAlignment="1">
      <alignment vertical="center" wrapText="1"/>
    </xf>
    <xf numFmtId="0" fontId="5" fillId="0" borderId="16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13" fillId="0" borderId="0" xfId="0" applyFont="1" applyAlignment="1">
      <alignment wrapText="1"/>
    </xf>
    <xf numFmtId="0" fontId="0" fillId="0" borderId="0" xfId="0" applyAlignment="1">
      <alignment horizontal="left" wrapText="1"/>
    </xf>
    <xf numFmtId="43" fontId="4" fillId="2" borderId="8" xfId="1" applyFont="1" applyFill="1" applyBorder="1" applyAlignment="1">
      <alignment horizontal="center" vertical="center" wrapText="1"/>
    </xf>
    <xf numFmtId="43" fontId="0" fillId="0" borderId="0" xfId="1" applyFont="1"/>
    <xf numFmtId="43" fontId="0" fillId="0" borderId="4" xfId="0" applyNumberFormat="1" applyBorder="1"/>
    <xf numFmtId="0" fontId="6" fillId="4" borderId="2" xfId="0" applyFont="1" applyFill="1" applyBorder="1" applyAlignment="1">
      <alignment horizontal="left" vertical="center" wrapText="1"/>
    </xf>
    <xf numFmtId="43" fontId="0" fillId="0" borderId="12" xfId="1" applyFont="1" applyBorder="1" applyAlignment="1">
      <alignment horizontal="center" vertical="center"/>
    </xf>
    <xf numFmtId="0" fontId="6" fillId="0" borderId="28" xfId="0" applyFont="1" applyBorder="1" applyAlignment="1">
      <alignment horizontal="justify" vertical="center"/>
    </xf>
    <xf numFmtId="0" fontId="6" fillId="4" borderId="36" xfId="0" applyFont="1" applyFill="1" applyBorder="1" applyAlignment="1">
      <alignment horizontal="justify" vertical="center"/>
    </xf>
    <xf numFmtId="0" fontId="0" fillId="0" borderId="5" xfId="0" applyBorder="1"/>
    <xf numFmtId="0" fontId="5" fillId="0" borderId="3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3" fontId="0" fillId="0" borderId="3" xfId="1" applyFont="1" applyBorder="1" applyAlignment="1">
      <alignment vertical="center"/>
    </xf>
    <xf numFmtId="43" fontId="0" fillId="0" borderId="4" xfId="0" applyNumberFormat="1" applyBorder="1" applyAlignment="1">
      <alignment vertical="center"/>
    </xf>
    <xf numFmtId="0" fontId="0" fillId="0" borderId="0" xfId="0" applyAlignment="1">
      <alignment vertical="center"/>
    </xf>
    <xf numFmtId="165" fontId="0" fillId="0" borderId="12" xfId="1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166" fontId="0" fillId="0" borderId="12" xfId="0" applyNumberFormat="1" applyBorder="1" applyAlignment="1">
      <alignment horizontal="center" vertical="center"/>
    </xf>
    <xf numFmtId="166" fontId="0" fillId="0" borderId="12" xfId="1" applyNumberFormat="1" applyFon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43" fontId="0" fillId="0" borderId="12" xfId="1" applyFont="1" applyBorder="1"/>
    <xf numFmtId="43" fontId="0" fillId="0" borderId="38" xfId="0" applyNumberFormat="1" applyBorder="1"/>
    <xf numFmtId="43" fontId="0" fillId="0" borderId="24" xfId="1" applyFont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 wrapText="1"/>
    </xf>
    <xf numFmtId="43" fontId="0" fillId="0" borderId="0" xfId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3" fontId="0" fillId="0" borderId="38" xfId="0" applyNumberFormat="1" applyBorder="1" applyAlignment="1">
      <alignment horizontal="center" vertical="center"/>
    </xf>
    <xf numFmtId="43" fontId="0" fillId="0" borderId="14" xfId="1" applyFont="1" applyBorder="1"/>
    <xf numFmtId="43" fontId="0" fillId="0" borderId="30" xfId="0" applyNumberFormat="1" applyBorder="1"/>
    <xf numFmtId="0" fontId="6" fillId="0" borderId="12" xfId="0" applyFont="1" applyBorder="1" applyAlignment="1">
      <alignment horizontal="left" vertical="center"/>
    </xf>
    <xf numFmtId="165" fontId="0" fillId="0" borderId="12" xfId="1" applyNumberFormat="1" applyFont="1" applyBorder="1" applyAlignment="1">
      <alignment horizontal="left" vertical="center"/>
    </xf>
    <xf numFmtId="43" fontId="0" fillId="0" borderId="12" xfId="1" applyFont="1" applyBorder="1" applyAlignment="1">
      <alignment horizontal="left" vertical="center"/>
    </xf>
    <xf numFmtId="43" fontId="0" fillId="0" borderId="41" xfId="0" applyNumberFormat="1" applyBorder="1" applyAlignment="1">
      <alignment horizontal="left" vertical="center"/>
    </xf>
    <xf numFmtId="43" fontId="0" fillId="0" borderId="38" xfId="0" applyNumberForma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43" fontId="0" fillId="0" borderId="42" xfId="1" applyFont="1" applyBorder="1" applyAlignment="1">
      <alignment vertical="center"/>
    </xf>
    <xf numFmtId="165" fontId="0" fillId="0" borderId="14" xfId="1" applyNumberFormat="1" applyFont="1" applyBorder="1" applyAlignment="1">
      <alignment horizontal="center" vertical="center"/>
    </xf>
    <xf numFmtId="43" fontId="0" fillId="0" borderId="14" xfId="1" applyFont="1" applyBorder="1" applyAlignment="1">
      <alignment horizontal="center" vertical="center"/>
    </xf>
    <xf numFmtId="43" fontId="0" fillId="0" borderId="15" xfId="1" applyFont="1" applyBorder="1" applyAlignment="1">
      <alignment horizontal="center" vertical="center"/>
    </xf>
    <xf numFmtId="165" fontId="0" fillId="0" borderId="15" xfId="0" applyNumberFormat="1" applyBorder="1" applyAlignment="1">
      <alignment vertical="center"/>
    </xf>
    <xf numFmtId="165" fontId="0" fillId="0" borderId="12" xfId="0" applyNumberFormat="1" applyBorder="1" applyAlignment="1">
      <alignment vertical="center"/>
    </xf>
    <xf numFmtId="43" fontId="2" fillId="0" borderId="0" xfId="1" applyFont="1" applyBorder="1" applyAlignment="1">
      <alignment horizontal="left" vertical="center"/>
    </xf>
    <xf numFmtId="43" fontId="2" fillId="0" borderId="0" xfId="1" applyFont="1" applyBorder="1" applyAlignment="1">
      <alignment horizontal="center" vertical="center"/>
    </xf>
    <xf numFmtId="43" fontId="3" fillId="0" borderId="3" xfId="1" applyFont="1" applyBorder="1"/>
    <xf numFmtId="43" fontId="3" fillId="0" borderId="30" xfId="0" applyNumberFormat="1" applyFont="1" applyBorder="1"/>
    <xf numFmtId="43" fontId="3" fillId="0" borderId="3" xfId="1" applyFont="1" applyBorder="1" applyAlignment="1">
      <alignment horizontal="center" vertical="center"/>
    </xf>
    <xf numFmtId="43" fontId="3" fillId="0" borderId="3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43" fontId="6" fillId="0" borderId="40" xfId="1" applyFont="1" applyBorder="1" applyAlignment="1">
      <alignment horizontal="center" vertical="center"/>
    </xf>
    <xf numFmtId="43" fontId="6" fillId="0" borderId="34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6" fillId="0" borderId="12" xfId="0" applyFont="1" applyBorder="1" applyAlignment="1">
      <alignment horizontal="left" vertical="center" wrapText="1"/>
    </xf>
    <xf numFmtId="43" fontId="0" fillId="0" borderId="26" xfId="1" applyFont="1" applyBorder="1" applyAlignment="1">
      <alignment horizontal="center" vertical="center"/>
    </xf>
    <xf numFmtId="43" fontId="3" fillId="0" borderId="3" xfId="1" applyFont="1" applyBorder="1" applyAlignment="1">
      <alignment vertical="center"/>
    </xf>
    <xf numFmtId="43" fontId="3" fillId="0" borderId="0" xfId="1" applyFont="1" applyBorder="1" applyAlignment="1">
      <alignment horizontal="center" vertical="center"/>
    </xf>
    <xf numFmtId="43" fontId="3" fillId="0" borderId="0" xfId="1" applyFont="1" applyBorder="1" applyAlignment="1">
      <alignment vertical="center"/>
    </xf>
    <xf numFmtId="166" fontId="3" fillId="0" borderId="0" xfId="1" applyNumberFormat="1" applyFon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43" fontId="0" fillId="0" borderId="24" xfId="1" applyFont="1" applyBorder="1" applyAlignment="1">
      <alignment horizontal="center" vertical="center"/>
    </xf>
    <xf numFmtId="43" fontId="6" fillId="0" borderId="39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43" fontId="0" fillId="0" borderId="0" xfId="1" applyFont="1" applyBorder="1"/>
    <xf numFmtId="166" fontId="0" fillId="0" borderId="25" xfId="1" applyNumberFormat="1" applyFont="1" applyBorder="1" applyAlignment="1">
      <alignment horizontal="center" vertical="center"/>
    </xf>
    <xf numFmtId="43" fontId="0" fillId="0" borderId="25" xfId="1" applyFont="1" applyBorder="1"/>
    <xf numFmtId="43" fontId="0" fillId="0" borderId="25" xfId="1" applyFont="1" applyBorder="1" applyAlignment="1">
      <alignment horizontal="center" vertical="center"/>
    </xf>
    <xf numFmtId="43" fontId="6" fillId="0" borderId="44" xfId="0" applyNumberFormat="1" applyFont="1" applyBorder="1" applyAlignment="1">
      <alignment horizontal="center" vertical="center"/>
    </xf>
    <xf numFmtId="166" fontId="3" fillId="0" borderId="30" xfId="0" applyNumberFormat="1" applyFont="1" applyBorder="1" applyAlignment="1">
      <alignment horizontal="center" vertical="center"/>
    </xf>
    <xf numFmtId="43" fontId="3" fillId="0" borderId="30" xfId="0" applyNumberFormat="1" applyFont="1" applyBorder="1" applyAlignment="1">
      <alignment vertical="center"/>
    </xf>
    <xf numFmtId="43" fontId="0" fillId="0" borderId="42" xfId="1" applyFont="1" applyBorder="1" applyAlignment="1">
      <alignment horizontal="center" vertical="center"/>
    </xf>
    <xf numFmtId="43" fontId="0" fillId="0" borderId="27" xfId="1" applyFont="1" applyBorder="1" applyAlignment="1">
      <alignment horizontal="center" vertical="center"/>
    </xf>
    <xf numFmtId="43" fontId="0" fillId="0" borderId="46" xfId="1" applyFont="1" applyBorder="1" applyAlignment="1">
      <alignment horizontal="center" vertical="center"/>
    </xf>
    <xf numFmtId="43" fontId="0" fillId="0" borderId="43" xfId="0" applyNumberFormat="1" applyBorder="1" applyAlignment="1">
      <alignment horizontal="center" vertical="center"/>
    </xf>
    <xf numFmtId="43" fontId="0" fillId="0" borderId="43" xfId="0" applyNumberFormat="1" applyBorder="1"/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3" fontId="0" fillId="0" borderId="41" xfId="0" applyNumberFormat="1" applyBorder="1" applyAlignment="1">
      <alignment horizontal="center" vertical="center"/>
    </xf>
    <xf numFmtId="43" fontId="3" fillId="0" borderId="4" xfId="0" applyNumberFormat="1" applyFont="1" applyBorder="1" applyAlignment="1">
      <alignment horizontal="center" vertical="center"/>
    </xf>
    <xf numFmtId="166" fontId="0" fillId="0" borderId="0" xfId="1" applyNumberFormat="1" applyFont="1" applyBorder="1"/>
    <xf numFmtId="0" fontId="6" fillId="6" borderId="2" xfId="0" applyFont="1" applyFill="1" applyBorder="1" applyAlignment="1">
      <alignment horizontal="left" wrapText="1"/>
    </xf>
    <xf numFmtId="0" fontId="6" fillId="6" borderId="2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44" fontId="6" fillId="0" borderId="8" xfId="1" applyNumberFormat="1" applyFont="1" applyBorder="1" applyAlignment="1">
      <alignment horizontal="center" vertical="center"/>
    </xf>
    <xf numFmtId="44" fontId="6" fillId="0" borderId="2" xfId="1" applyNumberFormat="1" applyFont="1" applyBorder="1" applyAlignment="1">
      <alignment horizontal="center" vertical="center"/>
    </xf>
    <xf numFmtId="44" fontId="6" fillId="0" borderId="1" xfId="1" applyNumberFormat="1" applyFont="1" applyBorder="1" applyAlignment="1">
      <alignment horizontal="center" vertical="center"/>
    </xf>
    <xf numFmtId="166" fontId="0" fillId="0" borderId="20" xfId="1" applyNumberFormat="1" applyFont="1" applyBorder="1"/>
    <xf numFmtId="166" fontId="0" fillId="0" borderId="45" xfId="0" applyNumberFormat="1" applyBorder="1"/>
    <xf numFmtId="0" fontId="6" fillId="0" borderId="3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165" fontId="0" fillId="0" borderId="12" xfId="0" applyNumberFormat="1" applyBorder="1" applyAlignment="1">
      <alignment horizontal="center" vertical="center"/>
    </xf>
    <xf numFmtId="43" fontId="18" fillId="0" borderId="13" xfId="1" applyFont="1" applyBorder="1" applyAlignment="1">
      <alignment horizontal="center" vertical="center"/>
    </xf>
    <xf numFmtId="43" fontId="17" fillId="2" borderId="2" xfId="1" applyFont="1" applyFill="1" applyBorder="1" applyAlignment="1">
      <alignment vertical="center" wrapText="1"/>
    </xf>
    <xf numFmtId="43" fontId="18" fillId="5" borderId="12" xfId="1" applyFont="1" applyFill="1" applyBorder="1" applyAlignment="1">
      <alignment horizontal="center" vertical="center"/>
    </xf>
    <xf numFmtId="43" fontId="0" fillId="0" borderId="0" xfId="1" applyFont="1" applyAlignment="1"/>
    <xf numFmtId="43" fontId="18" fillId="0" borderId="27" xfId="1" applyFont="1" applyBorder="1" applyAlignment="1">
      <alignment horizontal="center" vertical="center"/>
    </xf>
    <xf numFmtId="43" fontId="18" fillId="0" borderId="0" xfId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43" fontId="3" fillId="0" borderId="36" xfId="1" applyFont="1" applyBorder="1" applyAlignment="1">
      <alignment vertical="center"/>
    </xf>
    <xf numFmtId="43" fontId="3" fillId="0" borderId="37" xfId="1" applyFont="1" applyBorder="1" applyAlignment="1">
      <alignment vertical="center"/>
    </xf>
    <xf numFmtId="43" fontId="3" fillId="0" borderId="1" xfId="0" applyNumberFormat="1" applyFont="1" applyBorder="1" applyAlignment="1">
      <alignment vertical="center"/>
    </xf>
    <xf numFmtId="43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1" applyNumberFormat="1" applyFont="1" applyBorder="1" applyAlignment="1">
      <alignment horizontal="center" vertical="center"/>
    </xf>
    <xf numFmtId="43" fontId="0" fillId="0" borderId="15" xfId="1" applyFont="1" applyBorder="1"/>
    <xf numFmtId="43" fontId="6" fillId="0" borderId="39" xfId="1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left" vertical="center"/>
    </xf>
    <xf numFmtId="43" fontId="0" fillId="0" borderId="40" xfId="1" applyFont="1" applyBorder="1" applyAlignment="1">
      <alignment horizontal="center" vertical="center"/>
    </xf>
    <xf numFmtId="165" fontId="0" fillId="0" borderId="40" xfId="1" applyNumberFormat="1" applyFont="1" applyBorder="1" applyAlignment="1">
      <alignment horizontal="center" vertical="center"/>
    </xf>
    <xf numFmtId="43" fontId="0" fillId="0" borderId="26" xfId="1" applyFont="1" applyBorder="1" applyAlignment="1"/>
    <xf numFmtId="0" fontId="0" fillId="0" borderId="35" xfId="0" applyBorder="1"/>
    <xf numFmtId="0" fontId="19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1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7" xfId="0" applyFont="1" applyBorder="1" applyAlignment="1">
      <alignment horizontal="center" wrapText="1"/>
    </xf>
    <xf numFmtId="0" fontId="5" fillId="0" borderId="31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0" borderId="2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8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opLeftCell="A54" workbookViewId="0">
      <selection activeCell="E54" sqref="E54"/>
    </sheetView>
  </sheetViews>
  <sheetFormatPr baseColWidth="10" defaultRowHeight="18.75" x14ac:dyDescent="0.3"/>
  <cols>
    <col min="1" max="1" width="11.42578125" style="12"/>
    <col min="2" max="2" width="11.42578125" style="11"/>
    <col min="3" max="3" width="51.140625" style="77" customWidth="1"/>
    <col min="4" max="4" width="12.42578125" style="88" customWidth="1"/>
    <col min="5" max="5" width="9.42578125" customWidth="1"/>
    <col min="6" max="6" width="13" customWidth="1"/>
    <col min="7" max="7" width="16" customWidth="1"/>
    <col min="8" max="8" width="14.7109375" customWidth="1"/>
    <col min="9" max="9" width="16.42578125" customWidth="1"/>
  </cols>
  <sheetData>
    <row r="1" spans="1:11" ht="30" customHeight="1" x14ac:dyDescent="0.3">
      <c r="A1" s="242" t="s">
        <v>9</v>
      </c>
      <c r="B1" s="243"/>
      <c r="C1" s="243"/>
      <c r="D1" s="243"/>
      <c r="E1" s="243"/>
      <c r="F1" s="243"/>
      <c r="G1" s="243"/>
      <c r="H1" s="243"/>
      <c r="I1" s="244"/>
    </row>
    <row r="2" spans="1:11" ht="36.75" customHeight="1" thickBot="1" x14ac:dyDescent="0.35">
      <c r="A2" s="245" t="s">
        <v>10</v>
      </c>
      <c r="B2" s="246"/>
      <c r="C2" s="246"/>
      <c r="D2" s="246"/>
      <c r="E2" s="246"/>
      <c r="F2" s="246"/>
      <c r="G2" s="246"/>
      <c r="H2" s="246"/>
      <c r="I2" s="247"/>
      <c r="K2">
        <v>40000</v>
      </c>
    </row>
    <row r="3" spans="1:11" ht="32.25" thickBot="1" x14ac:dyDescent="0.3">
      <c r="A3" s="72" t="s">
        <v>0</v>
      </c>
      <c r="B3" s="73" t="s">
        <v>8</v>
      </c>
      <c r="C3" s="71" t="s">
        <v>1</v>
      </c>
      <c r="D3" s="86" t="s">
        <v>2</v>
      </c>
      <c r="E3" s="45" t="s">
        <v>7</v>
      </c>
      <c r="F3" s="46" t="s">
        <v>3</v>
      </c>
      <c r="G3" s="47" t="s">
        <v>4</v>
      </c>
      <c r="H3" s="47" t="s">
        <v>5</v>
      </c>
      <c r="I3" s="46" t="s">
        <v>6</v>
      </c>
    </row>
    <row r="4" spans="1:11" ht="40.5" customHeight="1" thickBot="1" x14ac:dyDescent="0.3">
      <c r="A4" s="65">
        <v>1</v>
      </c>
      <c r="B4" s="90"/>
      <c r="C4" s="92" t="s">
        <v>62</v>
      </c>
      <c r="D4" s="91"/>
      <c r="E4" s="44"/>
      <c r="F4" s="55"/>
      <c r="H4" s="1"/>
      <c r="I4" s="43"/>
    </row>
    <row r="5" spans="1:11" ht="40.5" customHeight="1" x14ac:dyDescent="0.25">
      <c r="A5" s="65"/>
      <c r="B5" s="14">
        <v>1</v>
      </c>
      <c r="C5" s="101" t="s">
        <v>64</v>
      </c>
      <c r="D5" s="96"/>
      <c r="E5" s="68">
        <v>8</v>
      </c>
      <c r="F5" s="67"/>
      <c r="H5" s="1"/>
      <c r="I5" s="3"/>
    </row>
    <row r="6" spans="1:11" ht="63" customHeight="1" x14ac:dyDescent="0.3">
      <c r="A6" s="65"/>
      <c r="C6" s="89" t="s">
        <v>14</v>
      </c>
      <c r="D6" s="87"/>
      <c r="E6" s="2"/>
      <c r="F6" s="1"/>
      <c r="G6" s="1"/>
      <c r="H6" s="1"/>
      <c r="I6" s="3"/>
    </row>
    <row r="7" spans="1:11" ht="62.25" customHeight="1" x14ac:dyDescent="0.25">
      <c r="A7" s="65"/>
      <c r="B7" s="15"/>
      <c r="C7" s="75" t="s">
        <v>20</v>
      </c>
      <c r="D7" s="87"/>
      <c r="E7" s="2"/>
      <c r="F7" s="1"/>
      <c r="G7" s="1"/>
      <c r="H7" s="1"/>
      <c r="I7" s="3"/>
      <c r="J7" s="69" t="s">
        <v>11</v>
      </c>
    </row>
    <row r="8" spans="1:11" ht="23.25" customHeight="1" x14ac:dyDescent="0.25">
      <c r="A8" s="65"/>
      <c r="B8" s="15"/>
      <c r="C8" s="95" t="s">
        <v>18</v>
      </c>
      <c r="D8" s="99">
        <v>475</v>
      </c>
      <c r="E8" s="2"/>
      <c r="F8" s="1"/>
      <c r="G8" s="1"/>
      <c r="H8" s="1"/>
      <c r="I8" s="3"/>
    </row>
    <row r="9" spans="1:11" ht="19.5" customHeight="1" x14ac:dyDescent="0.25">
      <c r="A9" s="65"/>
      <c r="B9" s="24"/>
      <c r="C9" s="97" t="s">
        <v>13</v>
      </c>
      <c r="D9" s="98">
        <v>552</v>
      </c>
      <c r="E9" s="94"/>
      <c r="F9" s="34"/>
      <c r="G9" s="4"/>
      <c r="H9" s="6"/>
      <c r="I9" s="5"/>
    </row>
    <row r="10" spans="1:11" ht="18" customHeight="1" x14ac:dyDescent="0.25">
      <c r="A10" s="65"/>
      <c r="B10" s="24"/>
      <c r="C10" s="76"/>
      <c r="D10" s="70"/>
      <c r="E10" s="31"/>
      <c r="F10" s="34"/>
      <c r="G10" s="4"/>
      <c r="H10" s="6"/>
      <c r="I10" s="5"/>
    </row>
    <row r="11" spans="1:11" ht="39.75" customHeight="1" x14ac:dyDescent="0.25">
      <c r="A11" s="65"/>
      <c r="B11" s="14">
        <v>2</v>
      </c>
      <c r="C11" s="101" t="s">
        <v>12</v>
      </c>
      <c r="D11" s="96"/>
      <c r="E11" s="68">
        <v>5</v>
      </c>
      <c r="F11" s="67"/>
      <c r="G11" s="4"/>
      <c r="H11" s="6"/>
      <c r="I11" s="5"/>
    </row>
    <row r="12" spans="1:11" ht="54.75" customHeight="1" x14ac:dyDescent="0.25">
      <c r="A12" s="65"/>
      <c r="B12" s="14"/>
      <c r="C12" s="74" t="s">
        <v>15</v>
      </c>
      <c r="D12" s="48"/>
      <c r="E12" s="49"/>
      <c r="F12" s="35"/>
      <c r="G12" s="4"/>
      <c r="H12" s="6"/>
      <c r="I12" s="5"/>
    </row>
    <row r="13" spans="1:11" ht="57" x14ac:dyDescent="0.25">
      <c r="A13" s="65"/>
      <c r="B13" s="15"/>
      <c r="C13" s="66" t="s">
        <v>21</v>
      </c>
      <c r="D13" s="33"/>
      <c r="E13" s="31"/>
      <c r="F13" s="34"/>
      <c r="G13" s="4"/>
      <c r="H13" s="6"/>
      <c r="I13" s="5"/>
      <c r="J13" s="69" t="s">
        <v>11</v>
      </c>
    </row>
    <row r="14" spans="1:11" ht="18.75" customHeight="1" x14ac:dyDescent="0.25">
      <c r="A14" s="65"/>
      <c r="B14" s="15"/>
      <c r="C14" s="95" t="s">
        <v>16</v>
      </c>
      <c r="D14" s="100">
        <v>552.4</v>
      </c>
      <c r="E14" s="31"/>
      <c r="F14" s="34"/>
      <c r="G14" s="4"/>
      <c r="H14" s="6"/>
      <c r="I14" s="5"/>
    </row>
    <row r="15" spans="1:11" ht="16.5" customHeight="1" x14ac:dyDescent="0.25">
      <c r="A15" s="65"/>
      <c r="B15" s="15"/>
      <c r="C15" s="20"/>
      <c r="D15" s="33"/>
      <c r="E15" s="31"/>
      <c r="F15" s="34"/>
      <c r="G15" s="4"/>
      <c r="H15" s="6"/>
      <c r="I15" s="5"/>
    </row>
    <row r="16" spans="1:11" ht="27.75" customHeight="1" x14ac:dyDescent="0.25">
      <c r="A16" s="65"/>
      <c r="B16" s="10">
        <v>3</v>
      </c>
      <c r="C16" s="102" t="s">
        <v>17</v>
      </c>
      <c r="D16" s="51"/>
      <c r="E16" s="31">
        <v>8</v>
      </c>
      <c r="F16" s="51"/>
      <c r="G16" s="4"/>
      <c r="H16" s="6"/>
      <c r="I16" s="5"/>
    </row>
    <row r="17" spans="1:10" ht="75" x14ac:dyDescent="0.25">
      <c r="A17" s="65"/>
      <c r="B17" s="14"/>
      <c r="C17" s="74" t="s">
        <v>22</v>
      </c>
      <c r="D17" s="33"/>
      <c r="E17" s="31"/>
      <c r="F17" s="34"/>
      <c r="G17" s="4"/>
      <c r="H17" s="6"/>
      <c r="I17" s="5"/>
    </row>
    <row r="18" spans="1:10" ht="49.5" customHeight="1" x14ac:dyDescent="0.25">
      <c r="A18" s="65"/>
      <c r="B18" s="15"/>
      <c r="C18" s="66" t="s">
        <v>63</v>
      </c>
      <c r="D18" s="33"/>
      <c r="E18" s="31"/>
      <c r="F18" s="34"/>
      <c r="G18" s="4"/>
      <c r="H18" s="6"/>
      <c r="I18" s="5"/>
      <c r="J18" s="69" t="s">
        <v>11</v>
      </c>
    </row>
    <row r="19" spans="1:10" ht="28.5" customHeight="1" x14ac:dyDescent="0.25">
      <c r="A19" s="65"/>
      <c r="B19" s="15"/>
      <c r="C19" s="95" t="s">
        <v>16</v>
      </c>
      <c r="D19" s="100">
        <v>540</v>
      </c>
      <c r="E19" s="31"/>
      <c r="F19" s="34"/>
      <c r="G19" s="4"/>
      <c r="H19" s="6"/>
      <c r="I19" s="5"/>
    </row>
    <row r="20" spans="1:10" ht="16.5" customHeight="1" x14ac:dyDescent="0.25">
      <c r="A20" s="65"/>
      <c r="B20" s="15"/>
      <c r="C20" s="20"/>
      <c r="D20" s="33"/>
      <c r="E20" s="31"/>
      <c r="F20" s="34"/>
      <c r="G20" s="4"/>
      <c r="H20" s="6"/>
      <c r="I20" s="5"/>
    </row>
    <row r="21" spans="1:10" ht="32.25" customHeight="1" x14ac:dyDescent="0.25">
      <c r="A21" s="65"/>
      <c r="B21" s="10">
        <v>4</v>
      </c>
      <c r="C21" s="102" t="s">
        <v>19</v>
      </c>
      <c r="D21" s="8"/>
      <c r="E21" s="9">
        <v>8</v>
      </c>
      <c r="F21" s="8"/>
      <c r="G21" s="4"/>
      <c r="H21" s="6"/>
      <c r="I21" s="5"/>
    </row>
    <row r="22" spans="1:10" ht="75.75" x14ac:dyDescent="0.25">
      <c r="A22" s="65"/>
      <c r="B22" s="14"/>
      <c r="C22" s="104" t="s">
        <v>24</v>
      </c>
      <c r="D22" s="48"/>
      <c r="E22" s="49"/>
      <c r="F22" s="35"/>
      <c r="G22" s="4"/>
      <c r="H22" s="6"/>
      <c r="I22" s="5"/>
    </row>
    <row r="23" spans="1:10" ht="28.5" x14ac:dyDescent="0.25">
      <c r="A23" s="65"/>
      <c r="B23" s="15"/>
      <c r="C23" s="66" t="s">
        <v>23</v>
      </c>
      <c r="D23" s="33"/>
      <c r="E23" s="31"/>
      <c r="F23" s="34"/>
      <c r="G23" s="4"/>
      <c r="H23" s="6"/>
      <c r="I23" s="5"/>
      <c r="J23" s="69" t="s">
        <v>11</v>
      </c>
    </row>
    <row r="24" spans="1:10" ht="18.75" customHeight="1" x14ac:dyDescent="0.25">
      <c r="A24" s="65"/>
      <c r="B24" s="15"/>
      <c r="C24" s="95" t="s">
        <v>16</v>
      </c>
      <c r="D24" s="100">
        <v>540</v>
      </c>
      <c r="E24" s="31"/>
      <c r="F24" s="34"/>
      <c r="G24" s="4"/>
      <c r="H24" s="6"/>
      <c r="I24" s="5"/>
    </row>
    <row r="25" spans="1:10" ht="24" customHeight="1" x14ac:dyDescent="0.25">
      <c r="A25" s="15"/>
      <c r="B25" s="53"/>
      <c r="C25" s="107"/>
      <c r="D25" s="51"/>
      <c r="E25" s="31"/>
      <c r="F25" s="51"/>
      <c r="G25" s="108"/>
      <c r="H25" s="108"/>
      <c r="I25" s="108"/>
    </row>
    <row r="26" spans="1:10" ht="24" customHeight="1" thickBot="1" x14ac:dyDescent="0.3">
      <c r="A26" s="24"/>
      <c r="B26" s="24"/>
      <c r="C26" s="78"/>
      <c r="D26" s="33"/>
      <c r="E26" s="30"/>
      <c r="F26" s="51"/>
      <c r="G26" s="58"/>
      <c r="H26" s="58"/>
      <c r="I26" s="106"/>
    </row>
    <row r="27" spans="1:10" ht="36" customHeight="1" thickBot="1" x14ac:dyDescent="0.3">
      <c r="A27" s="110"/>
      <c r="B27" s="16">
        <v>5</v>
      </c>
      <c r="C27" s="105" t="s">
        <v>25</v>
      </c>
      <c r="D27" s="17"/>
      <c r="E27" s="18">
        <v>4</v>
      </c>
      <c r="F27" s="26"/>
      <c r="G27" s="27"/>
      <c r="H27" s="28"/>
      <c r="I27" s="29"/>
    </row>
    <row r="28" spans="1:10" ht="75" x14ac:dyDescent="0.25">
      <c r="A28" s="65"/>
      <c r="B28" s="14"/>
      <c r="C28" s="104" t="s">
        <v>26</v>
      </c>
      <c r="D28" s="48"/>
      <c r="E28" s="49"/>
      <c r="F28" s="35"/>
      <c r="G28" s="4"/>
      <c r="H28" s="6"/>
      <c r="I28" s="5"/>
    </row>
    <row r="29" spans="1:10" ht="28.5" x14ac:dyDescent="0.25">
      <c r="A29" s="65"/>
      <c r="B29" s="15"/>
      <c r="C29" s="66" t="s">
        <v>23</v>
      </c>
      <c r="D29" s="33"/>
      <c r="E29" s="31"/>
      <c r="F29" s="34"/>
      <c r="G29" s="4"/>
      <c r="H29" s="6"/>
      <c r="I29" s="5"/>
      <c r="J29" s="69" t="s">
        <v>11</v>
      </c>
    </row>
    <row r="30" spans="1:10" ht="33.75" customHeight="1" x14ac:dyDescent="0.25">
      <c r="A30" s="65"/>
      <c r="B30" s="15"/>
      <c r="C30" s="95" t="s">
        <v>16</v>
      </c>
      <c r="D30" s="100">
        <v>540</v>
      </c>
      <c r="E30" s="31"/>
      <c r="F30" s="34"/>
      <c r="G30" s="4"/>
      <c r="H30" s="6"/>
      <c r="I30" s="5"/>
    </row>
    <row r="31" spans="1:10" ht="46.5" customHeight="1" thickBot="1" x14ac:dyDescent="0.3">
      <c r="A31" s="65"/>
      <c r="B31" s="15"/>
      <c r="C31" s="19"/>
      <c r="D31" s="33"/>
      <c r="E31" s="31"/>
      <c r="F31" s="34"/>
      <c r="G31" s="4"/>
      <c r="H31" s="6"/>
      <c r="I31" s="5"/>
    </row>
    <row r="32" spans="1:10" ht="48" thickBot="1" x14ac:dyDescent="0.3">
      <c r="A32" s="65"/>
      <c r="B32" s="16">
        <v>6</v>
      </c>
      <c r="C32" s="105" t="s">
        <v>65</v>
      </c>
      <c r="D32" s="17"/>
      <c r="E32" s="18"/>
      <c r="F32" s="26"/>
      <c r="G32" s="27"/>
      <c r="H32" s="28"/>
      <c r="I32" s="29"/>
    </row>
    <row r="33" spans="1:10" ht="77.25" customHeight="1" x14ac:dyDescent="0.25">
      <c r="A33" s="65"/>
      <c r="B33" s="15"/>
      <c r="C33" s="109" t="s">
        <v>28</v>
      </c>
      <c r="D33" s="33"/>
      <c r="E33" s="31"/>
      <c r="F33" s="34"/>
      <c r="G33" s="4"/>
      <c r="H33" s="6"/>
      <c r="I33" s="5"/>
    </row>
    <row r="34" spans="1:10" x14ac:dyDescent="0.25">
      <c r="A34" s="65"/>
      <c r="B34" s="15"/>
      <c r="C34" s="19" t="s">
        <v>27</v>
      </c>
      <c r="D34" s="33"/>
      <c r="E34" s="31"/>
      <c r="F34" s="34"/>
      <c r="G34" s="4"/>
      <c r="H34" s="6"/>
      <c r="I34" s="5"/>
      <c r="J34" s="69" t="s">
        <v>11</v>
      </c>
    </row>
    <row r="35" spans="1:10" ht="18.75" customHeight="1" x14ac:dyDescent="0.25">
      <c r="A35" s="65"/>
      <c r="B35" s="15"/>
      <c r="C35" s="95" t="s">
        <v>30</v>
      </c>
      <c r="D35" s="100">
        <v>72.73</v>
      </c>
      <c r="E35" s="31"/>
      <c r="F35" s="34"/>
      <c r="G35" s="4"/>
      <c r="H35" s="6"/>
      <c r="I35" s="5"/>
    </row>
    <row r="36" spans="1:10" ht="18.75" customHeight="1" x14ac:dyDescent="0.25">
      <c r="A36" s="65"/>
      <c r="B36" s="15"/>
      <c r="C36" s="95" t="s">
        <v>29</v>
      </c>
      <c r="D36" s="100">
        <v>88</v>
      </c>
      <c r="E36" s="31"/>
      <c r="F36" s="34"/>
      <c r="G36" s="4"/>
      <c r="H36" s="6"/>
      <c r="I36" s="5"/>
    </row>
    <row r="37" spans="1:10" ht="16.5" customHeight="1" x14ac:dyDescent="0.25">
      <c r="A37" s="65"/>
      <c r="B37" s="15"/>
      <c r="C37" s="20"/>
      <c r="D37" s="33"/>
      <c r="E37" s="31"/>
      <c r="F37" s="34"/>
      <c r="G37" s="4"/>
      <c r="H37" s="6"/>
      <c r="I37" s="5"/>
    </row>
    <row r="38" spans="1:10" ht="24.75" customHeight="1" x14ac:dyDescent="0.25">
      <c r="A38" s="65"/>
      <c r="B38" s="15"/>
      <c r="C38" s="20"/>
      <c r="D38" s="33"/>
      <c r="E38" s="31"/>
      <c r="F38" s="34"/>
      <c r="G38" s="4"/>
      <c r="H38" s="6"/>
      <c r="I38" s="5"/>
    </row>
    <row r="39" spans="1:10" ht="34.5" customHeight="1" x14ac:dyDescent="0.25">
      <c r="A39" s="65"/>
      <c r="B39" s="13">
        <v>7</v>
      </c>
      <c r="C39" s="93" t="s">
        <v>32</v>
      </c>
      <c r="D39" s="8"/>
      <c r="E39" s="9">
        <v>5</v>
      </c>
      <c r="F39" s="8"/>
      <c r="G39" s="4"/>
      <c r="H39" s="6"/>
      <c r="I39" s="5"/>
    </row>
    <row r="40" spans="1:10" ht="45" x14ac:dyDescent="0.25">
      <c r="A40" s="65"/>
      <c r="B40" s="14"/>
      <c r="C40" s="103" t="s">
        <v>33</v>
      </c>
      <c r="D40" s="48"/>
      <c r="E40" s="49"/>
      <c r="F40" s="35"/>
      <c r="G40" s="4"/>
      <c r="H40" s="6"/>
      <c r="I40" s="5"/>
    </row>
    <row r="41" spans="1:10" ht="31.5" x14ac:dyDescent="0.25">
      <c r="A41" s="65"/>
      <c r="B41" s="15"/>
      <c r="C41" s="19" t="s">
        <v>31</v>
      </c>
      <c r="D41" s="33"/>
      <c r="E41" s="31"/>
      <c r="F41" s="34"/>
      <c r="G41" s="4"/>
      <c r="H41" s="6"/>
      <c r="I41" s="5"/>
      <c r="J41" s="69" t="s">
        <v>11</v>
      </c>
    </row>
    <row r="42" spans="1:10" ht="21.75" customHeight="1" x14ac:dyDescent="0.25">
      <c r="A42" s="65"/>
      <c r="B42" s="15"/>
      <c r="C42" s="95" t="s">
        <v>34</v>
      </c>
      <c r="D42" s="100">
        <v>1100</v>
      </c>
      <c r="E42" s="31"/>
      <c r="F42" s="34"/>
      <c r="G42" s="4"/>
      <c r="H42" s="6"/>
      <c r="I42" s="5"/>
    </row>
    <row r="43" spans="1:10" ht="40.5" customHeight="1" x14ac:dyDescent="0.25">
      <c r="A43" s="65"/>
      <c r="B43" s="15"/>
      <c r="C43" s="95" t="s">
        <v>35</v>
      </c>
      <c r="D43" s="100">
        <v>1550</v>
      </c>
      <c r="E43" s="31"/>
      <c r="F43" s="34"/>
      <c r="G43" s="4"/>
      <c r="H43" s="6"/>
      <c r="I43" s="5"/>
    </row>
    <row r="44" spans="1:10" ht="84" customHeight="1" thickBot="1" x14ac:dyDescent="0.3">
      <c r="A44" s="65"/>
      <c r="B44" s="15"/>
      <c r="C44" s="19"/>
      <c r="D44" s="33"/>
      <c r="E44" s="31"/>
      <c r="F44" s="34"/>
      <c r="G44" s="4"/>
      <c r="H44" s="6"/>
      <c r="I44" s="5"/>
    </row>
    <row r="45" spans="1:10" ht="51.75" customHeight="1" thickBot="1" x14ac:dyDescent="0.3">
      <c r="A45" s="65">
        <v>2</v>
      </c>
      <c r="B45" s="15"/>
      <c r="C45" s="92" t="s">
        <v>36</v>
      </c>
      <c r="D45" s="33"/>
      <c r="E45" s="31"/>
      <c r="F45" s="34"/>
      <c r="G45" s="4"/>
      <c r="H45" s="6"/>
      <c r="I45" s="5"/>
    </row>
    <row r="46" spans="1:10" ht="63.75" customHeight="1" x14ac:dyDescent="0.25">
      <c r="A46" s="65"/>
      <c r="B46" s="16">
        <v>1</v>
      </c>
      <c r="C46" s="105" t="s">
        <v>46</v>
      </c>
      <c r="D46" s="33"/>
      <c r="E46" s="31">
        <v>10</v>
      </c>
      <c r="F46" s="34"/>
      <c r="G46" s="4"/>
      <c r="H46" s="6"/>
      <c r="I46" s="5"/>
    </row>
    <row r="47" spans="1:10" ht="75" x14ac:dyDescent="0.25">
      <c r="A47" s="65"/>
      <c r="B47" s="15"/>
      <c r="C47" s="103" t="s">
        <v>38</v>
      </c>
      <c r="D47" s="33"/>
      <c r="E47" s="31"/>
      <c r="F47" s="34"/>
      <c r="G47" s="4"/>
      <c r="H47" s="6"/>
      <c r="I47" s="5"/>
    </row>
    <row r="48" spans="1:10" ht="21.75" customHeight="1" x14ac:dyDescent="0.25">
      <c r="A48" s="65"/>
      <c r="B48" s="15"/>
      <c r="C48" t="s">
        <v>39</v>
      </c>
      <c r="E48" s="31"/>
      <c r="F48" s="34"/>
      <c r="G48" s="4"/>
      <c r="H48" s="6"/>
      <c r="I48" s="5"/>
      <c r="J48" s="69" t="s">
        <v>11</v>
      </c>
    </row>
    <row r="49" spans="1:10" ht="36.75" customHeight="1" x14ac:dyDescent="0.25">
      <c r="A49" s="65"/>
      <c r="B49" s="15"/>
      <c r="C49" s="95" t="s">
        <v>40</v>
      </c>
      <c r="D49" s="100">
        <v>345</v>
      </c>
      <c r="E49" s="31"/>
      <c r="F49" s="34"/>
      <c r="G49" s="4"/>
      <c r="H49" s="6"/>
      <c r="I49" s="5"/>
    </row>
    <row r="50" spans="1:10" ht="24.75" customHeight="1" x14ac:dyDescent="0.25">
      <c r="A50" s="65"/>
      <c r="B50" s="15"/>
      <c r="C50" s="95" t="s">
        <v>41</v>
      </c>
      <c r="D50" s="100">
        <v>449</v>
      </c>
      <c r="E50" s="31"/>
      <c r="F50" s="34"/>
      <c r="G50" s="4"/>
      <c r="H50" s="6"/>
      <c r="I50" s="5"/>
    </row>
    <row r="51" spans="1:10" ht="24.75" customHeight="1" x14ac:dyDescent="0.25">
      <c r="A51" s="65"/>
      <c r="B51" s="15"/>
      <c r="C51" s="95" t="s">
        <v>42</v>
      </c>
      <c r="D51" s="100">
        <v>535</v>
      </c>
      <c r="E51" s="31"/>
      <c r="F51" s="34"/>
      <c r="G51" s="4"/>
      <c r="H51" s="6"/>
      <c r="I51" s="5"/>
    </row>
    <row r="52" spans="1:10" ht="44.25" customHeight="1" x14ac:dyDescent="0.25">
      <c r="A52" s="65"/>
      <c r="B52" s="15"/>
      <c r="C52" s="95" t="s">
        <v>43</v>
      </c>
      <c r="D52" s="100">
        <v>94.95</v>
      </c>
      <c r="E52" s="31"/>
      <c r="F52" s="34"/>
      <c r="G52" s="4"/>
      <c r="H52" s="6"/>
      <c r="I52" s="5"/>
    </row>
    <row r="53" spans="1:10" ht="44.25" customHeight="1" thickBot="1" x14ac:dyDescent="0.3">
      <c r="A53" s="65"/>
      <c r="B53" s="15"/>
      <c r="C53" s="95"/>
      <c r="D53" s="100"/>
      <c r="E53" s="31"/>
      <c r="F53" s="34"/>
      <c r="G53" s="4"/>
      <c r="H53" s="6"/>
      <c r="I53" s="5"/>
    </row>
    <row r="54" spans="1:10" ht="33" customHeight="1" x14ac:dyDescent="0.25">
      <c r="A54" s="65"/>
      <c r="B54" s="16">
        <v>2</v>
      </c>
      <c r="C54" s="105" t="s">
        <v>48</v>
      </c>
      <c r="D54" s="8"/>
      <c r="E54" s="9">
        <v>10</v>
      </c>
      <c r="F54" s="8"/>
      <c r="G54" s="4"/>
      <c r="H54" s="6"/>
      <c r="I54" s="5"/>
    </row>
    <row r="55" spans="1:10" ht="102" customHeight="1" x14ac:dyDescent="0.25">
      <c r="A55" s="65"/>
      <c r="B55" s="14"/>
      <c r="C55" s="103" t="s">
        <v>44</v>
      </c>
      <c r="D55" s="48"/>
      <c r="E55" s="49"/>
      <c r="F55" s="35"/>
      <c r="G55" s="4"/>
      <c r="H55" s="6"/>
      <c r="I55" s="5"/>
    </row>
    <row r="56" spans="1:10" ht="30" x14ac:dyDescent="0.25">
      <c r="A56" s="65"/>
      <c r="B56" s="15"/>
      <c r="C56" s="103" t="s">
        <v>37</v>
      </c>
      <c r="D56" s="33"/>
      <c r="E56" s="31"/>
      <c r="F56" s="34"/>
      <c r="G56" s="4"/>
      <c r="H56" s="6"/>
      <c r="I56" s="5"/>
      <c r="J56" s="69" t="s">
        <v>11</v>
      </c>
    </row>
    <row r="57" spans="1:10" x14ac:dyDescent="0.25">
      <c r="A57" s="65"/>
      <c r="B57" s="15"/>
      <c r="C57" s="95" t="s">
        <v>45</v>
      </c>
      <c r="D57" s="100">
        <v>410</v>
      </c>
      <c r="E57" s="31"/>
      <c r="F57" s="34"/>
      <c r="G57" s="4"/>
      <c r="H57" s="6"/>
      <c r="I57" s="5"/>
    </row>
    <row r="58" spans="1:10" x14ac:dyDescent="0.25">
      <c r="A58" s="65"/>
      <c r="B58" s="15"/>
      <c r="C58" s="95" t="s">
        <v>47</v>
      </c>
      <c r="D58" s="100">
        <v>95.05</v>
      </c>
      <c r="E58" s="31"/>
      <c r="F58" s="34"/>
      <c r="G58" s="4"/>
      <c r="H58" s="6"/>
      <c r="I58" s="5"/>
    </row>
    <row r="59" spans="1:10" ht="31.5" x14ac:dyDescent="0.25">
      <c r="A59" s="65"/>
      <c r="B59" s="15"/>
      <c r="C59" s="95" t="s">
        <v>49</v>
      </c>
      <c r="D59" s="100">
        <v>235.4</v>
      </c>
      <c r="E59" s="31"/>
      <c r="F59" s="34"/>
      <c r="G59" s="4"/>
      <c r="H59" s="6"/>
      <c r="I59" s="5"/>
    </row>
    <row r="60" spans="1:10" ht="81" customHeight="1" thickBot="1" x14ac:dyDescent="0.3">
      <c r="A60" s="65"/>
      <c r="B60" s="15"/>
      <c r="C60" s="19"/>
      <c r="D60" s="33"/>
      <c r="E60" s="31"/>
      <c r="F60" s="34"/>
      <c r="G60" s="4"/>
      <c r="H60" s="6"/>
      <c r="I60" s="5"/>
    </row>
    <row r="61" spans="1:10" ht="51.75" customHeight="1" thickBot="1" x14ac:dyDescent="0.3">
      <c r="A61" s="65">
        <v>3</v>
      </c>
      <c r="B61" s="15"/>
      <c r="C61" s="92" t="s">
        <v>50</v>
      </c>
      <c r="D61" s="33"/>
      <c r="E61" s="31"/>
      <c r="F61" s="34"/>
      <c r="G61" s="4"/>
      <c r="H61" s="6"/>
      <c r="I61" s="5"/>
    </row>
    <row r="62" spans="1:10" ht="31.5" x14ac:dyDescent="0.25">
      <c r="A62" s="65"/>
      <c r="B62" s="15">
        <v>1</v>
      </c>
      <c r="C62" s="105" t="s">
        <v>51</v>
      </c>
      <c r="D62" s="33"/>
      <c r="E62" s="31"/>
      <c r="F62" s="34"/>
      <c r="G62" s="4"/>
      <c r="H62" s="6"/>
      <c r="I62" s="5"/>
    </row>
    <row r="63" spans="1:10" ht="60" x14ac:dyDescent="0.25">
      <c r="A63" s="65"/>
      <c r="B63" s="15"/>
      <c r="C63" s="103" t="s">
        <v>66</v>
      </c>
      <c r="D63" s="33"/>
      <c r="E63" s="31"/>
      <c r="F63" s="34"/>
      <c r="G63" s="4"/>
      <c r="H63" s="6"/>
      <c r="I63" s="5"/>
    </row>
    <row r="64" spans="1:10" ht="30" x14ac:dyDescent="0.25">
      <c r="A64" s="65"/>
      <c r="B64" s="15"/>
      <c r="C64" s="103" t="s">
        <v>52</v>
      </c>
      <c r="D64" s="33"/>
      <c r="E64" s="31"/>
      <c r="F64" s="34"/>
      <c r="G64" s="4"/>
      <c r="H64" s="6"/>
      <c r="I64" s="5"/>
      <c r="J64" s="69" t="s">
        <v>11</v>
      </c>
    </row>
    <row r="65" spans="1:10" x14ac:dyDescent="0.25">
      <c r="A65" s="65"/>
      <c r="B65" s="15"/>
      <c r="C65" s="95" t="s">
        <v>53</v>
      </c>
      <c r="D65" s="100">
        <v>150</v>
      </c>
      <c r="E65" s="36"/>
      <c r="F65" s="34"/>
      <c r="G65" s="4"/>
      <c r="H65" s="6"/>
      <c r="I65" s="5"/>
    </row>
    <row r="66" spans="1:10" x14ac:dyDescent="0.25">
      <c r="A66" s="65"/>
      <c r="B66" s="15"/>
      <c r="C66" s="95" t="s">
        <v>54</v>
      </c>
      <c r="D66" s="100">
        <v>180</v>
      </c>
      <c r="E66" s="36"/>
      <c r="F66" s="34"/>
      <c r="G66" s="4"/>
      <c r="H66" s="6"/>
      <c r="I66" s="5"/>
    </row>
    <row r="67" spans="1:10" x14ac:dyDescent="0.25">
      <c r="A67" s="65"/>
      <c r="B67" s="15"/>
      <c r="C67"/>
      <c r="D67" s="32"/>
      <c r="E67" s="36"/>
      <c r="F67" s="34"/>
      <c r="G67" s="4"/>
      <c r="H67" s="6"/>
      <c r="I67" s="5"/>
    </row>
    <row r="68" spans="1:10" ht="19.5" thickBot="1" x14ac:dyDescent="0.3">
      <c r="A68" s="65"/>
      <c r="B68" s="15"/>
      <c r="C68"/>
      <c r="D68" s="32"/>
      <c r="E68" s="36"/>
      <c r="F68" s="34"/>
      <c r="G68" s="4"/>
      <c r="H68" s="6"/>
      <c r="I68" s="5"/>
    </row>
    <row r="69" spans="1:10" x14ac:dyDescent="0.25">
      <c r="A69" s="65"/>
      <c r="B69" s="15">
        <v>2</v>
      </c>
      <c r="C69" s="105" t="s">
        <v>55</v>
      </c>
      <c r="D69" s="32"/>
      <c r="E69" s="36"/>
      <c r="F69" s="34"/>
      <c r="G69" s="4"/>
      <c r="H69" s="6"/>
      <c r="I69" s="5"/>
    </row>
    <row r="70" spans="1:10" ht="114.75" x14ac:dyDescent="0.25">
      <c r="A70" s="65"/>
      <c r="B70" s="15"/>
      <c r="C70" s="112" t="s">
        <v>56</v>
      </c>
      <c r="D70" s="32"/>
      <c r="E70" s="36"/>
      <c r="F70" s="34"/>
      <c r="G70" s="4"/>
      <c r="H70" s="6"/>
      <c r="I70" s="5"/>
    </row>
    <row r="71" spans="1:10" x14ac:dyDescent="0.25">
      <c r="A71" s="65"/>
      <c r="B71" s="15"/>
      <c r="C71" t="s">
        <v>57</v>
      </c>
      <c r="D71" s="32"/>
      <c r="E71" s="36"/>
      <c r="F71" s="34"/>
      <c r="G71" s="4"/>
      <c r="H71" s="6"/>
      <c r="I71" s="5"/>
      <c r="J71" s="69" t="s">
        <v>11</v>
      </c>
    </row>
    <row r="72" spans="1:10" x14ac:dyDescent="0.25">
      <c r="A72" s="65"/>
      <c r="B72" s="15"/>
      <c r="C72" s="95" t="s">
        <v>58</v>
      </c>
      <c r="D72" s="100">
        <v>232</v>
      </c>
      <c r="E72" s="36"/>
      <c r="F72" s="34"/>
      <c r="G72" s="4"/>
      <c r="H72" s="6"/>
      <c r="I72" s="5"/>
    </row>
    <row r="73" spans="1:10" x14ac:dyDescent="0.25">
      <c r="A73" s="65"/>
      <c r="B73" s="15"/>
      <c r="C73"/>
      <c r="D73" s="32"/>
      <c r="E73" s="36"/>
      <c r="F73" s="34"/>
      <c r="G73" s="4"/>
      <c r="H73" s="6"/>
      <c r="I73" s="5"/>
    </row>
    <row r="74" spans="1:10" ht="19.5" thickBot="1" x14ac:dyDescent="0.3">
      <c r="A74" s="65"/>
      <c r="B74" s="15"/>
      <c r="C74"/>
      <c r="D74" s="32"/>
      <c r="E74" s="36"/>
      <c r="F74" s="34"/>
      <c r="G74" s="4"/>
      <c r="H74" s="6"/>
      <c r="I74" s="5"/>
    </row>
    <row r="75" spans="1:10" x14ac:dyDescent="0.25">
      <c r="A75" s="65"/>
      <c r="B75" s="15">
        <v>3</v>
      </c>
      <c r="C75" s="105" t="s">
        <v>59</v>
      </c>
      <c r="D75" s="32"/>
      <c r="E75" s="36"/>
      <c r="F75" s="34"/>
      <c r="G75" s="4"/>
      <c r="H75" s="6"/>
      <c r="I75" s="5"/>
    </row>
    <row r="76" spans="1:10" x14ac:dyDescent="0.25">
      <c r="A76" s="65"/>
      <c r="B76" s="15"/>
      <c r="C76" t="s">
        <v>60</v>
      </c>
      <c r="D76" s="32"/>
      <c r="E76" s="36"/>
      <c r="F76" s="34"/>
      <c r="G76" s="4"/>
      <c r="H76" s="6"/>
      <c r="I76" s="5"/>
    </row>
    <row r="77" spans="1:10" x14ac:dyDescent="0.25">
      <c r="A77" s="65"/>
      <c r="B77" s="15"/>
      <c r="C77" t="s">
        <v>57</v>
      </c>
      <c r="D77" s="32"/>
      <c r="E77" s="36"/>
      <c r="F77" s="34"/>
      <c r="G77" s="4"/>
      <c r="H77" s="6"/>
      <c r="I77" s="5"/>
      <c r="J77" s="69" t="s">
        <v>11</v>
      </c>
    </row>
    <row r="78" spans="1:10" x14ac:dyDescent="0.25">
      <c r="A78" s="65"/>
      <c r="B78" s="15"/>
      <c r="C78" s="95" t="s">
        <v>61</v>
      </c>
      <c r="D78" s="100">
        <v>295</v>
      </c>
      <c r="E78" s="36"/>
      <c r="F78" s="34"/>
      <c r="G78" s="4"/>
      <c r="H78" s="6"/>
      <c r="I78" s="5"/>
    </row>
    <row r="79" spans="1:10" x14ac:dyDescent="0.25">
      <c r="A79" s="65"/>
      <c r="B79" s="15"/>
      <c r="C79"/>
      <c r="D79" s="32"/>
      <c r="E79" s="36"/>
      <c r="F79" s="34"/>
      <c r="G79" s="4"/>
      <c r="H79" s="6"/>
      <c r="I79" s="5"/>
    </row>
    <row r="80" spans="1:10" x14ac:dyDescent="0.25">
      <c r="A80" s="65"/>
      <c r="B80" s="15"/>
      <c r="C80"/>
      <c r="D80" s="32"/>
      <c r="E80" s="36"/>
      <c r="F80" s="34"/>
      <c r="G80" s="4"/>
      <c r="H80" s="6"/>
      <c r="I80" s="5"/>
    </row>
    <row r="81" spans="1:9" x14ac:dyDescent="0.25">
      <c r="A81" s="65"/>
      <c r="B81" s="15"/>
      <c r="C81"/>
      <c r="D81" s="32"/>
      <c r="E81" s="36"/>
      <c r="F81" s="34"/>
      <c r="G81" s="4"/>
      <c r="H81" s="6"/>
      <c r="I81" s="5"/>
    </row>
    <row r="82" spans="1:9" ht="19.5" thickBot="1" x14ac:dyDescent="0.3">
      <c r="A82" s="111"/>
      <c r="B82" s="21"/>
      <c r="C82" s="79"/>
      <c r="D82" s="7"/>
      <c r="E82" s="30"/>
      <c r="F82" s="37"/>
      <c r="G82" s="25"/>
      <c r="H82" s="22"/>
      <c r="I82" s="23"/>
    </row>
    <row r="83" spans="1:9" ht="19.5" thickBot="1" x14ac:dyDescent="0.3">
      <c r="A83" s="64"/>
      <c r="B83" s="60"/>
      <c r="C83" s="80"/>
      <c r="D83" s="52"/>
      <c r="E83" s="54"/>
      <c r="F83" s="50"/>
      <c r="G83" s="61"/>
      <c r="H83" s="62"/>
      <c r="I83" s="63"/>
    </row>
    <row r="84" spans="1:9" ht="19.5" thickBot="1" x14ac:dyDescent="0.3">
      <c r="A84" s="56"/>
      <c r="B84" s="57"/>
      <c r="C84" s="81"/>
      <c r="D84" s="58"/>
      <c r="E84" s="30"/>
      <c r="F84" s="58"/>
      <c r="G84" s="59"/>
      <c r="H84" s="59"/>
      <c r="I84" s="23"/>
    </row>
    <row r="85" spans="1:9" ht="19.5" thickBot="1" x14ac:dyDescent="0.35">
      <c r="A85" s="38"/>
      <c r="B85" s="248"/>
      <c r="C85" s="248"/>
      <c r="D85" s="248"/>
      <c r="E85" s="248"/>
      <c r="F85" s="249"/>
      <c r="G85" s="39"/>
      <c r="H85" s="40"/>
      <c r="I85" s="39"/>
    </row>
    <row r="87" spans="1:9" x14ac:dyDescent="0.3">
      <c r="H87" s="42"/>
    </row>
    <row r="90" spans="1:9" x14ac:dyDescent="0.3">
      <c r="C90" s="82"/>
      <c r="H90" s="241"/>
      <c r="I90" s="241"/>
    </row>
    <row r="91" spans="1:9" x14ac:dyDescent="0.3">
      <c r="C91" s="83"/>
      <c r="H91" s="41"/>
    </row>
    <row r="92" spans="1:9" x14ac:dyDescent="0.3">
      <c r="C92" s="84"/>
    </row>
    <row r="93" spans="1:9" x14ac:dyDescent="0.3">
      <c r="C93" s="84"/>
    </row>
    <row r="94" spans="1:9" x14ac:dyDescent="0.3">
      <c r="C94" s="84"/>
    </row>
    <row r="95" spans="1:9" x14ac:dyDescent="0.3">
      <c r="C95" s="83"/>
    </row>
    <row r="96" spans="1:9" x14ac:dyDescent="0.3">
      <c r="C96" s="83"/>
    </row>
    <row r="97" spans="3:3" x14ac:dyDescent="0.3">
      <c r="C97" s="83"/>
    </row>
    <row r="98" spans="3:3" x14ac:dyDescent="0.3">
      <c r="C98" s="83"/>
    </row>
    <row r="99" spans="3:3" x14ac:dyDescent="0.3">
      <c r="C99" s="83"/>
    </row>
    <row r="100" spans="3:3" x14ac:dyDescent="0.3">
      <c r="C100" s="83"/>
    </row>
    <row r="101" spans="3:3" x14ac:dyDescent="0.3">
      <c r="C101" s="85"/>
    </row>
    <row r="102" spans="3:3" x14ac:dyDescent="0.3">
      <c r="C102" s="85"/>
    </row>
    <row r="103" spans="3:3" x14ac:dyDescent="0.3">
      <c r="C103" s="85"/>
    </row>
    <row r="104" spans="3:3" x14ac:dyDescent="0.3">
      <c r="C104" s="83"/>
    </row>
    <row r="105" spans="3:3" x14ac:dyDescent="0.3">
      <c r="C105" s="83"/>
    </row>
    <row r="107" spans="3:3" x14ac:dyDescent="0.3">
      <c r="C107" s="83"/>
    </row>
  </sheetData>
  <mergeCells count="4">
    <mergeCell ref="H90:I90"/>
    <mergeCell ref="A1:I1"/>
    <mergeCell ref="A2:I2"/>
    <mergeCell ref="B85:F8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abSelected="1" topLeftCell="A70" workbookViewId="0">
      <selection activeCell="J78" sqref="J78"/>
    </sheetView>
  </sheetViews>
  <sheetFormatPr baseColWidth="10" defaultRowHeight="18.75" x14ac:dyDescent="0.25"/>
  <cols>
    <col min="1" max="1" width="11.42578125" style="154"/>
    <col min="2" max="2" width="11.42578125" style="194"/>
    <col min="3" max="3" width="51.140625" style="77" customWidth="1"/>
    <col min="4" max="4" width="10.7109375" style="221" customWidth="1"/>
    <col min="5" max="5" width="7.140625" customWidth="1"/>
    <col min="6" max="6" width="11.85546875" customWidth="1"/>
    <col min="7" max="7" width="13.7109375" customWidth="1"/>
    <col min="8" max="8" width="13.7109375" style="115" customWidth="1"/>
    <col min="9" max="9" width="13.42578125" customWidth="1"/>
    <col min="10" max="10" width="45.5703125" customWidth="1"/>
  </cols>
  <sheetData>
    <row r="1" spans="1:9" ht="30" customHeight="1" x14ac:dyDescent="0.3">
      <c r="A1" s="242" t="s">
        <v>9</v>
      </c>
      <c r="B1" s="243"/>
      <c r="C1" s="243"/>
      <c r="D1" s="243"/>
      <c r="E1" s="243"/>
      <c r="F1" s="243"/>
      <c r="G1" s="243"/>
      <c r="H1" s="243"/>
      <c r="I1" s="244"/>
    </row>
    <row r="2" spans="1:9" ht="36.75" customHeight="1" thickBot="1" x14ac:dyDescent="0.35">
      <c r="A2" s="245" t="s">
        <v>10</v>
      </c>
      <c r="B2" s="246"/>
      <c r="C2" s="246"/>
      <c r="D2" s="246"/>
      <c r="E2" s="246"/>
      <c r="F2" s="246"/>
      <c r="G2" s="246"/>
      <c r="H2" s="246"/>
      <c r="I2" s="247"/>
    </row>
    <row r="3" spans="1:9" ht="43.5" customHeight="1" thickBot="1" x14ac:dyDescent="0.3">
      <c r="A3" s="72" t="s">
        <v>0</v>
      </c>
      <c r="B3" s="73" t="s">
        <v>8</v>
      </c>
      <c r="C3" s="71" t="s">
        <v>1</v>
      </c>
      <c r="D3" s="219" t="s">
        <v>2</v>
      </c>
      <c r="E3" s="45" t="s">
        <v>7</v>
      </c>
      <c r="F3" s="46" t="s">
        <v>3</v>
      </c>
      <c r="G3" s="47" t="s">
        <v>4</v>
      </c>
      <c r="H3" s="114" t="s">
        <v>5</v>
      </c>
      <c r="I3" s="46" t="s">
        <v>6</v>
      </c>
    </row>
    <row r="4" spans="1:9" ht="33.75" customHeight="1" thickBot="1" x14ac:dyDescent="0.3">
      <c r="A4" s="208">
        <v>1</v>
      </c>
      <c r="B4" s="202"/>
      <c r="C4" s="206" t="s">
        <v>62</v>
      </c>
      <c r="D4" s="51"/>
      <c r="E4" s="235"/>
      <c r="F4" s="234"/>
      <c r="G4" s="229">
        <f>+G8+G9+G13+G17+G21+G25+G29+G30+G34+G35</f>
        <v>46130.2</v>
      </c>
      <c r="H4" s="230">
        <f>+H8+H9+H13+H17+H21+H25+H29+H30+H34+H35</f>
        <v>9687.3420000000006</v>
      </c>
      <c r="I4" s="229">
        <f>+I8+I9+I13+I17+I21+I25+I29+I30+I34+I35</f>
        <v>55817.542000000001</v>
      </c>
    </row>
    <row r="5" spans="1:9" ht="14.25" customHeight="1" thickBot="1" x14ac:dyDescent="0.3">
      <c r="A5" s="128"/>
      <c r="B5" s="201"/>
      <c r="C5" s="168"/>
      <c r="D5" s="51"/>
      <c r="E5" s="68"/>
      <c r="F5" s="134"/>
      <c r="G5" s="180"/>
      <c r="H5" s="169"/>
      <c r="I5" s="186"/>
    </row>
    <row r="6" spans="1:9" s="144" customFormat="1" ht="34.5" customHeight="1" thickBot="1" x14ac:dyDescent="0.3">
      <c r="A6" s="200"/>
      <c r="B6" s="202" t="s">
        <v>99</v>
      </c>
      <c r="C6" s="155" t="s">
        <v>64</v>
      </c>
      <c r="D6" s="162"/>
      <c r="E6" s="233"/>
      <c r="F6" s="143"/>
      <c r="G6" s="181"/>
      <c r="H6" s="177"/>
      <c r="I6" s="187"/>
    </row>
    <row r="7" spans="1:9" ht="49.5" customHeight="1" x14ac:dyDescent="0.25">
      <c r="A7" s="128"/>
      <c r="C7" s="89" t="s">
        <v>14</v>
      </c>
      <c r="D7" s="236"/>
      <c r="E7" s="237"/>
      <c r="F7" s="2"/>
      <c r="G7" s="1"/>
      <c r="H7" s="182"/>
      <c r="I7" s="43"/>
    </row>
    <row r="8" spans="1:9" s="88" customFormat="1" ht="23.25" customHeight="1" x14ac:dyDescent="0.25">
      <c r="A8" s="128"/>
      <c r="B8" s="195"/>
      <c r="C8" s="129" t="s">
        <v>88</v>
      </c>
      <c r="D8" s="118">
        <v>475</v>
      </c>
      <c r="E8" s="127">
        <v>24</v>
      </c>
      <c r="F8" s="178">
        <f>+D8*E8</f>
        <v>11400</v>
      </c>
      <c r="G8" s="130">
        <f>D8*E8</f>
        <v>11400</v>
      </c>
      <c r="H8" s="183">
        <f>+G8*0.21</f>
        <v>2394</v>
      </c>
      <c r="I8" s="132">
        <f>+G8+H8</f>
        <v>13794</v>
      </c>
    </row>
    <row r="9" spans="1:9" s="88" customFormat="1" ht="19.5" customHeight="1" x14ac:dyDescent="0.25">
      <c r="A9" s="128"/>
      <c r="B9" s="196"/>
      <c r="C9" s="97" t="s">
        <v>89</v>
      </c>
      <c r="D9" s="220">
        <v>552</v>
      </c>
      <c r="E9" s="127">
        <v>2</v>
      </c>
      <c r="F9" s="179">
        <f>+D9*E9</f>
        <v>1104</v>
      </c>
      <c r="G9" s="131">
        <f>E9*D9</f>
        <v>1104</v>
      </c>
      <c r="H9" s="183">
        <f>+G9*0.21</f>
        <v>231.84</v>
      </c>
      <c r="I9" s="132">
        <f t="shared" ref="I9:I61" si="0">+G9+H9</f>
        <v>1335.84</v>
      </c>
    </row>
    <row r="10" spans="1:9" ht="13.5" customHeight="1" thickBot="1" x14ac:dyDescent="0.3">
      <c r="A10" s="128"/>
      <c r="B10" s="196"/>
      <c r="C10" s="76"/>
      <c r="D10" s="51"/>
      <c r="E10" s="31"/>
      <c r="F10" s="51"/>
      <c r="G10" s="6"/>
      <c r="H10" s="182"/>
      <c r="I10" s="147"/>
    </row>
    <row r="11" spans="1:9" s="140" customFormat="1" ht="29.25" customHeight="1" thickBot="1" x14ac:dyDescent="0.3">
      <c r="A11" s="200"/>
      <c r="B11" s="202" t="s">
        <v>98</v>
      </c>
      <c r="C11" s="139" t="s">
        <v>12</v>
      </c>
      <c r="D11" s="163"/>
      <c r="E11" s="68"/>
      <c r="F11" s="134"/>
      <c r="G11" s="166"/>
      <c r="H11" s="175"/>
      <c r="I11" s="167"/>
    </row>
    <row r="12" spans="1:9" ht="35.25" customHeight="1" x14ac:dyDescent="0.25">
      <c r="A12" s="128"/>
      <c r="B12" s="195"/>
      <c r="C12" s="224" t="s">
        <v>15</v>
      </c>
      <c r="D12" s="33"/>
      <c r="E12" s="31"/>
      <c r="F12" s="51"/>
      <c r="G12" s="6"/>
      <c r="H12" s="182"/>
      <c r="I12" s="147"/>
    </row>
    <row r="13" spans="1:9" ht="18.75" customHeight="1" x14ac:dyDescent="0.25">
      <c r="A13" s="128"/>
      <c r="B13" s="195"/>
      <c r="C13" s="95" t="s">
        <v>87</v>
      </c>
      <c r="D13" s="218">
        <v>552.4</v>
      </c>
      <c r="E13" s="9">
        <v>2</v>
      </c>
      <c r="F13" s="137">
        <f>+D13*E13</f>
        <v>1104.8</v>
      </c>
      <c r="G13" s="135">
        <f>E13*D13</f>
        <v>1104.8</v>
      </c>
      <c r="H13" s="184">
        <f t="shared" ref="H13:H61" si="1">+G13*0.21</f>
        <v>232.00799999999998</v>
      </c>
      <c r="I13" s="136">
        <f t="shared" si="0"/>
        <v>1336.808</v>
      </c>
    </row>
    <row r="14" spans="1:9" ht="16.5" customHeight="1" thickBot="1" x14ac:dyDescent="0.3">
      <c r="A14" s="128"/>
      <c r="B14" s="195"/>
      <c r="C14" s="20"/>
      <c r="D14" s="33"/>
      <c r="E14" s="31"/>
      <c r="F14" s="51"/>
      <c r="G14" s="6"/>
      <c r="H14" s="182"/>
      <c r="I14" s="147"/>
    </row>
    <row r="15" spans="1:9" s="140" customFormat="1" ht="27.75" customHeight="1" thickBot="1" x14ac:dyDescent="0.3">
      <c r="A15" s="200"/>
      <c r="B15" s="202" t="s">
        <v>97</v>
      </c>
      <c r="C15" s="141" t="s">
        <v>105</v>
      </c>
      <c r="D15" s="134"/>
      <c r="E15" s="68"/>
      <c r="F15" s="134"/>
      <c r="G15" s="166"/>
      <c r="H15" s="175"/>
      <c r="I15" s="167"/>
    </row>
    <row r="16" spans="1:9" ht="75" x14ac:dyDescent="0.25">
      <c r="A16" s="128"/>
      <c r="B16" s="195"/>
      <c r="C16" s="74" t="s">
        <v>22</v>
      </c>
      <c r="D16" s="33"/>
      <c r="E16" s="31"/>
      <c r="F16" s="51"/>
      <c r="G16" s="6"/>
      <c r="H16" s="182"/>
      <c r="I16" s="147"/>
    </row>
    <row r="17" spans="1:9" ht="23.25" customHeight="1" x14ac:dyDescent="0.25">
      <c r="A17" s="128"/>
      <c r="B17" s="195"/>
      <c r="C17" s="95" t="s">
        <v>86</v>
      </c>
      <c r="D17" s="218">
        <v>540</v>
      </c>
      <c r="E17" s="127">
        <v>4</v>
      </c>
      <c r="F17" s="179">
        <f>+D17*E17</f>
        <v>2160</v>
      </c>
      <c r="G17" s="118">
        <f>E17*D17</f>
        <v>2160</v>
      </c>
      <c r="H17" s="185">
        <f>+G17*0.21</f>
        <v>453.59999999999997</v>
      </c>
      <c r="I17" s="145">
        <f>+G17+H17</f>
        <v>2613.6</v>
      </c>
    </row>
    <row r="18" spans="1:9" ht="16.5" customHeight="1" thickBot="1" x14ac:dyDescent="0.3">
      <c r="A18" s="128"/>
      <c r="B18" s="195"/>
      <c r="C18" s="20"/>
      <c r="D18" s="33"/>
      <c r="E18" s="31"/>
      <c r="F18" s="51"/>
      <c r="G18" s="6"/>
      <c r="H18" s="182"/>
      <c r="I18" s="147"/>
    </row>
    <row r="19" spans="1:9" s="126" customFormat="1" ht="24" customHeight="1" thickBot="1" x14ac:dyDescent="0.3">
      <c r="A19" s="200"/>
      <c r="B19" s="202" t="s">
        <v>96</v>
      </c>
      <c r="C19" s="138" t="s">
        <v>19</v>
      </c>
      <c r="D19" s="51"/>
      <c r="E19" s="31"/>
      <c r="F19" s="51"/>
      <c r="G19" s="174"/>
      <c r="H19" s="176"/>
      <c r="I19" s="188"/>
    </row>
    <row r="20" spans="1:9" ht="75.75" x14ac:dyDescent="0.25">
      <c r="A20" s="128"/>
      <c r="B20" s="195"/>
      <c r="C20" s="104" t="s">
        <v>24</v>
      </c>
      <c r="D20" s="33"/>
      <c r="E20" s="31"/>
      <c r="F20" s="51"/>
      <c r="G20" s="6"/>
      <c r="H20" s="182"/>
      <c r="I20" s="147"/>
    </row>
    <row r="21" spans="1:9" ht="18.75" customHeight="1" x14ac:dyDescent="0.25">
      <c r="A21" s="128"/>
      <c r="B21" s="195"/>
      <c r="C21" s="95" t="s">
        <v>85</v>
      </c>
      <c r="D21" s="218">
        <v>540</v>
      </c>
      <c r="E21" s="9">
        <v>8</v>
      </c>
      <c r="F21" s="137">
        <f>+D21*E21</f>
        <v>4320</v>
      </c>
      <c r="G21" s="135">
        <f>E21*D21</f>
        <v>4320</v>
      </c>
      <c r="H21" s="184">
        <f t="shared" si="1"/>
        <v>907.19999999999993</v>
      </c>
      <c r="I21" s="136">
        <f t="shared" si="0"/>
        <v>5227.2</v>
      </c>
    </row>
    <row r="22" spans="1:9" ht="24" customHeight="1" thickBot="1" x14ac:dyDescent="0.3">
      <c r="A22" s="24"/>
      <c r="B22" s="196"/>
      <c r="C22" s="78"/>
      <c r="D22" s="33"/>
      <c r="E22" s="31"/>
      <c r="F22" s="51"/>
      <c r="G22" s="124"/>
      <c r="H22" s="182"/>
      <c r="I22" s="147"/>
    </row>
    <row r="23" spans="1:9" s="140" customFormat="1" ht="36" customHeight="1" thickBot="1" x14ac:dyDescent="0.3">
      <c r="A23" s="200"/>
      <c r="B23" s="202" t="s">
        <v>95</v>
      </c>
      <c r="C23" s="139" t="s">
        <v>25</v>
      </c>
      <c r="D23" s="189"/>
      <c r="E23" s="68"/>
      <c r="F23" s="133"/>
      <c r="G23" s="166"/>
      <c r="H23" s="175"/>
      <c r="I23" s="167"/>
    </row>
    <row r="24" spans="1:9" ht="75" x14ac:dyDescent="0.25">
      <c r="A24" s="128"/>
      <c r="B24" s="195"/>
      <c r="C24" s="104" t="s">
        <v>26</v>
      </c>
      <c r="D24" s="33"/>
      <c r="E24" s="31"/>
      <c r="F24" s="51"/>
      <c r="G24" s="6"/>
      <c r="H24" s="182"/>
      <c r="I24" s="147"/>
    </row>
    <row r="25" spans="1:9" ht="27" customHeight="1" x14ac:dyDescent="0.25">
      <c r="A25" s="128"/>
      <c r="B25" s="195"/>
      <c r="C25" s="95" t="s">
        <v>84</v>
      </c>
      <c r="D25" s="218">
        <v>540</v>
      </c>
      <c r="E25" s="9">
        <v>4</v>
      </c>
      <c r="F25" s="137">
        <f>+D25*E25</f>
        <v>2160</v>
      </c>
      <c r="G25" s="118">
        <f>E25*D25</f>
        <v>2160</v>
      </c>
      <c r="H25" s="185">
        <f t="shared" si="1"/>
        <v>453.59999999999997</v>
      </c>
      <c r="I25" s="145">
        <f t="shared" si="0"/>
        <v>2613.6</v>
      </c>
    </row>
    <row r="26" spans="1:9" ht="31.5" customHeight="1" thickBot="1" x14ac:dyDescent="0.3">
      <c r="A26" s="128"/>
      <c r="B26" s="195"/>
      <c r="C26" s="19"/>
      <c r="D26" s="33"/>
      <c r="E26" s="31"/>
      <c r="F26" s="51"/>
      <c r="G26" s="6"/>
      <c r="H26" s="182"/>
      <c r="I26" s="147"/>
    </row>
    <row r="27" spans="1:9" ht="49.5" customHeight="1" thickBot="1" x14ac:dyDescent="0.3">
      <c r="A27" s="200"/>
      <c r="B27" s="202" t="s">
        <v>94</v>
      </c>
      <c r="C27" s="117" t="s">
        <v>65</v>
      </c>
      <c r="D27" s="156"/>
      <c r="E27" s="31"/>
      <c r="F27" s="51"/>
      <c r="G27" s="166"/>
      <c r="H27" s="175"/>
      <c r="I27" s="167"/>
    </row>
    <row r="28" spans="1:9" ht="51" customHeight="1" x14ac:dyDescent="0.25">
      <c r="A28" s="128"/>
      <c r="B28" s="195"/>
      <c r="C28" s="109" t="s">
        <v>28</v>
      </c>
      <c r="D28" s="33"/>
      <c r="E28" s="31"/>
      <c r="F28" s="51"/>
      <c r="G28" s="6"/>
      <c r="H28" s="182"/>
      <c r="I28" s="147"/>
    </row>
    <row r="29" spans="1:9" ht="32.25" customHeight="1" x14ac:dyDescent="0.25">
      <c r="A29" s="128"/>
      <c r="B29" s="195"/>
      <c r="C29" s="95" t="s">
        <v>82</v>
      </c>
      <c r="D29" s="218">
        <v>72.73</v>
      </c>
      <c r="E29" s="9">
        <v>180</v>
      </c>
      <c r="F29" s="137">
        <f>+D29*E29</f>
        <v>13091.400000000001</v>
      </c>
      <c r="G29" s="118">
        <f>D29*E29</f>
        <v>13091.400000000001</v>
      </c>
      <c r="H29" s="185">
        <f t="shared" si="1"/>
        <v>2749.1940000000004</v>
      </c>
      <c r="I29" s="145">
        <f t="shared" si="0"/>
        <v>15840.594000000001</v>
      </c>
    </row>
    <row r="30" spans="1:9" ht="34.5" customHeight="1" x14ac:dyDescent="0.25">
      <c r="A30" s="128"/>
      <c r="B30" s="195"/>
      <c r="C30" s="95" t="s">
        <v>83</v>
      </c>
      <c r="D30" s="218">
        <v>88</v>
      </c>
      <c r="E30" s="9">
        <v>30</v>
      </c>
      <c r="F30" s="137">
        <f>+D30*E30</f>
        <v>2640</v>
      </c>
      <c r="G30" s="118">
        <f>D30*E30</f>
        <v>2640</v>
      </c>
      <c r="H30" s="185">
        <f t="shared" si="1"/>
        <v>554.4</v>
      </c>
      <c r="I30" s="145">
        <f t="shared" si="0"/>
        <v>3194.4</v>
      </c>
    </row>
    <row r="31" spans="1:9" ht="15" customHeight="1" thickBot="1" x14ac:dyDescent="0.3">
      <c r="A31" s="128"/>
      <c r="B31" s="195"/>
      <c r="C31" s="20"/>
      <c r="D31" s="33"/>
      <c r="E31" s="31"/>
      <c r="F31" s="51"/>
      <c r="G31" s="6"/>
      <c r="H31" s="182"/>
      <c r="I31" s="147"/>
    </row>
    <row r="32" spans="1:9" ht="34.5" customHeight="1" thickBot="1" x14ac:dyDescent="0.3">
      <c r="A32" s="200"/>
      <c r="B32" s="202" t="s">
        <v>93</v>
      </c>
      <c r="C32" s="142" t="s">
        <v>32</v>
      </c>
      <c r="D32" s="51"/>
      <c r="E32" s="31"/>
      <c r="F32" s="51"/>
      <c r="G32" s="166"/>
      <c r="H32" s="175"/>
      <c r="I32" s="167"/>
    </row>
    <row r="33" spans="1:9" ht="32.25" customHeight="1" x14ac:dyDescent="0.25">
      <c r="A33" s="128"/>
      <c r="B33" s="195"/>
      <c r="C33" s="103" t="s">
        <v>90</v>
      </c>
      <c r="D33" s="33"/>
      <c r="E33" s="31"/>
      <c r="F33" s="51"/>
      <c r="G33" s="6"/>
      <c r="H33" s="182"/>
      <c r="I33" s="147"/>
    </row>
    <row r="34" spans="1:9" s="140" customFormat="1" ht="26.25" customHeight="1" x14ac:dyDescent="0.25">
      <c r="A34" s="128"/>
      <c r="B34" s="195"/>
      <c r="C34" s="148" t="s">
        <v>76</v>
      </c>
      <c r="D34" s="218">
        <v>1100</v>
      </c>
      <c r="E34" s="127">
        <v>6</v>
      </c>
      <c r="F34" s="179">
        <f>+D34*E34</f>
        <v>6600</v>
      </c>
      <c r="G34" s="158">
        <f>D34*E34</f>
        <v>6600</v>
      </c>
      <c r="H34" s="185">
        <f t="shared" si="1"/>
        <v>1386</v>
      </c>
      <c r="I34" s="203">
        <f t="shared" si="0"/>
        <v>7986</v>
      </c>
    </row>
    <row r="35" spans="1:9" s="140" customFormat="1" ht="30.75" customHeight="1" x14ac:dyDescent="0.25">
      <c r="A35" s="128"/>
      <c r="B35" s="195"/>
      <c r="C35" s="148" t="s">
        <v>77</v>
      </c>
      <c r="D35" s="218">
        <v>1550</v>
      </c>
      <c r="E35" s="127">
        <v>1</v>
      </c>
      <c r="F35" s="179">
        <f>+D35*E35</f>
        <v>1550</v>
      </c>
      <c r="G35" s="118">
        <f>D35*E35</f>
        <v>1550</v>
      </c>
      <c r="H35" s="185">
        <f t="shared" si="1"/>
        <v>325.5</v>
      </c>
      <c r="I35" s="145">
        <f t="shared" si="0"/>
        <v>1875.5</v>
      </c>
    </row>
    <row r="36" spans="1:9" ht="18.75" customHeight="1" thickBot="1" x14ac:dyDescent="0.3">
      <c r="A36" s="128"/>
      <c r="B36" s="195"/>
      <c r="C36" s="19"/>
      <c r="D36" s="33"/>
      <c r="E36" s="31"/>
      <c r="F36" s="51"/>
      <c r="G36" s="213"/>
      <c r="H36" s="205"/>
      <c r="I36" s="214"/>
    </row>
    <row r="37" spans="1:9" ht="33.75" customHeight="1" thickBot="1" x14ac:dyDescent="0.3">
      <c r="A37" s="122">
        <v>2</v>
      </c>
      <c r="B37" s="197"/>
      <c r="C37" s="206" t="s">
        <v>36</v>
      </c>
      <c r="D37" s="33"/>
      <c r="E37" s="31"/>
      <c r="F37" s="51"/>
      <c r="G37" s="28">
        <f>+G41+G42+G43+G44+G48+G49+G50</f>
        <v>13808</v>
      </c>
      <c r="H37" s="28">
        <f>+H41+H42+H43+H44+H48+H49+H50</f>
        <v>2899.6800000000003</v>
      </c>
      <c r="I37" s="228">
        <f>+I41+I42+I43+I44+I48+I49+I50</f>
        <v>16707.68</v>
      </c>
    </row>
    <row r="38" spans="1:9" ht="19.5" customHeight="1" thickBot="1" x14ac:dyDescent="0.3">
      <c r="A38" s="128"/>
      <c r="B38" s="196"/>
      <c r="C38" s="171"/>
      <c r="D38" s="33"/>
      <c r="E38" s="31"/>
      <c r="F38" s="51"/>
      <c r="G38" s="232"/>
      <c r="H38" s="232"/>
      <c r="I38" s="170"/>
    </row>
    <row r="39" spans="1:9" ht="39.75" customHeight="1" thickBot="1" x14ac:dyDescent="0.3">
      <c r="A39" s="200"/>
      <c r="B39" s="202" t="s">
        <v>91</v>
      </c>
      <c r="C39" s="117" t="s">
        <v>46</v>
      </c>
      <c r="D39" s="51"/>
      <c r="E39" s="31"/>
      <c r="F39" s="51"/>
      <c r="G39" s="166"/>
      <c r="H39" s="166"/>
      <c r="I39" s="204"/>
    </row>
    <row r="40" spans="1:9" ht="75" x14ac:dyDescent="0.25">
      <c r="A40" s="128"/>
      <c r="B40" s="195"/>
      <c r="C40" s="103" t="s">
        <v>38</v>
      </c>
      <c r="D40" s="33"/>
      <c r="E40" s="31"/>
      <c r="F40" s="51"/>
      <c r="G40" s="231"/>
      <c r="H40" s="231"/>
      <c r="I40" s="116"/>
    </row>
    <row r="41" spans="1:9" s="144" customFormat="1" ht="36.75" customHeight="1" x14ac:dyDescent="0.25">
      <c r="A41" s="128"/>
      <c r="B41" s="195"/>
      <c r="C41" s="148" t="s">
        <v>78</v>
      </c>
      <c r="D41" s="218">
        <v>345</v>
      </c>
      <c r="E41" s="149">
        <v>4</v>
      </c>
      <c r="F41" s="150">
        <f>+D41*E41</f>
        <v>1380</v>
      </c>
      <c r="G41" s="150">
        <f>E41*D41</f>
        <v>1380</v>
      </c>
      <c r="H41" s="150">
        <f t="shared" si="1"/>
        <v>289.8</v>
      </c>
      <c r="I41" s="151">
        <f t="shared" si="0"/>
        <v>1669.8</v>
      </c>
    </row>
    <row r="42" spans="1:9" s="144" customFormat="1" ht="24.75" customHeight="1" x14ac:dyDescent="0.25">
      <c r="A42" s="128"/>
      <c r="B42" s="195"/>
      <c r="C42" s="148" t="s">
        <v>79</v>
      </c>
      <c r="D42" s="218">
        <v>449</v>
      </c>
      <c r="E42" s="149">
        <v>4</v>
      </c>
      <c r="F42" s="150">
        <f>+D42*E42</f>
        <v>1796</v>
      </c>
      <c r="G42" s="150">
        <f t="shared" ref="G42:G43" si="2">E42*D42</f>
        <v>1796</v>
      </c>
      <c r="H42" s="150">
        <f t="shared" si="1"/>
        <v>377.15999999999997</v>
      </c>
      <c r="I42" s="151">
        <f t="shared" si="0"/>
        <v>2173.16</v>
      </c>
    </row>
    <row r="43" spans="1:9" s="144" customFormat="1" ht="24.75" customHeight="1" x14ac:dyDescent="0.25">
      <c r="A43" s="128"/>
      <c r="B43" s="195"/>
      <c r="C43" s="148" t="s">
        <v>80</v>
      </c>
      <c r="D43" s="218">
        <v>535</v>
      </c>
      <c r="E43" s="149">
        <v>4</v>
      </c>
      <c r="F43" s="150">
        <f>+D43*E43</f>
        <v>2140</v>
      </c>
      <c r="G43" s="150">
        <f t="shared" si="2"/>
        <v>2140</v>
      </c>
      <c r="H43" s="150">
        <f t="shared" si="1"/>
        <v>449.4</v>
      </c>
      <c r="I43" s="151">
        <f t="shared" si="0"/>
        <v>2589.4</v>
      </c>
    </row>
    <row r="44" spans="1:9" s="144" customFormat="1" ht="24" customHeight="1" x14ac:dyDescent="0.25">
      <c r="A44" s="128"/>
      <c r="B44" s="195"/>
      <c r="C44" s="148" t="s">
        <v>81</v>
      </c>
      <c r="D44" s="218">
        <v>94.95</v>
      </c>
      <c r="E44" s="149">
        <f>12*4</f>
        <v>48</v>
      </c>
      <c r="F44" s="150">
        <f>+D44*E44</f>
        <v>4557.6000000000004</v>
      </c>
      <c r="G44" s="150">
        <f>E44*D44</f>
        <v>4557.6000000000004</v>
      </c>
      <c r="H44" s="150">
        <f t="shared" si="1"/>
        <v>957.096</v>
      </c>
      <c r="I44" s="152">
        <f t="shared" si="0"/>
        <v>5514.6959999999999</v>
      </c>
    </row>
    <row r="45" spans="1:9" ht="24" customHeight="1" thickBot="1" x14ac:dyDescent="0.3">
      <c r="A45" s="128"/>
      <c r="B45" s="195"/>
      <c r="C45" s="95"/>
      <c r="D45" s="222"/>
      <c r="E45" s="31"/>
      <c r="F45" s="51"/>
      <c r="G45" s="146"/>
      <c r="H45" s="146"/>
      <c r="I45" s="116"/>
    </row>
    <row r="46" spans="1:9" s="126" customFormat="1" ht="33" customHeight="1" thickBot="1" x14ac:dyDescent="0.3">
      <c r="A46" s="209"/>
      <c r="B46" s="202" t="s">
        <v>92</v>
      </c>
      <c r="C46" s="142" t="s">
        <v>48</v>
      </c>
      <c r="D46" s="51"/>
      <c r="E46" s="31"/>
      <c r="F46" s="51"/>
      <c r="G46" s="174"/>
      <c r="H46" s="174"/>
      <c r="I46" s="188"/>
    </row>
    <row r="47" spans="1:9" ht="102" customHeight="1" x14ac:dyDescent="0.25">
      <c r="A47" s="128"/>
      <c r="B47" s="195"/>
      <c r="C47" s="103" t="s">
        <v>44</v>
      </c>
      <c r="D47" s="33"/>
      <c r="E47" s="31"/>
      <c r="F47" s="51"/>
      <c r="G47" s="6"/>
      <c r="H47" s="6"/>
      <c r="I47" s="116"/>
    </row>
    <row r="48" spans="1:9" s="140" customFormat="1" x14ac:dyDescent="0.25">
      <c r="A48" s="128"/>
      <c r="B48" s="195"/>
      <c r="C48" s="148" t="s">
        <v>75</v>
      </c>
      <c r="D48" s="218">
        <v>410</v>
      </c>
      <c r="E48" s="157">
        <v>2</v>
      </c>
      <c r="F48" s="190">
        <f>+D48*E48</f>
        <v>820</v>
      </c>
      <c r="G48" s="158">
        <f>E48*D48</f>
        <v>820</v>
      </c>
      <c r="H48" s="158">
        <f t="shared" si="1"/>
        <v>172.2</v>
      </c>
      <c r="I48" s="192">
        <f t="shared" si="0"/>
        <v>992.2</v>
      </c>
    </row>
    <row r="49" spans="1:9" s="140" customFormat="1" x14ac:dyDescent="0.25">
      <c r="A49" s="128"/>
      <c r="B49" s="195"/>
      <c r="C49" s="148" t="s">
        <v>73</v>
      </c>
      <c r="D49" s="218">
        <v>95.05</v>
      </c>
      <c r="E49" s="127">
        <v>8</v>
      </c>
      <c r="F49" s="179">
        <f>+D49*E49</f>
        <v>760.4</v>
      </c>
      <c r="G49" s="118">
        <f t="shared" ref="G49:G50" si="3">E49*D49</f>
        <v>760.4</v>
      </c>
      <c r="H49" s="118">
        <f t="shared" si="1"/>
        <v>159.684</v>
      </c>
      <c r="I49" s="192">
        <f t="shared" si="0"/>
        <v>920.08399999999995</v>
      </c>
    </row>
    <row r="50" spans="1:9" s="140" customFormat="1" ht="29.25" customHeight="1" x14ac:dyDescent="0.25">
      <c r="A50" s="128"/>
      <c r="B50" s="195"/>
      <c r="C50" s="172" t="s">
        <v>74</v>
      </c>
      <c r="D50" s="218">
        <v>235.4</v>
      </c>
      <c r="E50" s="44">
        <v>10</v>
      </c>
      <c r="F50" s="191">
        <f>+D50*E50</f>
        <v>2354</v>
      </c>
      <c r="G50" s="159">
        <f t="shared" si="3"/>
        <v>2354</v>
      </c>
      <c r="H50" s="159">
        <f t="shared" si="1"/>
        <v>494.34</v>
      </c>
      <c r="I50" s="192">
        <f t="shared" si="0"/>
        <v>2848.34</v>
      </c>
    </row>
    <row r="51" spans="1:9" ht="18.75" customHeight="1" thickBot="1" x14ac:dyDescent="0.3">
      <c r="A51" s="128"/>
      <c r="B51" s="195"/>
      <c r="C51" s="19"/>
      <c r="D51" s="33"/>
      <c r="E51" s="31"/>
      <c r="F51" s="34"/>
      <c r="G51" s="4"/>
      <c r="H51" s="6"/>
      <c r="I51" s="116"/>
    </row>
    <row r="52" spans="1:9" s="140" customFormat="1" ht="26.25" customHeight="1" thickBot="1" x14ac:dyDescent="0.3">
      <c r="A52" s="122">
        <v>3</v>
      </c>
      <c r="B52" s="197"/>
      <c r="C52" s="207" t="s">
        <v>67</v>
      </c>
      <c r="D52" s="173"/>
      <c r="E52" s="68"/>
      <c r="F52" s="134"/>
      <c r="G52" s="228">
        <f>+G56+G57+G61+G65</f>
        <v>13970</v>
      </c>
      <c r="H52" s="28">
        <f>+H56+H57+H61+H65</f>
        <v>2933.7</v>
      </c>
      <c r="I52" s="228">
        <f>+I56+I57+I61+I65</f>
        <v>16903.7</v>
      </c>
    </row>
    <row r="53" spans="1:9" ht="20.25" customHeight="1" thickBot="1" x14ac:dyDescent="0.3">
      <c r="A53" s="128"/>
      <c r="B53" s="198"/>
      <c r="C53" s="92"/>
      <c r="D53" s="51"/>
      <c r="E53" s="31"/>
      <c r="F53" s="34"/>
      <c r="G53" s="4"/>
      <c r="H53" s="6"/>
      <c r="I53" s="116"/>
    </row>
    <row r="54" spans="1:9" s="140" customFormat="1" ht="32.25" thickBot="1" x14ac:dyDescent="0.3">
      <c r="A54" s="200"/>
      <c r="B54" s="202" t="s">
        <v>100</v>
      </c>
      <c r="C54" s="117" t="s">
        <v>51</v>
      </c>
      <c r="D54" s="134"/>
      <c r="E54" s="68"/>
      <c r="F54" s="134"/>
      <c r="G54" s="166"/>
      <c r="H54" s="166"/>
      <c r="I54" s="167"/>
    </row>
    <row r="55" spans="1:9" ht="60" x14ac:dyDescent="0.25">
      <c r="A55" s="128"/>
      <c r="B55" s="195"/>
      <c r="C55" s="103" t="s">
        <v>66</v>
      </c>
      <c r="D55" s="33"/>
      <c r="E55" s="31"/>
      <c r="F55" s="51"/>
      <c r="G55" s="6"/>
      <c r="H55" s="6"/>
      <c r="I55" s="147"/>
    </row>
    <row r="56" spans="1:9" x14ac:dyDescent="0.25">
      <c r="A56" s="128"/>
      <c r="B56" s="195"/>
      <c r="C56" s="95" t="s">
        <v>71</v>
      </c>
      <c r="D56" s="218">
        <v>150</v>
      </c>
      <c r="E56" s="161">
        <v>10</v>
      </c>
      <c r="F56" s="137">
        <f>+D56*E56</f>
        <v>1500</v>
      </c>
      <c r="G56" s="135">
        <f>D56*E56</f>
        <v>1500</v>
      </c>
      <c r="H56" s="135">
        <f t="shared" si="1"/>
        <v>315</v>
      </c>
      <c r="I56" s="136">
        <f t="shared" si="0"/>
        <v>1815</v>
      </c>
    </row>
    <row r="57" spans="1:9" x14ac:dyDescent="0.25">
      <c r="A57" s="128"/>
      <c r="B57" s="195"/>
      <c r="C57" s="95" t="s">
        <v>72</v>
      </c>
      <c r="D57" s="218">
        <v>180</v>
      </c>
      <c r="E57" s="160">
        <v>40</v>
      </c>
      <c r="F57" s="137">
        <f>+D57*E57</f>
        <v>7200</v>
      </c>
      <c r="G57" s="135">
        <f>D57*E57</f>
        <v>7200</v>
      </c>
      <c r="H57" s="135">
        <f t="shared" si="1"/>
        <v>1512</v>
      </c>
      <c r="I57" s="136">
        <f t="shared" si="0"/>
        <v>8712</v>
      </c>
    </row>
    <row r="58" spans="1:9" ht="19.5" thickBot="1" x14ac:dyDescent="0.3">
      <c r="A58" s="128"/>
      <c r="B58" s="195"/>
      <c r="C58"/>
      <c r="D58" s="33"/>
      <c r="E58" s="36"/>
      <c r="F58" s="51"/>
      <c r="G58" s="6"/>
      <c r="H58" s="6"/>
      <c r="I58" s="147"/>
    </row>
    <row r="59" spans="1:9" ht="19.5" thickBot="1" x14ac:dyDescent="0.3">
      <c r="A59" s="200"/>
      <c r="B59" s="202" t="s">
        <v>101</v>
      </c>
      <c r="C59" s="117" t="s">
        <v>55</v>
      </c>
      <c r="D59" s="51"/>
      <c r="E59" s="36"/>
      <c r="F59" s="51"/>
      <c r="G59" s="164"/>
      <c r="H59" s="164"/>
      <c r="I59" s="165"/>
    </row>
    <row r="60" spans="1:9" ht="108.75" customHeight="1" x14ac:dyDescent="0.25">
      <c r="A60" s="128"/>
      <c r="B60" s="195"/>
      <c r="C60" s="112" t="s">
        <v>56</v>
      </c>
      <c r="D60" s="33"/>
      <c r="E60" s="36"/>
      <c r="F60" s="51"/>
      <c r="G60" s="6"/>
      <c r="H60" s="6"/>
      <c r="I60" s="147"/>
    </row>
    <row r="61" spans="1:9" ht="23.25" customHeight="1" x14ac:dyDescent="0.25">
      <c r="A61" s="128"/>
      <c r="B61" s="195"/>
      <c r="C61" s="95" t="s">
        <v>70</v>
      </c>
      <c r="D61" s="218">
        <v>232</v>
      </c>
      <c r="E61" s="161">
        <v>10</v>
      </c>
      <c r="F61" s="137">
        <f>+D61*E61</f>
        <v>2320</v>
      </c>
      <c r="G61" s="118">
        <f>E61*D61</f>
        <v>2320</v>
      </c>
      <c r="H61" s="118">
        <f t="shared" si="1"/>
        <v>487.2</v>
      </c>
      <c r="I61" s="145">
        <f t="shared" si="0"/>
        <v>2807.2</v>
      </c>
    </row>
    <row r="62" spans="1:9" ht="24" customHeight="1" thickBot="1" x14ac:dyDescent="0.3">
      <c r="A62" s="128"/>
      <c r="B62" s="195"/>
      <c r="C62" s="119"/>
      <c r="D62" s="223"/>
      <c r="E62" s="36"/>
      <c r="F62" s="51"/>
      <c r="G62" s="6"/>
      <c r="H62" s="6"/>
      <c r="I62" s="147"/>
    </row>
    <row r="63" spans="1:9" ht="19.5" thickBot="1" x14ac:dyDescent="0.3">
      <c r="A63" s="200"/>
      <c r="B63" s="202" t="s">
        <v>102</v>
      </c>
      <c r="C63" s="120" t="s">
        <v>59</v>
      </c>
      <c r="D63" s="223"/>
      <c r="E63" s="36"/>
      <c r="F63" s="51"/>
      <c r="G63" s="164"/>
      <c r="H63" s="164"/>
      <c r="I63" s="165"/>
    </row>
    <row r="64" spans="1:9" ht="21.75" customHeight="1" x14ac:dyDescent="0.25">
      <c r="A64" s="128"/>
      <c r="B64" s="195"/>
      <c r="C64" s="121" t="s">
        <v>60</v>
      </c>
      <c r="D64" s="223"/>
      <c r="E64" s="36"/>
      <c r="F64" s="51"/>
      <c r="G64" s="6"/>
      <c r="H64" s="6"/>
      <c r="I64" s="147"/>
    </row>
    <row r="65" spans="1:9" x14ac:dyDescent="0.25">
      <c r="A65" s="128"/>
      <c r="B65" s="195"/>
      <c r="C65" s="95" t="s">
        <v>106</v>
      </c>
      <c r="D65" s="218">
        <v>295</v>
      </c>
      <c r="E65" s="161">
        <v>10</v>
      </c>
      <c r="F65" s="137">
        <f>+D65*E65</f>
        <v>2950</v>
      </c>
      <c r="G65" s="135">
        <f>+F65</f>
        <v>2950</v>
      </c>
      <c r="H65" s="135">
        <f>+G65*0.21</f>
        <v>619.5</v>
      </c>
      <c r="I65" s="193">
        <f>+G65+H65</f>
        <v>3569.5</v>
      </c>
    </row>
    <row r="66" spans="1:9" ht="24" customHeight="1" thickBot="1" x14ac:dyDescent="0.3">
      <c r="A66" s="128"/>
      <c r="B66" s="195"/>
      <c r="C66" s="121"/>
      <c r="D66" s="51"/>
      <c r="E66" s="36"/>
      <c r="F66" s="51"/>
      <c r="G66" s="6"/>
      <c r="H66" s="6"/>
      <c r="I66" s="116"/>
    </row>
    <row r="67" spans="1:9" s="126" customFormat="1" ht="32.25" customHeight="1" thickBot="1" x14ac:dyDescent="0.3">
      <c r="A67" s="122">
        <v>4</v>
      </c>
      <c r="B67" s="197"/>
      <c r="C67" s="207" t="s">
        <v>68</v>
      </c>
      <c r="D67" s="33"/>
      <c r="E67" s="31"/>
      <c r="F67" s="51"/>
      <c r="G67" s="225">
        <f>+G71</f>
        <v>5000</v>
      </c>
      <c r="H67" s="226">
        <f>+G67*0.21</f>
        <v>1050</v>
      </c>
      <c r="I67" s="227">
        <f>+G67+H67</f>
        <v>6050</v>
      </c>
    </row>
    <row r="68" spans="1:9" s="126" customFormat="1" ht="17.25" customHeight="1" thickBot="1" x14ac:dyDescent="0.3">
      <c r="A68" s="128"/>
      <c r="B68" s="198"/>
      <c r="C68" s="123"/>
      <c r="D68" s="51"/>
      <c r="E68" s="31"/>
      <c r="F68" s="34"/>
      <c r="G68" s="34"/>
      <c r="H68" s="124"/>
      <c r="I68" s="125"/>
    </row>
    <row r="69" spans="1:9" ht="32.25" thickBot="1" x14ac:dyDescent="0.3">
      <c r="A69" s="200"/>
      <c r="B69" s="202" t="s">
        <v>103</v>
      </c>
      <c r="C69" s="117" t="s">
        <v>51</v>
      </c>
      <c r="D69" s="51"/>
      <c r="E69" s="31"/>
      <c r="F69" s="34"/>
      <c r="G69" s="4"/>
      <c r="H69" s="6"/>
      <c r="I69" s="116"/>
    </row>
    <row r="70" spans="1:9" ht="60" x14ac:dyDescent="0.25">
      <c r="A70" s="128"/>
      <c r="B70" s="195"/>
      <c r="C70" s="113" t="s">
        <v>69</v>
      </c>
      <c r="D70" s="33"/>
      <c r="E70" s="31"/>
      <c r="F70" s="34"/>
      <c r="G70" s="4"/>
      <c r="H70" s="6"/>
      <c r="I70" s="116"/>
    </row>
    <row r="71" spans="1:9" s="88" customFormat="1" ht="38.25" customHeight="1" x14ac:dyDescent="0.25">
      <c r="A71" s="65"/>
      <c r="B71" s="215"/>
      <c r="C71" s="216" t="s">
        <v>107</v>
      </c>
      <c r="D71" s="218">
        <v>1250</v>
      </c>
      <c r="E71" s="217">
        <v>4</v>
      </c>
      <c r="F71" s="118">
        <f>+D71*E71</f>
        <v>5000</v>
      </c>
      <c r="G71" s="118">
        <f>E71*D71</f>
        <v>5000</v>
      </c>
      <c r="H71" s="118">
        <f t="shared" ref="H71" si="4">+G71*0.21</f>
        <v>1050</v>
      </c>
      <c r="I71" s="145">
        <f t="shared" ref="I71" si="5">+G71+H71</f>
        <v>6050</v>
      </c>
    </row>
    <row r="72" spans="1:9" ht="19.5" thickBot="1" x14ac:dyDescent="0.3">
      <c r="A72" s="153"/>
      <c r="B72" s="199"/>
      <c r="C72" s="79"/>
      <c r="D72" s="7"/>
      <c r="E72" s="30"/>
      <c r="F72" s="37"/>
      <c r="G72" s="25"/>
      <c r="H72" s="22"/>
      <c r="I72" s="23"/>
    </row>
    <row r="73" spans="1:9" s="140" customFormat="1" ht="24.75" customHeight="1" thickBot="1" x14ac:dyDescent="0.3">
      <c r="A73" s="250" t="s">
        <v>104</v>
      </c>
      <c r="B73" s="251"/>
      <c r="C73" s="251"/>
      <c r="D73" s="251"/>
      <c r="E73" s="251"/>
      <c r="F73" s="252"/>
      <c r="G73" s="210">
        <f>+G67+G52+G37+G4</f>
        <v>78908.2</v>
      </c>
      <c r="H73" s="211">
        <f>+H67+H52+H37+H4</f>
        <v>16570.722000000002</v>
      </c>
      <c r="I73" s="212">
        <f>+I67+I52+I37+I4</f>
        <v>95478.922000000006</v>
      </c>
    </row>
    <row r="74" spans="1:9" s="88" customFormat="1" x14ac:dyDescent="0.25">
      <c r="A74" s="154"/>
      <c r="B74" s="194"/>
      <c r="C74" s="85"/>
      <c r="D74" s="221"/>
      <c r="E74"/>
      <c r="H74" s="240"/>
      <c r="I74" s="42" t="s">
        <v>108</v>
      </c>
    </row>
    <row r="75" spans="1:9" s="88" customFormat="1" x14ac:dyDescent="0.25">
      <c r="A75" s="154"/>
      <c r="B75" s="194"/>
      <c r="C75" s="85"/>
      <c r="D75" s="221"/>
      <c r="E75"/>
      <c r="F75" s="240"/>
      <c r="G75" s="42"/>
      <c r="H75" s="240"/>
      <c r="I75" s="240"/>
    </row>
    <row r="76" spans="1:9" s="88" customFormat="1" x14ac:dyDescent="0.25">
      <c r="A76" s="154"/>
      <c r="B76" s="194"/>
      <c r="C76" s="83"/>
      <c r="D76" s="221"/>
      <c r="E76"/>
      <c r="F76" s="240"/>
      <c r="G76" s="42"/>
      <c r="H76" s="240"/>
      <c r="I76" s="240"/>
    </row>
    <row r="77" spans="1:9" s="88" customFormat="1" x14ac:dyDescent="0.25">
      <c r="A77" s="154"/>
      <c r="B77" s="194"/>
      <c r="C77" s="83"/>
      <c r="D77" s="221"/>
      <c r="E77"/>
      <c r="F77" s="240"/>
      <c r="G77" s="42"/>
      <c r="H77" s="240"/>
      <c r="I77" s="240"/>
    </row>
    <row r="78" spans="1:9" x14ac:dyDescent="0.25">
      <c r="F78" s="240"/>
      <c r="G78" s="42"/>
      <c r="H78"/>
      <c r="I78" s="84" t="s">
        <v>109</v>
      </c>
    </row>
    <row r="79" spans="1:9" s="88" customFormat="1" x14ac:dyDescent="0.25">
      <c r="A79" s="154"/>
      <c r="B79" s="194"/>
      <c r="C79" s="83"/>
      <c r="D79" s="221"/>
      <c r="E79"/>
      <c r="F79" s="240"/>
      <c r="G79" s="42"/>
      <c r="H79" s="240"/>
      <c r="I79" s="238" t="s">
        <v>110</v>
      </c>
    </row>
    <row r="80" spans="1:9" x14ac:dyDescent="0.25">
      <c r="E80" s="239"/>
      <c r="F80" s="240"/>
    </row>
  </sheetData>
  <mergeCells count="3">
    <mergeCell ref="A1:I1"/>
    <mergeCell ref="A2:I2"/>
    <mergeCell ref="A73:F73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Hoja1 (2)</vt:lpstr>
    </vt:vector>
  </TitlesOfParts>
  <Company>Comunidad de Madrid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Ortiz Barba.Encarnación</dc:creator>
  <cp:lastModifiedBy>Ortiz Barba.Encarnación</cp:lastModifiedBy>
  <cp:lastPrinted>2022-03-30T13:26:20Z</cp:lastPrinted>
  <dcterms:created xsi:type="dcterms:W3CDTF">2022-01-13T15:47:17Z</dcterms:created>
  <dcterms:modified xsi:type="dcterms:W3CDTF">2022-03-30T13:26:49Z</dcterms:modified>
</cp:coreProperties>
</file>