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uarca\ser. contratacion\A. DATOS (desde mayo-14)\4. EXP. CONTRATACIÓN\2021\6 ACU_MARCO\6012100283_2800000025_AM_EST.GEOTECNICOS Y ENSAYOS\2. Licitacion\A_publicar\"/>
    </mc:Choice>
  </mc:AlternateContent>
  <xr:revisionPtr revIDLastSave="0" documentId="8_{D6E511D1-F282-4428-81D6-A8DEFE6BC57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preciario" sheetId="2" r:id="rId1"/>
  </sheets>
  <calcPr calcId="191029"/>
</workbook>
</file>

<file path=xl/calcChain.xml><?xml version="1.0" encoding="utf-8"?>
<calcChain xmlns="http://schemas.openxmlformats.org/spreadsheetml/2006/main">
  <c r="E73" i="2" l="1"/>
  <c r="F73" i="2" s="1"/>
  <c r="E63" i="2"/>
  <c r="E66" i="2" s="1"/>
  <c r="F66" i="2" s="1"/>
  <c r="E62" i="2"/>
  <c r="F62" i="2" s="1"/>
  <c r="E61" i="2"/>
  <c r="F61" i="2" s="1"/>
  <c r="E60" i="2"/>
  <c r="F60" i="2" s="1"/>
  <c r="E59" i="2"/>
  <c r="F59" i="2" s="1"/>
  <c r="E58" i="2"/>
  <c r="F58" i="2" s="1"/>
  <c r="E57" i="2"/>
  <c r="F57" i="2" s="1"/>
  <c r="E56" i="2"/>
  <c r="F56" i="2" s="1"/>
  <c r="E55" i="2"/>
  <c r="F55" i="2" s="1"/>
  <c r="E54" i="2"/>
  <c r="F54" i="2" s="1"/>
  <c r="E53" i="2"/>
  <c r="F53" i="2" s="1"/>
  <c r="E52" i="2"/>
  <c r="F52" i="2" s="1"/>
  <c r="E51" i="2"/>
  <c r="F51" i="2" s="1"/>
  <c r="E50" i="2"/>
  <c r="F50" i="2" s="1"/>
  <c r="E49" i="2"/>
  <c r="F49" i="2" s="1"/>
  <c r="E48" i="2"/>
  <c r="F48" i="2" s="1"/>
  <c r="E47" i="2"/>
  <c r="E46" i="2"/>
  <c r="F46" i="2" s="1"/>
  <c r="E45" i="2"/>
  <c r="F45" i="2" s="1"/>
  <c r="E44" i="2"/>
  <c r="F44" i="2" s="1"/>
  <c r="E43" i="2"/>
  <c r="E42" i="2"/>
  <c r="E41" i="2"/>
  <c r="F41" i="2" s="1"/>
  <c r="E40" i="2"/>
  <c r="F40" i="2" s="1"/>
  <c r="E39" i="2"/>
  <c r="F39" i="2" s="1"/>
  <c r="E38" i="2"/>
  <c r="F38" i="2" s="1"/>
  <c r="E37" i="2"/>
  <c r="F37" i="2" s="1"/>
  <c r="E36" i="2"/>
  <c r="F36" i="2" s="1"/>
  <c r="E35" i="2"/>
  <c r="F35" i="2" s="1"/>
  <c r="E34" i="2"/>
  <c r="F34" i="2" s="1"/>
  <c r="E33" i="2"/>
  <c r="F33" i="2" s="1"/>
  <c r="E32" i="2"/>
  <c r="F32" i="2" s="1"/>
  <c r="E31" i="2"/>
  <c r="F31" i="2" s="1"/>
  <c r="E30" i="2"/>
  <c r="F30" i="2" s="1"/>
  <c r="E29" i="2"/>
  <c r="F29" i="2" s="1"/>
  <c r="E28" i="2"/>
  <c r="F28" i="2" s="1"/>
  <c r="E27" i="2"/>
  <c r="F27" i="2" s="1"/>
  <c r="E26" i="2"/>
  <c r="F26" i="2" s="1"/>
  <c r="E25" i="2"/>
  <c r="F25" i="2" s="1"/>
  <c r="E24" i="2"/>
  <c r="F24" i="2" s="1"/>
  <c r="E23" i="2"/>
  <c r="F23" i="2" s="1"/>
  <c r="E22" i="2"/>
  <c r="F22" i="2" s="1"/>
  <c r="E21" i="2"/>
  <c r="F21" i="2" s="1"/>
  <c r="E20" i="2"/>
  <c r="F20" i="2" s="1"/>
  <c r="E19" i="2"/>
  <c r="F19" i="2" s="1"/>
  <c r="E18" i="2"/>
  <c r="F18" i="2" s="1"/>
  <c r="E17" i="2"/>
  <c r="F17" i="2" s="1"/>
  <c r="E16" i="2"/>
  <c r="E15" i="2"/>
  <c r="F15" i="2" s="1"/>
  <c r="E14" i="2"/>
  <c r="F14" i="2" s="1"/>
  <c r="E13" i="2"/>
  <c r="F13" i="2" s="1"/>
  <c r="E12" i="2"/>
  <c r="F12" i="2" s="1"/>
  <c r="E11" i="2"/>
  <c r="F11" i="2" s="1"/>
  <c r="E10" i="2"/>
  <c r="F10" i="2" s="1"/>
  <c r="E9" i="2"/>
  <c r="F9" i="2" s="1"/>
  <c r="E8" i="2"/>
  <c r="F8" i="2" s="1"/>
  <c r="E7" i="2"/>
  <c r="F7" i="2" s="1"/>
  <c r="E6" i="2"/>
  <c r="F6" i="2" s="1"/>
  <c r="F16" i="2"/>
  <c r="E5" i="2"/>
  <c r="F5" i="2" s="1"/>
  <c r="F43" i="2"/>
  <c r="F47" i="2"/>
  <c r="F42" i="2"/>
  <c r="E85" i="2" l="1"/>
  <c r="F85" i="2" s="1"/>
  <c r="E84" i="2"/>
  <c r="F84" i="2" s="1"/>
  <c r="E83" i="2"/>
  <c r="F83" i="2" s="1"/>
  <c r="E93" i="2"/>
  <c r="F93" i="2" s="1"/>
  <c r="E68" i="2"/>
  <c r="F68" i="2" s="1"/>
  <c r="E67" i="2"/>
  <c r="F67" i="2" s="1"/>
  <c r="E77" i="2"/>
  <c r="F77" i="2" s="1"/>
  <c r="E65" i="2"/>
  <c r="F65" i="2" s="1"/>
  <c r="E89" i="2"/>
  <c r="F89" i="2" s="1"/>
  <c r="E76" i="2"/>
  <c r="F76" i="2" s="1"/>
  <c r="E70" i="2"/>
  <c r="F70" i="2" s="1"/>
  <c r="E94" i="2"/>
  <c r="F94" i="2" s="1"/>
  <c r="E69" i="2"/>
  <c r="F69" i="2" s="1"/>
  <c r="E81" i="2"/>
  <c r="F81" i="2" s="1"/>
  <c r="E92" i="2"/>
  <c r="F92" i="2" s="1"/>
  <c r="E78" i="2"/>
  <c r="F78" i="2" s="1"/>
  <c r="E91" i="2"/>
  <c r="F91" i="2" s="1"/>
  <c r="E86" i="2"/>
  <c r="F86" i="2" s="1"/>
  <c r="E75" i="2"/>
  <c r="F75" i="2" s="1"/>
  <c r="E88" i="2"/>
  <c r="F88" i="2" s="1"/>
  <c r="E80" i="2"/>
  <c r="F80" i="2" s="1"/>
  <c r="E72" i="2"/>
  <c r="F72" i="2" s="1"/>
  <c r="E64" i="2"/>
  <c r="F64" i="2" s="1"/>
  <c r="E87" i="2"/>
  <c r="F87" i="2" s="1"/>
  <c r="E79" i="2"/>
  <c r="F79" i="2" s="1"/>
  <c r="E71" i="2"/>
  <c r="F71" i="2" s="1"/>
  <c r="F63" i="2"/>
  <c r="E90" i="2"/>
  <c r="F90" i="2" s="1"/>
  <c r="E82" i="2"/>
  <c r="F82" i="2" s="1"/>
  <c r="E74" i="2"/>
  <c r="F74" i="2" s="1"/>
</calcChain>
</file>

<file path=xl/sharedStrings.xml><?xml version="1.0" encoding="utf-8"?>
<sst xmlns="http://schemas.openxmlformats.org/spreadsheetml/2006/main" count="188" uniqueCount="104">
  <si>
    <t>Ud</t>
  </si>
  <si>
    <t>Unidad</t>
  </si>
  <si>
    <t>Descripción</t>
  </si>
  <si>
    <t>Ml</t>
  </si>
  <si>
    <t>Perforación a destroza en cualquier tipo de terreno y a cualquier profundidad, con diámetro de hasta 200 mm, incluido suministro de agua.</t>
  </si>
  <si>
    <t>PRECIARIO</t>
  </si>
  <si>
    <t>Tubo ranurado de PVC, de diámetro útil no inferior a 60 mm, colocado en el interior de sondeo</t>
  </si>
  <si>
    <t>Embocadura metálica de cierre de sondeo, de 1 m de longitud, con tapa roscada y resalte para llave inglesa, tomada con mortero e identificada con la denominación del punto, totalmente terminada</t>
  </si>
  <si>
    <t>Traslado de penetrómetro dinámico superpesado entre puntos a reconocer (uno menos que el nº total de puntos)</t>
  </si>
  <si>
    <t>Calicata manual o mecánica, incluidas toma de muestras, fotografías en color y reposición, incluyendo testificación "in situ" a cargo de técnico experto (mínimo de abono 3 ud.)</t>
  </si>
  <si>
    <t>Toma de muestra inalterada con tomamuestras de tipo abierto.</t>
  </si>
  <si>
    <t>Toma de muestra inalterada con tomamuestras de tipo pistón o Shelby, incluida camisa.</t>
  </si>
  <si>
    <t>Testigo parafinado.</t>
  </si>
  <si>
    <t>Ensayo de penetración estandar</t>
  </si>
  <si>
    <t xml:space="preserve">Lectura específicamente solicitada, de nivel freático en sondeo terminado, incluido achique y control de recuperación del mismo (mínimo de abono 5 sondeos/día. El abono se producirá, siempre que se hayan concluido todos los trabajos de campo de la actuación) </t>
  </si>
  <si>
    <t>Lectura suplementaria de nivel freático en sondeo terminado, que exceda de 5 en el mismo día, incluido achique y control de recuperación del mismo.</t>
  </si>
  <si>
    <t>Caja portatestigos de PVC, incluido transporte a almacén designado y fotografía en color.</t>
  </si>
  <si>
    <t>Caja portatestigos de cartón parafinado, incluido transporte a almacén designado y fotografía en color.</t>
  </si>
  <si>
    <t>Caja portatestigos de madera, incluso transporte a almacén designado y fotografía en color.</t>
  </si>
  <si>
    <t>Penetración dinámica a cualquier profundidad  (mínimo de abono 5 m. por ensayo, considerándose incluido en el precio el primer intento con rechazo a profundidad inferior a 2 m.).</t>
  </si>
  <si>
    <t xml:space="preserve"> Comprobación de la humedad natural "in situ".</t>
  </si>
  <si>
    <t xml:space="preserve"> Determinación "in situ" de la densidad de un suelo por el método de la arena.</t>
  </si>
  <si>
    <t>Determinación de la densidad "in situ" de un suelo por isótopos radioactivos (mínimo 6 determinaciones de abono).</t>
  </si>
  <si>
    <t>Informe geotécnico, con especificación de cada uno de los resultados obtenidos, conclusiones y validez del estudio sobre parámetros para el diseño de la estructura. Visado por tecnico competente.</t>
  </si>
  <si>
    <t>Análisis químico completo de suelo para determinar su agresividad frente al hormigón, según la Instrucción EHE: Grado de Acidez Baumann-Gully y determinación del ión sulfato, según procedimientos establecidos en la citada Instrucción</t>
  </si>
  <si>
    <t>Tubería inclinométrica de aluminio, incluida la parte proporcional de tapón de fondo y tapa con candado</t>
  </si>
  <si>
    <t>Tubería inclinométrica de PVC, incluida la parte proporcional de tapón de fondo y tapa con candado</t>
  </si>
  <si>
    <t>Instalación de tubería inclinométrica en sondeo, incluyendo los trabajos de sellado de uniones, inyección de lechada y mojón en embocadura</t>
  </si>
  <si>
    <t>De puesta a disposición de equipo para lecturas inclinométricas, incluyendo las dos primeras lecturas realizadas.</t>
  </si>
  <si>
    <t xml:space="preserve">De lectura inclinométrica suplementaria, que exceda de 2, en la misma puesta a disposición de equipo. </t>
  </si>
  <si>
    <t>Placa de asiento con barra telescópica</t>
  </si>
  <si>
    <t>Georreferenciación de punto de prospección con tres coordenadas</t>
  </si>
  <si>
    <t>Prueba de presión en red de abastecimiento</t>
  </si>
  <si>
    <t>Señalización retroreflectante. Coeficiente de retroreflexión, coordenadas cromáticas y factor de luminancia</t>
  </si>
  <si>
    <t>Extracción, tallado, refrentado y rotura a compresión de probetas testigo de ø 100 mm y longitud de 30 cm en hormigón endurecido</t>
  </si>
  <si>
    <t>Prueba de carga en puentes (1 vano)</t>
  </si>
  <si>
    <t>Estudio informativo de una estructura de hormigón, mediante la co-rrelación entre ultrasonidos y rotura de probetas testigo obtenidasde los elementos a chequear, reconociendo con ultrasonidos 10elementos de la estructura, mediante 20 lecturas en cuatro puntosde cada elemento, opuestos 2 a 2; y la extracción, corte, refrenda-do y rotura a compresión, de 6 testigos de D=100 mm, de parte delos elementos reconocidos con ultrasonidos elegidos al azar; inclu-so la detección previa de la colocación de armaduras en los ele-mentos a chequear, realizada con pachómetro, para no dañarlas.Incluso emisión del informe</t>
  </si>
  <si>
    <t>Prueba de estanqueidad en saneamiento de D=150/300mm</t>
  </si>
  <si>
    <t>Prueba de servicio para comprobar la estanqueidad de una cubierta plana de hasta 100 m² de superficie mediante inundación</t>
  </si>
  <si>
    <t>Inspección de tuberias con cámaras TV</t>
  </si>
  <si>
    <t>H</t>
  </si>
  <si>
    <t>Ensayo para determinar el estado actual de las soldaduras mediante líquidos penetrantes, de 1/2 jornada laboral de duración.</t>
  </si>
  <si>
    <t>Ensayo ultrasónico sobre un pilote, con determinación de su integridad estructural, hasta 60cm de diámetro</t>
  </si>
  <si>
    <t>Precio unitario</t>
  </si>
  <si>
    <t>Abono fijo por transporte de cada equipo de sondeo o penetrómetro estático al área de trabajo, incluyendo el primer emplazamiento.</t>
  </si>
  <si>
    <t>Arqueta y tapa metálica de protección de boca de sondeo, fijada al terreno con mortero de cemento.</t>
  </si>
  <si>
    <t>Sellado de sondeos con lechada de cemento</t>
  </si>
  <si>
    <t>Determinación de la densidad mínima de una arena.</t>
  </si>
  <si>
    <t>Determinación de la densidad máxima de una arena por el método de apisonado.</t>
  </si>
  <si>
    <t>Determinación de la porosidad de un terreno.</t>
  </si>
  <si>
    <t>Ensayo para determinar el índice "Equivalente de Arena" de un suelo.</t>
  </si>
  <si>
    <t>Análisis granulométrico de suelos por tamizado.</t>
  </si>
  <si>
    <t>Análisis granulométrico por sedimentación.</t>
  </si>
  <si>
    <t>Determinación de los límites líquido y plástico de un suelo (límites de Atterberg).</t>
  </si>
  <si>
    <t>Comprobación de la no plasticidad.</t>
  </si>
  <si>
    <t xml:space="preserve"> Determinación de las características de retracción de un suelo.</t>
  </si>
  <si>
    <t>Ensayo de compactación Proctor normal.</t>
  </si>
  <si>
    <t>Ensayo de compactación Proctor modificado.</t>
  </si>
  <si>
    <t>Ensayo para determinar en laboratorio el índice C.B.R. de un suelo.</t>
  </si>
  <si>
    <t>Ensayo de rotura a compresión simple en probetas de suelo (incluirá en el precio la preparación de la probeta, la humedad y la densidad)</t>
  </si>
  <si>
    <t>Ensayo de colapso en suelos</t>
  </si>
  <si>
    <t>Ensayo del hinchamiento libre de un suelo en edómetro,  (i/curvas).</t>
  </si>
  <si>
    <t>Ensayo para calcular la presión de hinchamiento de un suelo en edómetro, con curva de descarga,  (i/curvas).</t>
  </si>
  <si>
    <t>Ensayo de corte directo en suelos, consolidado y sin drenar, (incluirá la preparación de las probetas a ensayar)</t>
  </si>
  <si>
    <t>Ensayo de corte directo en suelos, consolidados y drenados,  (incluirá la preparación de las probetas a ensayar)</t>
  </si>
  <si>
    <t xml:space="preserve">Triaxial sin consolidar y sin drenar en probetas de 1,5 pulgadas, (SC-SD-MI-1,5) </t>
  </si>
  <si>
    <t xml:space="preserve">Triaxial saturado sin consolidar y sin drenar en probetas de 1,5 pulgadas, (CS-SC-SD-MI-1,5) </t>
  </si>
  <si>
    <t xml:space="preserve">Triaxial consolidado sin drenar en probetas de 1,5 pulgadas, (CC-SD-MI-1,5) </t>
  </si>
  <si>
    <t xml:space="preserve">Triaxial consolidado sin drenar y con medida de presión intersticial en probetas de 1,5 pulgadas, (CC-SD-PI-MI-1,5) </t>
  </si>
  <si>
    <t xml:space="preserve">Triaxial consolidado y drenado en probetas de 1,5 pulgadas, (CC-CD-MI-1,5) </t>
  </si>
  <si>
    <t>Determinación de la permeabilidad de una muestra de suelo. Método de carga constante.</t>
  </si>
  <si>
    <t>Ensayo de permeabilidad con presión en cola.</t>
  </si>
  <si>
    <t>Determinación del contenido de carbonatos en los suelos.</t>
  </si>
  <si>
    <t>Determinación del contenido de materia orgánica oxidable de un suelo por el método del permanganato potásico.</t>
  </si>
  <si>
    <t>Determinación cuantitativa del contenido en sulfatos solubles de un suelo.</t>
  </si>
  <si>
    <t>Determinación del contenido de sales solubles en los suelos.</t>
  </si>
  <si>
    <t>Determinación del contenido de yesos en los suelos.</t>
  </si>
  <si>
    <t>Determinación del pH de un suelo.</t>
  </si>
  <si>
    <t>Análisis de aguas para agresividad al hormigón. Se determinan: pH , dióxido de carbono agresivo , determinación del ión amonio , contenido en ión magnesio s, determinación del ión sulfato ,  determinación del residuo seco.</t>
  </si>
  <si>
    <t>Ud.</t>
  </si>
  <si>
    <t>Calicata manual de 1,5 m de profundidad mínima en pavimento (hormigón, aglomerado etc.) para la inspección de de cimentaciones, incluidas fichas descriptivas, fotografías en color, medidas entibado si fuese necesario a juicio del Responsable del Trabajo y retirada de sobrantes</t>
  </si>
  <si>
    <t xml:space="preserve">Toma de muestra a rotación de pequeño diámetro en cualquier dirección en roca, hormigón o pavimento,  mediante perforadora mecánica manual tipo Hilti, hasta 1 m de longitud. Incluido reposición con mortero, baldosa etc, reportaje fotográfico y ficha descriptiva. </t>
  </si>
  <si>
    <t>Ml.</t>
  </si>
  <si>
    <t>Recargo hasta una longitud de 5 metros, para la toma de testigos en cualquier dirección.</t>
  </si>
  <si>
    <t>Ensayo de consolidación unidimensional de un suelo en edómetro (hasta 1,20 MPa con al menos 7 escalones de carga y 3 de descarga i/curvas de consolidación),  (incluirá en el precio la preparación de la probeta a ensayar, el peso específico y el dibujo de las curvas de consolidación)</t>
  </si>
  <si>
    <t>Trabajos previos, estudio de servicios afectados, tramitación permisos de ocupación, y cualquier gestión previa necesaria.</t>
  </si>
  <si>
    <t>Abono fijo por transporte de penetrómetro dinámico superpesado al área de trabajo (incluyendo el primer emplazamiento).</t>
  </si>
  <si>
    <t>Km</t>
  </si>
  <si>
    <t>Desplazamiento de equipo de perforación</t>
  </si>
  <si>
    <t>Sondeo a rotación en gravas o bolos, hasta 20 m de profundidad , incluyendo testificación "in situ" a cargo de técnico experto y suministro de agua.</t>
  </si>
  <si>
    <t>Sondeo a rotación  hasta 20m de profundidad , incluyendo testificación "in situ"  de hormigón,a cargo de técnico experto y suministro de agua.</t>
  </si>
  <si>
    <t>Sondeo a rotación  en suelos o roca de resistencia baja o muy baja (arcilla, arenas y similares), hasta 20 m de profundidad  incluyendo testificación "in situ" a cargo de técnico experto y suministro de agua.</t>
  </si>
  <si>
    <t>Sondeo a rotación en roca de resistencia media, hasta 20 m de profundidad  incluyendo testificación "in situ" a cargo de técnico experto y suministro de agua.</t>
  </si>
  <si>
    <t>Sondeo a rotación en rocas de resistencia alta o muy alta, hasta 20 m de profundidad , incluyendo testificación "in situ" a cargo de técnico experto y suministro de agua.</t>
  </si>
  <si>
    <t>Recargo por perforación en cualquier tipo de terreno   incluyendo testificación "in situ" a cargo de técnico experto y suministro de agua, entre 20 y 40m de profundidad.</t>
  </si>
  <si>
    <t>Recargo por perforación en cualquier tipo de terreno   incluyendo testificación "in situ" a cargo de técnico experto y suministro de agua, entre 40-60m de profundidad.</t>
  </si>
  <si>
    <t>Recargo por perforación en cualquier tipo de terreno   incluyendo testificación "in situ" a cargo de técnico experto y suministro de agua, entre 60-100m de profundidad.</t>
  </si>
  <si>
    <t>Recargo por perforación inclinada, para cualquier ángulo de inclinación y profundidad</t>
  </si>
  <si>
    <t>Toma de muestras de las aguas, en sondeo, destinadas al análisis químico.</t>
  </si>
  <si>
    <t>Vaciado (purgado) de sondeos</t>
  </si>
  <si>
    <t>BAJA LINEAL OFERTADA (%)</t>
  </si>
  <si>
    <t>PU</t>
  </si>
  <si>
    <t>% Baja lineal</t>
  </si>
  <si>
    <t>Precio unitario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</si>
</sst>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Arial"/>
      <family val="2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22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9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horizontal="center" vertical="top" wrapText="1"/>
    </xf>
    <xf numFmtId="0" fontId="0" fillId="0" borderId="11" xfId="0" applyBorder="1" applyAlignment="1">
      <alignment vertical="center" wrapText="1"/>
    </xf>
    <xf numFmtId="164" fontId="0" fillId="0" borderId="11" xfId="0" applyNumberFormat="1" applyBorder="1" applyAlignment="1">
      <alignment vertical="center"/>
    </xf>
    <xf numFmtId="0" fontId="0" fillId="0" borderId="11" xfId="0" applyBorder="1" applyAlignment="1">
      <alignment horizontal="center" vertical="top"/>
    </xf>
    <xf numFmtId="164" fontId="0" fillId="0" borderId="11" xfId="0" applyNumberFormat="1" applyBorder="1" applyAlignment="1">
      <alignment vertical="center" wrapText="1"/>
    </xf>
    <xf numFmtId="164" fontId="18" fillId="0" borderId="10" xfId="0" applyNumberFormat="1" applyFont="1" applyBorder="1" applyAlignment="1">
      <alignment horizontal="right" wrapText="1"/>
    </xf>
    <xf numFmtId="0" fontId="18" fillId="0" borderId="10" xfId="0" applyFont="1" applyBorder="1" applyAlignment="1"/>
    <xf numFmtId="0" fontId="0" fillId="0" borderId="11" xfId="0" applyFill="1" applyBorder="1" applyAlignment="1">
      <alignment vertical="center" wrapText="1"/>
    </xf>
    <xf numFmtId="10" fontId="0" fillId="0" borderId="11" xfId="0" applyNumberFormat="1" applyBorder="1" applyAlignment="1" applyProtection="1">
      <alignment vertical="center"/>
    </xf>
    <xf numFmtId="49" fontId="20" fillId="33" borderId="0" xfId="0" applyNumberFormat="1" applyFont="1" applyFill="1" applyAlignment="1" applyProtection="1">
      <alignment horizontal="center" vertical="center" wrapText="1"/>
    </xf>
    <xf numFmtId="10" fontId="21" fillId="33" borderId="12" xfId="0" applyNumberFormat="1" applyFont="1" applyFill="1" applyBorder="1" applyAlignment="1" applyProtection="1">
      <alignment horizontal="center" vertical="top"/>
      <protection locked="0"/>
    </xf>
    <xf numFmtId="10" fontId="21" fillId="33" borderId="13" xfId="0" applyNumberFormat="1" applyFont="1" applyFill="1" applyBorder="1" applyAlignment="1" applyProtection="1">
      <alignment horizontal="center" vertical="top"/>
      <protection locked="0"/>
    </xf>
    <xf numFmtId="4" fontId="21" fillId="33" borderId="12" xfId="0" applyNumberFormat="1" applyFont="1" applyFill="1" applyBorder="1" applyAlignment="1" applyProtection="1">
      <alignment horizontal="center" vertical="top"/>
      <protection locked="0"/>
    </xf>
    <xf numFmtId="4" fontId="21" fillId="33" borderId="13" xfId="0" applyNumberFormat="1" applyFont="1" applyFill="1" applyBorder="1" applyAlignment="1" applyProtection="1">
      <alignment horizontal="center" vertical="top"/>
      <protection locked="0"/>
    </xf>
    <xf numFmtId="0" fontId="16" fillId="0" borderId="14" xfId="0" applyFont="1" applyBorder="1" applyAlignment="1">
      <alignment horizontal="center"/>
    </xf>
    <xf numFmtId="0" fontId="16" fillId="0" borderId="0" xfId="0" applyFont="1" applyBorder="1" applyAlignment="1">
      <alignment horizontal="center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00000000-0005-0000-0000-00002F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97"/>
  <sheetViews>
    <sheetView showGridLines="0" tabSelected="1" workbookViewId="0">
      <selection activeCell="K13" sqref="K13"/>
    </sheetView>
  </sheetViews>
  <sheetFormatPr baseColWidth="10" defaultRowHeight="15" x14ac:dyDescent="0.25"/>
  <cols>
    <col min="3" max="3" width="69.28515625" customWidth="1"/>
    <col min="4" max="4" width="11.42578125" style="2"/>
    <col min="5" max="5" width="14.140625" bestFit="1" customWidth="1"/>
    <col min="6" max="6" width="11.42578125" style="2"/>
  </cols>
  <sheetData>
    <row r="2" spans="2:6" x14ac:dyDescent="0.25">
      <c r="B2" s="17" t="s">
        <v>5</v>
      </c>
      <c r="C2" s="18"/>
      <c r="D2" s="18"/>
      <c r="E2" s="18"/>
      <c r="F2" s="18"/>
    </row>
    <row r="3" spans="2:6" ht="35.25" thickBot="1" x14ac:dyDescent="0.3">
      <c r="B3" s="9" t="s">
        <v>1</v>
      </c>
      <c r="C3" s="9" t="s">
        <v>2</v>
      </c>
      <c r="D3" s="8" t="s">
        <v>43</v>
      </c>
      <c r="E3" s="8" t="s">
        <v>102</v>
      </c>
      <c r="F3" s="8" t="s">
        <v>103</v>
      </c>
    </row>
    <row r="4" spans="2:6" x14ac:dyDescent="0.25">
      <c r="B4" s="3"/>
      <c r="C4" s="1"/>
      <c r="E4" s="2"/>
    </row>
    <row r="5" spans="2:6" ht="31.5" customHeight="1" x14ac:dyDescent="0.25">
      <c r="B5" s="6" t="s">
        <v>0</v>
      </c>
      <c r="C5" s="4" t="s">
        <v>85</v>
      </c>
      <c r="D5" s="5">
        <v>400</v>
      </c>
      <c r="E5" s="11">
        <f>E96</f>
        <v>0</v>
      </c>
      <c r="F5" s="5">
        <f>D5-(D5*E5)</f>
        <v>400</v>
      </c>
    </row>
    <row r="6" spans="2:6" ht="30" x14ac:dyDescent="0.25">
      <c r="B6" s="6" t="s">
        <v>0</v>
      </c>
      <c r="C6" s="4" t="s">
        <v>44</v>
      </c>
      <c r="D6" s="7">
        <v>669.71100000000013</v>
      </c>
      <c r="E6" s="11">
        <f>E96</f>
        <v>0</v>
      </c>
      <c r="F6" s="5">
        <f t="shared" ref="F6:F69" si="0">D6-(D6*E6)</f>
        <v>669.71100000000013</v>
      </c>
    </row>
    <row r="7" spans="2:6" ht="30" x14ac:dyDescent="0.25">
      <c r="B7" s="6" t="s">
        <v>0</v>
      </c>
      <c r="C7" s="4" t="s">
        <v>86</v>
      </c>
      <c r="D7" s="7">
        <v>343.0455</v>
      </c>
      <c r="E7" s="11">
        <f>E96</f>
        <v>0</v>
      </c>
      <c r="F7" s="5">
        <f t="shared" si="0"/>
        <v>343.0455</v>
      </c>
    </row>
    <row r="8" spans="2:6" x14ac:dyDescent="0.25">
      <c r="B8" s="6" t="s">
        <v>87</v>
      </c>
      <c r="C8" s="4" t="s">
        <v>88</v>
      </c>
      <c r="D8" s="7">
        <v>2</v>
      </c>
      <c r="E8" s="11">
        <f>E96</f>
        <v>0</v>
      </c>
      <c r="F8" s="5">
        <f t="shared" si="0"/>
        <v>2</v>
      </c>
    </row>
    <row r="9" spans="2:6" ht="30" x14ac:dyDescent="0.25">
      <c r="B9" s="6" t="s">
        <v>3</v>
      </c>
      <c r="C9" s="4" t="s">
        <v>90</v>
      </c>
      <c r="D9" s="5">
        <v>85</v>
      </c>
      <c r="E9" s="11">
        <f>E96</f>
        <v>0</v>
      </c>
      <c r="F9" s="5">
        <f t="shared" si="0"/>
        <v>85</v>
      </c>
    </row>
    <row r="10" spans="2:6" ht="45" x14ac:dyDescent="0.25">
      <c r="B10" s="6" t="s">
        <v>3</v>
      </c>
      <c r="C10" s="4" t="s">
        <v>89</v>
      </c>
      <c r="D10" s="5">
        <v>72</v>
      </c>
      <c r="E10" s="11">
        <f>E96</f>
        <v>0</v>
      </c>
      <c r="F10" s="5">
        <f t="shared" si="0"/>
        <v>72</v>
      </c>
    </row>
    <row r="11" spans="2:6" ht="45" x14ac:dyDescent="0.25">
      <c r="B11" s="6" t="s">
        <v>3</v>
      </c>
      <c r="C11" s="4" t="s">
        <v>92</v>
      </c>
      <c r="D11" s="5">
        <v>52</v>
      </c>
      <c r="E11" s="11">
        <f>E96</f>
        <v>0</v>
      </c>
      <c r="F11" s="5">
        <f t="shared" si="0"/>
        <v>52</v>
      </c>
    </row>
    <row r="12" spans="2:6" ht="45" x14ac:dyDescent="0.25">
      <c r="B12" s="6" t="s">
        <v>3</v>
      </c>
      <c r="C12" s="4" t="s">
        <v>93</v>
      </c>
      <c r="D12" s="5">
        <v>88</v>
      </c>
      <c r="E12" s="11">
        <f>E96</f>
        <v>0</v>
      </c>
      <c r="F12" s="5">
        <f t="shared" si="0"/>
        <v>88</v>
      </c>
    </row>
    <row r="13" spans="2:6" ht="45" x14ac:dyDescent="0.25">
      <c r="B13" s="6" t="s">
        <v>3</v>
      </c>
      <c r="C13" s="4" t="s">
        <v>91</v>
      </c>
      <c r="D13" s="5">
        <v>38</v>
      </c>
      <c r="E13" s="11">
        <f>E96</f>
        <v>0</v>
      </c>
      <c r="F13" s="5">
        <f t="shared" si="0"/>
        <v>38</v>
      </c>
    </row>
    <row r="14" spans="2:6" ht="46.5" customHeight="1" x14ac:dyDescent="0.25">
      <c r="B14" s="6" t="s">
        <v>3</v>
      </c>
      <c r="C14" s="4" t="s">
        <v>94</v>
      </c>
      <c r="D14" s="5">
        <v>10</v>
      </c>
      <c r="E14" s="11">
        <f>E96</f>
        <v>0</v>
      </c>
      <c r="F14" s="5">
        <f t="shared" si="0"/>
        <v>10</v>
      </c>
    </row>
    <row r="15" spans="2:6" ht="45" x14ac:dyDescent="0.25">
      <c r="B15" s="6" t="s">
        <v>3</v>
      </c>
      <c r="C15" s="4" t="s">
        <v>95</v>
      </c>
      <c r="D15" s="5">
        <v>16</v>
      </c>
      <c r="E15" s="11">
        <f>E96</f>
        <v>0</v>
      </c>
      <c r="F15" s="5">
        <f t="shared" si="0"/>
        <v>16</v>
      </c>
    </row>
    <row r="16" spans="2:6" ht="45" x14ac:dyDescent="0.25">
      <c r="B16" s="6" t="s">
        <v>3</v>
      </c>
      <c r="C16" s="4" t="s">
        <v>96</v>
      </c>
      <c r="D16" s="5">
        <v>22</v>
      </c>
      <c r="E16" s="11">
        <f>E96</f>
        <v>0</v>
      </c>
      <c r="F16" s="5">
        <f t="shared" si="0"/>
        <v>22</v>
      </c>
    </row>
    <row r="17" spans="2:6" ht="30" x14ac:dyDescent="0.25">
      <c r="B17" s="6" t="s">
        <v>3</v>
      </c>
      <c r="C17" s="4" t="s">
        <v>4</v>
      </c>
      <c r="D17" s="5">
        <v>48</v>
      </c>
      <c r="E17" s="11">
        <f>E96</f>
        <v>0</v>
      </c>
      <c r="F17" s="5">
        <f t="shared" si="0"/>
        <v>48</v>
      </c>
    </row>
    <row r="18" spans="2:6" ht="30" x14ac:dyDescent="0.25">
      <c r="B18" s="6" t="s">
        <v>3</v>
      </c>
      <c r="C18" s="4" t="s">
        <v>97</v>
      </c>
      <c r="D18" s="5">
        <v>20</v>
      </c>
      <c r="E18" s="11">
        <f>E96</f>
        <v>0</v>
      </c>
      <c r="F18" s="5">
        <f t="shared" si="0"/>
        <v>20</v>
      </c>
    </row>
    <row r="19" spans="2:6" ht="45" x14ac:dyDescent="0.25">
      <c r="B19" s="6" t="s">
        <v>3</v>
      </c>
      <c r="C19" s="10" t="s">
        <v>19</v>
      </c>
      <c r="D19" s="7">
        <v>24.759</v>
      </c>
      <c r="E19" s="11">
        <f>E96</f>
        <v>0</v>
      </c>
      <c r="F19" s="5">
        <f t="shared" si="0"/>
        <v>24.759</v>
      </c>
    </row>
    <row r="20" spans="2:6" x14ac:dyDescent="0.25">
      <c r="B20" s="6" t="s">
        <v>0</v>
      </c>
      <c r="C20" s="4" t="s">
        <v>10</v>
      </c>
      <c r="D20" s="5">
        <v>31.363500000000002</v>
      </c>
      <c r="E20" s="11">
        <f>E96</f>
        <v>0</v>
      </c>
      <c r="F20" s="5">
        <f t="shared" si="0"/>
        <v>31.363500000000002</v>
      </c>
    </row>
    <row r="21" spans="2:6" ht="30" x14ac:dyDescent="0.25">
      <c r="B21" s="6" t="s">
        <v>0</v>
      </c>
      <c r="C21" s="4" t="s">
        <v>11</v>
      </c>
      <c r="D21" s="5">
        <v>66.402000000000001</v>
      </c>
      <c r="E21" s="11">
        <f>E96</f>
        <v>0</v>
      </c>
      <c r="F21" s="5">
        <f t="shared" si="0"/>
        <v>66.402000000000001</v>
      </c>
    </row>
    <row r="22" spans="2:6" x14ac:dyDescent="0.25">
      <c r="B22" s="6" t="s">
        <v>0</v>
      </c>
      <c r="C22" s="4" t="s">
        <v>12</v>
      </c>
      <c r="D22" s="5">
        <v>16.989000000000001</v>
      </c>
      <c r="E22" s="11">
        <f>E96</f>
        <v>0</v>
      </c>
      <c r="F22" s="5">
        <f t="shared" si="0"/>
        <v>16.989000000000001</v>
      </c>
    </row>
    <row r="23" spans="2:6" ht="30" x14ac:dyDescent="0.25">
      <c r="B23" s="6" t="s">
        <v>0</v>
      </c>
      <c r="C23" s="4" t="s">
        <v>45</v>
      </c>
      <c r="D23" s="5">
        <v>55</v>
      </c>
      <c r="E23" s="11">
        <f>E96</f>
        <v>0</v>
      </c>
      <c r="F23" s="5">
        <f t="shared" si="0"/>
        <v>55</v>
      </c>
    </row>
    <row r="24" spans="2:6" x14ac:dyDescent="0.25">
      <c r="B24" s="6" t="s">
        <v>0</v>
      </c>
      <c r="C24" s="4" t="s">
        <v>46</v>
      </c>
      <c r="D24" s="5">
        <v>15</v>
      </c>
      <c r="E24" s="11">
        <f>E96</f>
        <v>0</v>
      </c>
      <c r="F24" s="5">
        <f t="shared" si="0"/>
        <v>15</v>
      </c>
    </row>
    <row r="25" spans="2:6" x14ac:dyDescent="0.25">
      <c r="B25" s="6" t="s">
        <v>0</v>
      </c>
      <c r="C25" s="4" t="s">
        <v>13</v>
      </c>
      <c r="D25" s="5">
        <v>30.66</v>
      </c>
      <c r="E25" s="11">
        <f>E96</f>
        <v>0</v>
      </c>
      <c r="F25" s="5">
        <f t="shared" si="0"/>
        <v>30.66</v>
      </c>
    </row>
    <row r="26" spans="2:6" ht="30" x14ac:dyDescent="0.25">
      <c r="B26" s="6" t="s">
        <v>3</v>
      </c>
      <c r="C26" s="4" t="s">
        <v>6</v>
      </c>
      <c r="D26" s="5">
        <v>9.093</v>
      </c>
      <c r="E26" s="11">
        <f>E96</f>
        <v>0</v>
      </c>
      <c r="F26" s="5">
        <f t="shared" si="0"/>
        <v>9.093</v>
      </c>
    </row>
    <row r="27" spans="2:6" ht="45" x14ac:dyDescent="0.25">
      <c r="B27" s="6" t="s">
        <v>0</v>
      </c>
      <c r="C27" s="10" t="s">
        <v>7</v>
      </c>
      <c r="D27" s="5">
        <v>50.4315</v>
      </c>
      <c r="E27" s="11">
        <f>E96</f>
        <v>0</v>
      </c>
      <c r="F27" s="5">
        <f t="shared" si="0"/>
        <v>50.4315</v>
      </c>
    </row>
    <row r="28" spans="2:6" ht="60" x14ac:dyDescent="0.25">
      <c r="B28" s="6" t="s">
        <v>0</v>
      </c>
      <c r="C28" s="10" t="s">
        <v>14</v>
      </c>
      <c r="D28" s="5">
        <v>48</v>
      </c>
      <c r="E28" s="11">
        <f>E96</f>
        <v>0</v>
      </c>
      <c r="F28" s="5">
        <f t="shared" si="0"/>
        <v>48</v>
      </c>
    </row>
    <row r="29" spans="2:6" ht="30" x14ac:dyDescent="0.25">
      <c r="B29" s="6" t="s">
        <v>0</v>
      </c>
      <c r="C29" s="10" t="s">
        <v>15</v>
      </c>
      <c r="D29" s="5">
        <v>22.155000000000001</v>
      </c>
      <c r="E29" s="11">
        <f>E96</f>
        <v>0</v>
      </c>
      <c r="F29" s="5">
        <f t="shared" si="0"/>
        <v>22.155000000000001</v>
      </c>
    </row>
    <row r="30" spans="2:6" x14ac:dyDescent="0.25">
      <c r="B30" s="6" t="s">
        <v>0</v>
      </c>
      <c r="C30" s="4" t="s">
        <v>98</v>
      </c>
      <c r="D30" s="5">
        <v>17</v>
      </c>
      <c r="E30" s="11">
        <f>E96</f>
        <v>0</v>
      </c>
      <c r="F30" s="5">
        <f t="shared" si="0"/>
        <v>17</v>
      </c>
    </row>
    <row r="31" spans="2:6" ht="30" x14ac:dyDescent="0.25">
      <c r="B31" s="6" t="s">
        <v>0</v>
      </c>
      <c r="C31" s="4" t="s">
        <v>16</v>
      </c>
      <c r="D31" s="5">
        <v>15</v>
      </c>
      <c r="E31" s="11">
        <f>E96</f>
        <v>0</v>
      </c>
      <c r="F31" s="5">
        <f t="shared" si="0"/>
        <v>15</v>
      </c>
    </row>
    <row r="32" spans="2:6" ht="30" x14ac:dyDescent="0.25">
      <c r="B32" s="6" t="s">
        <v>0</v>
      </c>
      <c r="C32" s="4" t="s">
        <v>17</v>
      </c>
      <c r="D32" s="7">
        <v>18</v>
      </c>
      <c r="E32" s="11">
        <f>E96</f>
        <v>0</v>
      </c>
      <c r="F32" s="5">
        <f t="shared" si="0"/>
        <v>18</v>
      </c>
    </row>
    <row r="33" spans="2:6" ht="30" x14ac:dyDescent="0.25">
      <c r="B33" s="6" t="s">
        <v>0</v>
      </c>
      <c r="C33" s="4" t="s">
        <v>18</v>
      </c>
      <c r="D33" s="7">
        <v>26.061</v>
      </c>
      <c r="E33" s="11">
        <f>E96</f>
        <v>0</v>
      </c>
      <c r="F33" s="5">
        <f t="shared" si="0"/>
        <v>26.061</v>
      </c>
    </row>
    <row r="34" spans="2:6" ht="30" x14ac:dyDescent="0.25">
      <c r="B34" s="6" t="s">
        <v>0</v>
      </c>
      <c r="C34" s="4" t="s">
        <v>8</v>
      </c>
      <c r="D34" s="7">
        <v>19.425000000000001</v>
      </c>
      <c r="E34" s="11">
        <f>E96</f>
        <v>0</v>
      </c>
      <c r="F34" s="5">
        <f t="shared" si="0"/>
        <v>19.425000000000001</v>
      </c>
    </row>
    <row r="35" spans="2:6" ht="45" x14ac:dyDescent="0.25">
      <c r="B35" s="6" t="s">
        <v>0</v>
      </c>
      <c r="C35" s="10" t="s">
        <v>9</v>
      </c>
      <c r="D35" s="7">
        <v>140.75250000000003</v>
      </c>
      <c r="E35" s="11">
        <f>E96</f>
        <v>0</v>
      </c>
      <c r="F35" s="5">
        <f t="shared" si="0"/>
        <v>140.75250000000003</v>
      </c>
    </row>
    <row r="36" spans="2:6" x14ac:dyDescent="0.25">
      <c r="B36" s="6" t="s">
        <v>0</v>
      </c>
      <c r="C36" s="10" t="s">
        <v>99</v>
      </c>
      <c r="D36" s="7">
        <v>55</v>
      </c>
      <c r="E36" s="11">
        <f>E96</f>
        <v>0</v>
      </c>
      <c r="F36" s="5">
        <f t="shared" si="0"/>
        <v>55</v>
      </c>
    </row>
    <row r="37" spans="2:6" x14ac:dyDescent="0.25">
      <c r="B37" s="6" t="s">
        <v>0</v>
      </c>
      <c r="C37" s="10" t="s">
        <v>20</v>
      </c>
      <c r="D37" s="7">
        <v>8.9250000000000007</v>
      </c>
      <c r="E37" s="11">
        <f>E96</f>
        <v>0</v>
      </c>
      <c r="F37" s="5">
        <f t="shared" si="0"/>
        <v>8.9250000000000007</v>
      </c>
    </row>
    <row r="38" spans="2:6" ht="30" x14ac:dyDescent="0.25">
      <c r="B38" s="6" t="s">
        <v>0</v>
      </c>
      <c r="C38" s="10" t="s">
        <v>21</v>
      </c>
      <c r="D38" s="7">
        <v>54.5685</v>
      </c>
      <c r="E38" s="11">
        <f>E96</f>
        <v>0</v>
      </c>
      <c r="F38" s="5">
        <f t="shared" si="0"/>
        <v>54.5685</v>
      </c>
    </row>
    <row r="39" spans="2:6" ht="30" x14ac:dyDescent="0.25">
      <c r="B39" s="6" t="s">
        <v>0</v>
      </c>
      <c r="C39" s="10" t="s">
        <v>22</v>
      </c>
      <c r="D39" s="7">
        <v>29.179500000000001</v>
      </c>
      <c r="E39" s="11">
        <f>E96</f>
        <v>0</v>
      </c>
      <c r="F39" s="5">
        <f t="shared" si="0"/>
        <v>29.179500000000001</v>
      </c>
    </row>
    <row r="40" spans="2:6" x14ac:dyDescent="0.25">
      <c r="B40" s="6" t="s">
        <v>0</v>
      </c>
      <c r="C40" s="10" t="s">
        <v>47</v>
      </c>
      <c r="D40" s="7">
        <v>5.4180000000000001</v>
      </c>
      <c r="E40" s="11">
        <f>E96</f>
        <v>0</v>
      </c>
      <c r="F40" s="5">
        <f t="shared" si="0"/>
        <v>5.4180000000000001</v>
      </c>
    </row>
    <row r="41" spans="2:6" ht="30" x14ac:dyDescent="0.25">
      <c r="B41" s="6" t="s">
        <v>0</v>
      </c>
      <c r="C41" s="10" t="s">
        <v>48</v>
      </c>
      <c r="D41" s="7">
        <v>10.290000000000001</v>
      </c>
      <c r="E41" s="11">
        <f>E96</f>
        <v>0</v>
      </c>
      <c r="F41" s="5">
        <f t="shared" si="0"/>
        <v>10.290000000000001</v>
      </c>
    </row>
    <row r="42" spans="2:6" x14ac:dyDescent="0.25">
      <c r="B42" s="6" t="s">
        <v>0</v>
      </c>
      <c r="C42" s="10" t="s">
        <v>49</v>
      </c>
      <c r="D42" s="7">
        <v>28.686</v>
      </c>
      <c r="E42" s="11">
        <f>E96</f>
        <v>0</v>
      </c>
      <c r="F42" s="5">
        <f t="shared" si="0"/>
        <v>28.686</v>
      </c>
    </row>
    <row r="43" spans="2:6" x14ac:dyDescent="0.25">
      <c r="B43" s="6" t="s">
        <v>0</v>
      </c>
      <c r="C43" s="10" t="s">
        <v>50</v>
      </c>
      <c r="D43" s="7">
        <v>15.897000000000002</v>
      </c>
      <c r="E43" s="11">
        <f>E96</f>
        <v>0</v>
      </c>
      <c r="F43" s="5">
        <f t="shared" si="0"/>
        <v>15.897000000000002</v>
      </c>
    </row>
    <row r="44" spans="2:6" x14ac:dyDescent="0.25">
      <c r="B44" s="6" t="s">
        <v>0</v>
      </c>
      <c r="C44" s="10" t="s">
        <v>51</v>
      </c>
      <c r="D44" s="7">
        <v>32.927999999999997</v>
      </c>
      <c r="E44" s="11">
        <f>E96</f>
        <v>0</v>
      </c>
      <c r="F44" s="5">
        <f t="shared" si="0"/>
        <v>32.927999999999997</v>
      </c>
    </row>
    <row r="45" spans="2:6" x14ac:dyDescent="0.25">
      <c r="B45" s="6" t="s">
        <v>0</v>
      </c>
      <c r="C45" s="10" t="s">
        <v>52</v>
      </c>
      <c r="D45" s="7">
        <v>58</v>
      </c>
      <c r="E45" s="11">
        <f>E96</f>
        <v>0</v>
      </c>
      <c r="F45" s="5">
        <f t="shared" si="0"/>
        <v>58</v>
      </c>
    </row>
    <row r="46" spans="2:6" ht="30" x14ac:dyDescent="0.25">
      <c r="B46" s="6" t="s">
        <v>0</v>
      </c>
      <c r="C46" s="10" t="s">
        <v>53</v>
      </c>
      <c r="D46" s="7">
        <v>27.111000000000001</v>
      </c>
      <c r="E46" s="11">
        <f>E96</f>
        <v>0</v>
      </c>
      <c r="F46" s="5">
        <f t="shared" si="0"/>
        <v>27.111000000000001</v>
      </c>
    </row>
    <row r="47" spans="2:6" x14ac:dyDescent="0.25">
      <c r="B47" s="6" t="s">
        <v>0</v>
      </c>
      <c r="C47" s="10" t="s">
        <v>54</v>
      </c>
      <c r="D47" s="7">
        <v>10.1745</v>
      </c>
      <c r="E47" s="11">
        <f>E96</f>
        <v>0</v>
      </c>
      <c r="F47" s="5">
        <f t="shared" si="0"/>
        <v>10.1745</v>
      </c>
    </row>
    <row r="48" spans="2:6" x14ac:dyDescent="0.25">
      <c r="B48" s="6" t="s">
        <v>0</v>
      </c>
      <c r="C48" s="10" t="s">
        <v>55</v>
      </c>
      <c r="D48" s="7">
        <v>27.982499999999998</v>
      </c>
      <c r="E48" s="11">
        <f>E96</f>
        <v>0</v>
      </c>
      <c r="F48" s="5">
        <f t="shared" si="0"/>
        <v>27.982499999999998</v>
      </c>
    </row>
    <row r="49" spans="2:6" x14ac:dyDescent="0.25">
      <c r="B49" s="6" t="s">
        <v>0</v>
      </c>
      <c r="C49" s="10" t="s">
        <v>56</v>
      </c>
      <c r="D49" s="7">
        <v>58</v>
      </c>
      <c r="E49" s="11">
        <f>E96</f>
        <v>0</v>
      </c>
      <c r="F49" s="5">
        <f t="shared" si="0"/>
        <v>58</v>
      </c>
    </row>
    <row r="50" spans="2:6" x14ac:dyDescent="0.25">
      <c r="B50" s="6" t="s">
        <v>0</v>
      </c>
      <c r="C50" s="10" t="s">
        <v>57</v>
      </c>
      <c r="D50" s="7">
        <v>82</v>
      </c>
      <c r="E50" s="11">
        <f>E96</f>
        <v>0</v>
      </c>
      <c r="F50" s="5">
        <f t="shared" si="0"/>
        <v>82</v>
      </c>
    </row>
    <row r="51" spans="2:6" x14ac:dyDescent="0.25">
      <c r="B51" s="6" t="s">
        <v>0</v>
      </c>
      <c r="C51" s="10" t="s">
        <v>58</v>
      </c>
      <c r="D51" s="7">
        <v>115.85700000000001</v>
      </c>
      <c r="E51" s="11">
        <f>E96</f>
        <v>0</v>
      </c>
      <c r="F51" s="5">
        <f t="shared" si="0"/>
        <v>115.85700000000001</v>
      </c>
    </row>
    <row r="52" spans="2:6" ht="30" x14ac:dyDescent="0.25">
      <c r="B52" s="6" t="s">
        <v>0</v>
      </c>
      <c r="C52" s="10" t="s">
        <v>59</v>
      </c>
      <c r="D52" s="7">
        <v>32</v>
      </c>
      <c r="E52" s="11">
        <f>E96</f>
        <v>0</v>
      </c>
      <c r="F52" s="5">
        <f t="shared" si="0"/>
        <v>32</v>
      </c>
    </row>
    <row r="53" spans="2:6" ht="65.25" customHeight="1" x14ac:dyDescent="0.25">
      <c r="B53" s="6" t="s">
        <v>0</v>
      </c>
      <c r="C53" s="10" t="s">
        <v>84</v>
      </c>
      <c r="D53" s="7">
        <v>144.86850000000001</v>
      </c>
      <c r="E53" s="11">
        <f>E96</f>
        <v>0</v>
      </c>
      <c r="F53" s="5">
        <f t="shared" si="0"/>
        <v>144.86850000000001</v>
      </c>
    </row>
    <row r="54" spans="2:6" x14ac:dyDescent="0.25">
      <c r="B54" s="6" t="s">
        <v>0</v>
      </c>
      <c r="C54" s="4" t="s">
        <v>60</v>
      </c>
      <c r="D54" s="7">
        <v>62.916000000000004</v>
      </c>
      <c r="E54" s="11">
        <f>E96</f>
        <v>0</v>
      </c>
      <c r="F54" s="5">
        <f t="shared" si="0"/>
        <v>62.916000000000004</v>
      </c>
    </row>
    <row r="55" spans="2:6" x14ac:dyDescent="0.25">
      <c r="B55" s="6" t="s">
        <v>0</v>
      </c>
      <c r="C55" s="4" t="s">
        <v>61</v>
      </c>
      <c r="D55" s="7">
        <v>71.032500000000013</v>
      </c>
      <c r="E55" s="11">
        <f>E96</f>
        <v>0</v>
      </c>
      <c r="F55" s="5">
        <f t="shared" si="0"/>
        <v>71.032500000000013</v>
      </c>
    </row>
    <row r="56" spans="2:6" ht="30" x14ac:dyDescent="0.25">
      <c r="B56" s="6" t="s">
        <v>0</v>
      </c>
      <c r="C56" s="4" t="s">
        <v>62</v>
      </c>
      <c r="D56" s="7">
        <v>67.945499999999996</v>
      </c>
      <c r="E56" s="11">
        <f>E96</f>
        <v>0</v>
      </c>
      <c r="F56" s="5">
        <f t="shared" si="0"/>
        <v>67.945499999999996</v>
      </c>
    </row>
    <row r="57" spans="2:6" ht="30" x14ac:dyDescent="0.25">
      <c r="B57" s="6" t="s">
        <v>0</v>
      </c>
      <c r="C57" s="4" t="s">
        <v>63</v>
      </c>
      <c r="D57" s="7">
        <v>111.07950000000001</v>
      </c>
      <c r="E57" s="11">
        <f>E96</f>
        <v>0</v>
      </c>
      <c r="F57" s="5">
        <f t="shared" si="0"/>
        <v>111.07950000000001</v>
      </c>
    </row>
    <row r="58" spans="2:6" ht="30" x14ac:dyDescent="0.25">
      <c r="B58" s="6" t="s">
        <v>0</v>
      </c>
      <c r="C58" s="4" t="s">
        <v>64</v>
      </c>
      <c r="D58" s="7">
        <v>170.52</v>
      </c>
      <c r="E58" s="11">
        <f>E96</f>
        <v>0</v>
      </c>
      <c r="F58" s="5">
        <f t="shared" si="0"/>
        <v>170.52</v>
      </c>
    </row>
    <row r="59" spans="2:6" ht="30" x14ac:dyDescent="0.25">
      <c r="B59" s="6" t="s">
        <v>0</v>
      </c>
      <c r="C59" s="10" t="s">
        <v>65</v>
      </c>
      <c r="D59" s="7">
        <v>170.84550000000002</v>
      </c>
      <c r="E59" s="11">
        <f>E96</f>
        <v>0</v>
      </c>
      <c r="F59" s="5">
        <f t="shared" si="0"/>
        <v>170.84550000000002</v>
      </c>
    </row>
    <row r="60" spans="2:6" ht="30" x14ac:dyDescent="0.25">
      <c r="B60" s="6" t="s">
        <v>0</v>
      </c>
      <c r="C60" s="10" t="s">
        <v>66</v>
      </c>
      <c r="D60" s="7">
        <v>219.429</v>
      </c>
      <c r="E60" s="11">
        <f>E96</f>
        <v>0</v>
      </c>
      <c r="F60" s="5">
        <f t="shared" si="0"/>
        <v>219.429</v>
      </c>
    </row>
    <row r="61" spans="2:6" x14ac:dyDescent="0.25">
      <c r="B61" s="6" t="s">
        <v>0</v>
      </c>
      <c r="C61" s="10" t="s">
        <v>67</v>
      </c>
      <c r="D61" s="7">
        <v>258.37349999999998</v>
      </c>
      <c r="E61" s="11">
        <f>E96</f>
        <v>0</v>
      </c>
      <c r="F61" s="5">
        <f t="shared" si="0"/>
        <v>258.37349999999998</v>
      </c>
    </row>
    <row r="62" spans="2:6" ht="30" x14ac:dyDescent="0.25">
      <c r="B62" s="6" t="s">
        <v>0</v>
      </c>
      <c r="C62" s="10" t="s">
        <v>68</v>
      </c>
      <c r="D62" s="7">
        <v>348.96750000000003</v>
      </c>
      <c r="E62" s="11">
        <f>E96</f>
        <v>0</v>
      </c>
      <c r="F62" s="5">
        <f t="shared" si="0"/>
        <v>348.96750000000003</v>
      </c>
    </row>
    <row r="63" spans="2:6" x14ac:dyDescent="0.25">
      <c r="B63" s="6" t="s">
        <v>0</v>
      </c>
      <c r="C63" s="10" t="s">
        <v>69</v>
      </c>
      <c r="D63" s="7">
        <v>366.40800000000002</v>
      </c>
      <c r="E63" s="11">
        <f>E96</f>
        <v>0</v>
      </c>
      <c r="F63" s="5">
        <f t="shared" si="0"/>
        <v>366.40800000000002</v>
      </c>
    </row>
    <row r="64" spans="2:6" ht="30" x14ac:dyDescent="0.25">
      <c r="B64" s="6" t="s">
        <v>0</v>
      </c>
      <c r="C64" s="10" t="s">
        <v>70</v>
      </c>
      <c r="D64" s="7">
        <v>64.459500000000006</v>
      </c>
      <c r="E64" s="11">
        <f>$E$63</f>
        <v>0</v>
      </c>
      <c r="F64" s="5">
        <f t="shared" si="0"/>
        <v>64.459500000000006</v>
      </c>
    </row>
    <row r="65" spans="2:6" x14ac:dyDescent="0.25">
      <c r="B65" s="6" t="s">
        <v>0</v>
      </c>
      <c r="C65" s="10" t="s">
        <v>71</v>
      </c>
      <c r="D65" s="7">
        <v>110.78550000000001</v>
      </c>
      <c r="E65" s="11">
        <f t="shared" ref="E65:E94" si="1">$E$63</f>
        <v>0</v>
      </c>
      <c r="F65" s="5">
        <f t="shared" si="0"/>
        <v>110.78550000000001</v>
      </c>
    </row>
    <row r="66" spans="2:6" x14ac:dyDescent="0.25">
      <c r="B66" s="6" t="s">
        <v>0</v>
      </c>
      <c r="C66" s="10" t="s">
        <v>72</v>
      </c>
      <c r="D66" s="7">
        <v>32.529000000000003</v>
      </c>
      <c r="E66" s="11">
        <f t="shared" si="1"/>
        <v>0</v>
      </c>
      <c r="F66" s="5">
        <f t="shared" si="0"/>
        <v>32.529000000000003</v>
      </c>
    </row>
    <row r="67" spans="2:6" ht="30" x14ac:dyDescent="0.25">
      <c r="B67" s="6" t="s">
        <v>0</v>
      </c>
      <c r="C67" s="10" t="s">
        <v>73</v>
      </c>
      <c r="D67" s="7">
        <v>21.325499999999998</v>
      </c>
      <c r="E67" s="11">
        <f t="shared" si="1"/>
        <v>0</v>
      </c>
      <c r="F67" s="5">
        <f t="shared" si="0"/>
        <v>21.325499999999998</v>
      </c>
    </row>
    <row r="68" spans="2:6" x14ac:dyDescent="0.25">
      <c r="B68" s="6" t="s">
        <v>0</v>
      </c>
      <c r="C68" s="10" t="s">
        <v>74</v>
      </c>
      <c r="D68" s="7">
        <v>45</v>
      </c>
      <c r="E68" s="11">
        <f t="shared" si="1"/>
        <v>0</v>
      </c>
      <c r="F68" s="5">
        <f t="shared" si="0"/>
        <v>45</v>
      </c>
    </row>
    <row r="69" spans="2:6" x14ac:dyDescent="0.25">
      <c r="B69" s="6" t="s">
        <v>0</v>
      </c>
      <c r="C69" s="10" t="s">
        <v>75</v>
      </c>
      <c r="D69" s="7">
        <v>26.0505</v>
      </c>
      <c r="E69" s="11">
        <f t="shared" si="1"/>
        <v>0</v>
      </c>
      <c r="F69" s="5">
        <f t="shared" si="0"/>
        <v>26.0505</v>
      </c>
    </row>
    <row r="70" spans="2:6" x14ac:dyDescent="0.25">
      <c r="B70" s="6" t="s">
        <v>0</v>
      </c>
      <c r="C70" s="10" t="s">
        <v>76</v>
      </c>
      <c r="D70" s="7">
        <v>45</v>
      </c>
      <c r="E70" s="11">
        <f t="shared" si="1"/>
        <v>0</v>
      </c>
      <c r="F70" s="5">
        <f t="shared" ref="F70:F94" si="2">D70-(D70*E70)</f>
        <v>45</v>
      </c>
    </row>
    <row r="71" spans="2:6" x14ac:dyDescent="0.25">
      <c r="B71" s="6" t="s">
        <v>0</v>
      </c>
      <c r="C71" s="10" t="s">
        <v>77</v>
      </c>
      <c r="D71" s="7">
        <v>32</v>
      </c>
      <c r="E71" s="11">
        <f t="shared" si="1"/>
        <v>0</v>
      </c>
      <c r="F71" s="5">
        <f t="shared" si="2"/>
        <v>32</v>
      </c>
    </row>
    <row r="72" spans="2:6" ht="60" x14ac:dyDescent="0.25">
      <c r="B72" s="6" t="s">
        <v>0</v>
      </c>
      <c r="C72" s="10" t="s">
        <v>24</v>
      </c>
      <c r="D72" s="7">
        <v>72</v>
      </c>
      <c r="E72" s="11">
        <f t="shared" si="1"/>
        <v>0</v>
      </c>
      <c r="F72" s="5">
        <f t="shared" si="2"/>
        <v>72</v>
      </c>
    </row>
    <row r="73" spans="2:6" ht="60" x14ac:dyDescent="0.25">
      <c r="B73" s="6" t="s">
        <v>0</v>
      </c>
      <c r="C73" s="10" t="s">
        <v>78</v>
      </c>
      <c r="D73" s="7">
        <v>113.23200000000001</v>
      </c>
      <c r="E73" s="11">
        <f t="shared" si="1"/>
        <v>0</v>
      </c>
      <c r="F73" s="5">
        <f t="shared" si="2"/>
        <v>113.23200000000001</v>
      </c>
    </row>
    <row r="74" spans="2:6" ht="30" x14ac:dyDescent="0.25">
      <c r="B74" s="6" t="s">
        <v>3</v>
      </c>
      <c r="C74" s="4" t="s">
        <v>25</v>
      </c>
      <c r="D74" s="7">
        <v>32.613</v>
      </c>
      <c r="E74" s="11">
        <f t="shared" si="1"/>
        <v>0</v>
      </c>
      <c r="F74" s="5">
        <f t="shared" si="2"/>
        <v>32.613</v>
      </c>
    </row>
    <row r="75" spans="2:6" ht="30" x14ac:dyDescent="0.25">
      <c r="B75" s="6" t="s">
        <v>3</v>
      </c>
      <c r="C75" s="4" t="s">
        <v>26</v>
      </c>
      <c r="D75" s="7">
        <v>25.326000000000001</v>
      </c>
      <c r="E75" s="11">
        <f t="shared" si="1"/>
        <v>0</v>
      </c>
      <c r="F75" s="5">
        <f t="shared" si="2"/>
        <v>25.326000000000001</v>
      </c>
    </row>
    <row r="76" spans="2:6" ht="30" x14ac:dyDescent="0.25">
      <c r="B76" s="6" t="s">
        <v>0</v>
      </c>
      <c r="C76" s="4" t="s">
        <v>27</v>
      </c>
      <c r="D76" s="7">
        <v>652.92150000000004</v>
      </c>
      <c r="E76" s="11">
        <f t="shared" si="1"/>
        <v>0</v>
      </c>
      <c r="F76" s="5">
        <f t="shared" si="2"/>
        <v>652.92150000000004</v>
      </c>
    </row>
    <row r="77" spans="2:6" ht="30" x14ac:dyDescent="0.25">
      <c r="B77" s="6" t="s">
        <v>0</v>
      </c>
      <c r="C77" s="4" t="s">
        <v>28</v>
      </c>
      <c r="D77" s="7">
        <v>534.5865</v>
      </c>
      <c r="E77" s="11">
        <f t="shared" si="1"/>
        <v>0</v>
      </c>
      <c r="F77" s="5">
        <f t="shared" si="2"/>
        <v>534.5865</v>
      </c>
    </row>
    <row r="78" spans="2:6" ht="30" x14ac:dyDescent="0.25">
      <c r="B78" s="6" t="s">
        <v>0</v>
      </c>
      <c r="C78" s="4" t="s">
        <v>29</v>
      </c>
      <c r="D78" s="7">
        <v>136.04849999999999</v>
      </c>
      <c r="E78" s="11">
        <f t="shared" si="1"/>
        <v>0</v>
      </c>
      <c r="F78" s="5">
        <f t="shared" si="2"/>
        <v>136.04849999999999</v>
      </c>
    </row>
    <row r="79" spans="2:6" x14ac:dyDescent="0.25">
      <c r="B79" s="6" t="s">
        <v>0</v>
      </c>
      <c r="C79" s="4" t="s">
        <v>30</v>
      </c>
      <c r="D79" s="7">
        <v>558.53700000000003</v>
      </c>
      <c r="E79" s="11">
        <f t="shared" si="1"/>
        <v>0</v>
      </c>
      <c r="F79" s="5">
        <f t="shared" si="2"/>
        <v>558.53700000000003</v>
      </c>
    </row>
    <row r="80" spans="2:6" x14ac:dyDescent="0.25">
      <c r="B80" s="6" t="s">
        <v>0</v>
      </c>
      <c r="C80" s="4" t="s">
        <v>31</v>
      </c>
      <c r="D80" s="7">
        <v>31.678500000000003</v>
      </c>
      <c r="E80" s="11">
        <f t="shared" si="1"/>
        <v>0</v>
      </c>
      <c r="F80" s="5">
        <f t="shared" si="2"/>
        <v>31.678500000000003</v>
      </c>
    </row>
    <row r="81" spans="2:6" ht="45" x14ac:dyDescent="0.25">
      <c r="B81" s="6" t="s">
        <v>0</v>
      </c>
      <c r="C81" s="4" t="s">
        <v>23</v>
      </c>
      <c r="D81" s="7">
        <v>600</v>
      </c>
      <c r="E81" s="11">
        <f t="shared" si="1"/>
        <v>0</v>
      </c>
      <c r="F81" s="5">
        <f t="shared" si="2"/>
        <v>600</v>
      </c>
    </row>
    <row r="82" spans="2:6" ht="30" x14ac:dyDescent="0.25">
      <c r="B82" s="6" t="s">
        <v>0</v>
      </c>
      <c r="C82" s="4" t="s">
        <v>34</v>
      </c>
      <c r="D82" s="7">
        <v>130.57</v>
      </c>
      <c r="E82" s="11">
        <f t="shared" si="1"/>
        <v>0</v>
      </c>
      <c r="F82" s="5">
        <f t="shared" si="2"/>
        <v>130.57</v>
      </c>
    </row>
    <row r="83" spans="2:6" ht="60" x14ac:dyDescent="0.25">
      <c r="B83" s="6" t="s">
        <v>79</v>
      </c>
      <c r="C83" s="4" t="s">
        <v>80</v>
      </c>
      <c r="D83" s="7">
        <v>300</v>
      </c>
      <c r="E83" s="11">
        <f t="shared" si="1"/>
        <v>0</v>
      </c>
      <c r="F83" s="5">
        <f t="shared" si="2"/>
        <v>300</v>
      </c>
    </row>
    <row r="84" spans="2:6" ht="60" x14ac:dyDescent="0.25">
      <c r="B84" s="6" t="s">
        <v>79</v>
      </c>
      <c r="C84" s="4" t="s">
        <v>81</v>
      </c>
      <c r="D84" s="7">
        <v>150</v>
      </c>
      <c r="E84" s="11">
        <f t="shared" si="1"/>
        <v>0</v>
      </c>
      <c r="F84" s="5">
        <f t="shared" si="2"/>
        <v>150</v>
      </c>
    </row>
    <row r="85" spans="2:6" ht="30" x14ac:dyDescent="0.25">
      <c r="B85" s="6" t="s">
        <v>82</v>
      </c>
      <c r="C85" s="4" t="s">
        <v>83</v>
      </c>
      <c r="D85" s="7">
        <v>20</v>
      </c>
      <c r="E85" s="11">
        <f t="shared" si="1"/>
        <v>0</v>
      </c>
      <c r="F85" s="5">
        <f t="shared" si="2"/>
        <v>20</v>
      </c>
    </row>
    <row r="86" spans="2:6" x14ac:dyDescent="0.25">
      <c r="B86" s="6" t="s">
        <v>0</v>
      </c>
      <c r="C86" s="4" t="s">
        <v>32</v>
      </c>
      <c r="D86" s="7">
        <v>190.92</v>
      </c>
      <c r="E86" s="11">
        <f t="shared" si="1"/>
        <v>0</v>
      </c>
      <c r="F86" s="5">
        <f t="shared" si="2"/>
        <v>190.92</v>
      </c>
    </row>
    <row r="87" spans="2:6" x14ac:dyDescent="0.25">
      <c r="B87" s="6" t="s">
        <v>0</v>
      </c>
      <c r="C87" s="4" t="s">
        <v>37</v>
      </c>
      <c r="D87" s="7">
        <v>135.56</v>
      </c>
      <c r="E87" s="11">
        <f t="shared" si="1"/>
        <v>0</v>
      </c>
      <c r="F87" s="5">
        <f t="shared" si="2"/>
        <v>135.56</v>
      </c>
    </row>
    <row r="88" spans="2:6" ht="30" x14ac:dyDescent="0.25">
      <c r="B88" s="6" t="s">
        <v>3</v>
      </c>
      <c r="C88" s="4" t="s">
        <v>33</v>
      </c>
      <c r="D88" s="7">
        <v>55.24</v>
      </c>
      <c r="E88" s="11">
        <f t="shared" si="1"/>
        <v>0</v>
      </c>
      <c r="F88" s="5">
        <f t="shared" si="2"/>
        <v>55.24</v>
      </c>
    </row>
    <row r="89" spans="2:6" x14ac:dyDescent="0.25">
      <c r="B89" s="6" t="s">
        <v>0</v>
      </c>
      <c r="C89" s="4" t="s">
        <v>35</v>
      </c>
      <c r="D89" s="7">
        <v>908.74</v>
      </c>
      <c r="E89" s="11">
        <f t="shared" si="1"/>
        <v>0</v>
      </c>
      <c r="F89" s="5">
        <f t="shared" si="2"/>
        <v>908.74</v>
      </c>
    </row>
    <row r="90" spans="2:6" ht="135" x14ac:dyDescent="0.25">
      <c r="B90" s="6" t="s">
        <v>0</v>
      </c>
      <c r="C90" s="4" t="s">
        <v>36</v>
      </c>
      <c r="D90" s="7">
        <v>950.04</v>
      </c>
      <c r="E90" s="11">
        <f t="shared" si="1"/>
        <v>0</v>
      </c>
      <c r="F90" s="5">
        <f t="shared" si="2"/>
        <v>950.04</v>
      </c>
    </row>
    <row r="91" spans="2:6" ht="30" x14ac:dyDescent="0.25">
      <c r="B91" s="6" t="s">
        <v>0</v>
      </c>
      <c r="C91" s="4" t="s">
        <v>38</v>
      </c>
      <c r="D91" s="7">
        <v>300</v>
      </c>
      <c r="E91" s="11">
        <f t="shared" si="1"/>
        <v>0</v>
      </c>
      <c r="F91" s="5">
        <f t="shared" si="2"/>
        <v>300</v>
      </c>
    </row>
    <row r="92" spans="2:6" x14ac:dyDescent="0.25">
      <c r="B92" s="6" t="s">
        <v>40</v>
      </c>
      <c r="C92" s="4" t="s">
        <v>39</v>
      </c>
      <c r="D92" s="7">
        <v>100</v>
      </c>
      <c r="E92" s="11">
        <f t="shared" si="1"/>
        <v>0</v>
      </c>
      <c r="F92" s="5">
        <f t="shared" si="2"/>
        <v>100</v>
      </c>
    </row>
    <row r="93" spans="2:6" ht="30" x14ac:dyDescent="0.25">
      <c r="B93" s="6" t="s">
        <v>0</v>
      </c>
      <c r="C93" s="4" t="s">
        <v>41</v>
      </c>
      <c r="D93" s="7">
        <v>360</v>
      </c>
      <c r="E93" s="11">
        <f t="shared" si="1"/>
        <v>0</v>
      </c>
      <c r="F93" s="5">
        <f t="shared" si="2"/>
        <v>360</v>
      </c>
    </row>
    <row r="94" spans="2:6" ht="38.25" customHeight="1" x14ac:dyDescent="0.25">
      <c r="B94" s="6" t="s">
        <v>0</v>
      </c>
      <c r="C94" s="4" t="s">
        <v>42</v>
      </c>
      <c r="D94" s="7">
        <v>400</v>
      </c>
      <c r="E94" s="11">
        <f t="shared" si="1"/>
        <v>0</v>
      </c>
      <c r="F94" s="5">
        <f t="shared" si="2"/>
        <v>400</v>
      </c>
    </row>
    <row r="95" spans="2:6" ht="15.75" thickBot="1" x14ac:dyDescent="0.3"/>
    <row r="96" spans="2:6" ht="15" customHeight="1" x14ac:dyDescent="0.25">
      <c r="C96" s="12" t="s">
        <v>100</v>
      </c>
      <c r="D96" s="12"/>
      <c r="E96" s="13"/>
      <c r="F96" s="15" t="s">
        <v>101</v>
      </c>
    </row>
    <row r="97" spans="3:6" ht="15.75" customHeight="1" thickBot="1" x14ac:dyDescent="0.3">
      <c r="C97" s="12"/>
      <c r="D97" s="12"/>
      <c r="E97" s="14"/>
      <c r="F97" s="16"/>
    </row>
  </sheetData>
  <sheetProtection algorithmName="SHA-512" hashValue="ONIsfgdfhuUeBPYJ+k2cfwDkWEQu17CCro9TturFSGZAa8COkRY6b3J8LHu45F+PG6V/gdqMHnydsyEJJtGBAA==" saltValue="auaGO6ineaDMEZEJ+nHRAw==" spinCount="100000" sheet="1" objects="1" scenarios="1"/>
  <mergeCells count="4">
    <mergeCell ref="C96:D97"/>
    <mergeCell ref="E96:E97"/>
    <mergeCell ref="F96:F97"/>
    <mergeCell ref="B2:F2"/>
  </mergeCells>
  <pageMargins left="0.75" right="0.75" top="1" bottom="1" header="0.5" footer="0.5"/>
  <pageSetup paperSize="9" orientation="portrait" r:id="rId1"/>
  <ignoredErrors>
    <ignoredError sqref="E6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preciario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Marugán Bermejo, Nuria</dc:creator>
  <cp:lastModifiedBy>Cañete Mora, Francisco José</cp:lastModifiedBy>
  <dcterms:created xsi:type="dcterms:W3CDTF">2020-01-28T13:28:45Z</dcterms:created>
  <dcterms:modified xsi:type="dcterms:W3CDTF">2021-10-13T06:49:17Z</dcterms:modified>
</cp:coreProperties>
</file>