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04425\Desktop\"/>
    </mc:Choice>
  </mc:AlternateContent>
  <xr:revisionPtr revIDLastSave="0" documentId="13_ncr:1_{E48B1EEB-E038-49D3-BD3E-957798B02863}" xr6:coauthVersionLast="36" xr6:coauthVersionMax="36" xr10:uidLastSave="{00000000-0000-0000-0000-000000000000}"/>
  <bookViews>
    <workbookView xWindow="0" yWindow="0" windowWidth="17250" windowHeight="7845" xr2:uid="{D480195A-81BA-4B82-A6BC-FD57F1E4736B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4" i="1" l="1"/>
  <c r="J375" i="1"/>
  <c r="G375" i="1"/>
  <c r="G374" i="1"/>
  <c r="G376" i="1" s="1"/>
  <c r="J376" i="1" l="1"/>
  <c r="J396" i="1"/>
  <c r="G396" i="1"/>
  <c r="J368" i="1"/>
  <c r="J367" i="1"/>
  <c r="I369" i="1" s="1"/>
  <c r="H366" i="1"/>
  <c r="J363" i="1"/>
  <c r="I364" i="1" s="1"/>
  <c r="H362" i="1"/>
  <c r="J359" i="1"/>
  <c r="J358" i="1"/>
  <c r="J357" i="1"/>
  <c r="J356" i="1"/>
  <c r="J355" i="1"/>
  <c r="J354" i="1"/>
  <c r="J353" i="1"/>
  <c r="J352" i="1"/>
  <c r="H351" i="1"/>
  <c r="J346" i="1"/>
  <c r="J345" i="1"/>
  <c r="J344" i="1"/>
  <c r="J343" i="1"/>
  <c r="J342" i="1"/>
  <c r="H341" i="1"/>
  <c r="J336" i="1"/>
  <c r="I337" i="1" s="1"/>
  <c r="H335" i="1"/>
  <c r="J332" i="1"/>
  <c r="I333" i="1" s="1"/>
  <c r="J333" i="1" s="1"/>
  <c r="J326" i="1" s="1"/>
  <c r="J331" i="1"/>
  <c r="J330" i="1"/>
  <c r="J329" i="1"/>
  <c r="J328" i="1"/>
  <c r="J327" i="1"/>
  <c r="H326" i="1"/>
  <c r="H325" i="1"/>
  <c r="H324" i="1"/>
  <c r="J317" i="1"/>
  <c r="J316" i="1"/>
  <c r="J315" i="1"/>
  <c r="I318" i="1" s="1"/>
  <c r="H314" i="1"/>
  <c r="J309" i="1"/>
  <c r="J308" i="1"/>
  <c r="I310" i="1" s="1"/>
  <c r="H307" i="1"/>
  <c r="J304" i="1"/>
  <c r="J303" i="1"/>
  <c r="J302" i="1"/>
  <c r="J301" i="1"/>
  <c r="J300" i="1"/>
  <c r="J299" i="1"/>
  <c r="J298" i="1"/>
  <c r="J297" i="1"/>
  <c r="J296" i="1"/>
  <c r="H295" i="1"/>
  <c r="J292" i="1"/>
  <c r="J291" i="1"/>
  <c r="I293" i="1" s="1"/>
  <c r="H290" i="1"/>
  <c r="J287" i="1"/>
  <c r="J286" i="1"/>
  <c r="J285" i="1"/>
  <c r="J284" i="1"/>
  <c r="J283" i="1"/>
  <c r="J282" i="1"/>
  <c r="J281" i="1"/>
  <c r="J280" i="1"/>
  <c r="J279" i="1"/>
  <c r="J278" i="1"/>
  <c r="H277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H256" i="1"/>
  <c r="J253" i="1"/>
  <c r="I254" i="1" s="1"/>
  <c r="H252" i="1"/>
  <c r="J249" i="1"/>
  <c r="J248" i="1"/>
  <c r="J247" i="1"/>
  <c r="J246" i="1"/>
  <c r="J245" i="1"/>
  <c r="H244" i="1"/>
  <c r="J241" i="1"/>
  <c r="J240" i="1"/>
  <c r="I242" i="1" s="1"/>
  <c r="H239" i="1"/>
  <c r="J236" i="1"/>
  <c r="J235" i="1"/>
  <c r="I237" i="1" s="1"/>
  <c r="J237" i="1" s="1"/>
  <c r="J231" i="1" s="1"/>
  <c r="J234" i="1"/>
  <c r="J233" i="1"/>
  <c r="J232" i="1"/>
  <c r="H231" i="1"/>
  <c r="H230" i="1"/>
  <c r="J227" i="1"/>
  <c r="I228" i="1" s="1"/>
  <c r="H226" i="1"/>
  <c r="H225" i="1"/>
  <c r="J220" i="1"/>
  <c r="J219" i="1"/>
  <c r="I221" i="1" s="1"/>
  <c r="I218" i="1" s="1"/>
  <c r="H218" i="1"/>
  <c r="J215" i="1"/>
  <c r="J214" i="1"/>
  <c r="J213" i="1"/>
  <c r="I216" i="1" s="1"/>
  <c r="H212" i="1"/>
  <c r="J209" i="1"/>
  <c r="J208" i="1"/>
  <c r="J207" i="1"/>
  <c r="J206" i="1"/>
  <c r="J205" i="1"/>
  <c r="J204" i="1"/>
  <c r="J203" i="1"/>
  <c r="J202" i="1"/>
  <c r="J201" i="1"/>
  <c r="H200" i="1"/>
  <c r="J197" i="1"/>
  <c r="J196" i="1"/>
  <c r="H195" i="1"/>
  <c r="J192" i="1"/>
  <c r="J191" i="1"/>
  <c r="J190" i="1"/>
  <c r="J189" i="1"/>
  <c r="H188" i="1"/>
  <c r="J185" i="1"/>
  <c r="J184" i="1"/>
  <c r="J183" i="1"/>
  <c r="J182" i="1"/>
  <c r="J181" i="1"/>
  <c r="I186" i="1" s="1"/>
  <c r="H180" i="1"/>
  <c r="J177" i="1"/>
  <c r="J176" i="1"/>
  <c r="J175" i="1"/>
  <c r="J174" i="1"/>
  <c r="J173" i="1"/>
  <c r="J172" i="1"/>
  <c r="J171" i="1"/>
  <c r="I178" i="1" s="1"/>
  <c r="H170" i="1"/>
  <c r="J167" i="1"/>
  <c r="I168" i="1" s="1"/>
  <c r="H166" i="1"/>
  <c r="J163" i="1"/>
  <c r="J162" i="1"/>
  <c r="J161" i="1"/>
  <c r="H160" i="1"/>
  <c r="J157" i="1"/>
  <c r="J156" i="1"/>
  <c r="J155" i="1"/>
  <c r="J154" i="1"/>
  <c r="J153" i="1"/>
  <c r="H152" i="1"/>
  <c r="J149" i="1"/>
  <c r="J148" i="1"/>
  <c r="J147" i="1"/>
  <c r="J146" i="1"/>
  <c r="J145" i="1"/>
  <c r="H144" i="1"/>
  <c r="H143" i="1"/>
  <c r="J138" i="1"/>
  <c r="J137" i="1"/>
  <c r="H136" i="1"/>
  <c r="J133" i="1"/>
  <c r="I134" i="1" s="1"/>
  <c r="H132" i="1"/>
  <c r="J129" i="1"/>
  <c r="I130" i="1" s="1"/>
  <c r="H128" i="1"/>
  <c r="J125" i="1"/>
  <c r="J124" i="1"/>
  <c r="J123" i="1"/>
  <c r="J122" i="1"/>
  <c r="J121" i="1"/>
  <c r="I126" i="1" s="1"/>
  <c r="H120" i="1"/>
  <c r="H119" i="1"/>
  <c r="J114" i="1"/>
  <c r="J113" i="1"/>
  <c r="J112" i="1"/>
  <c r="J111" i="1"/>
  <c r="J110" i="1"/>
  <c r="J109" i="1"/>
  <c r="J108" i="1"/>
  <c r="J107" i="1"/>
  <c r="J106" i="1"/>
  <c r="J105" i="1"/>
  <c r="J104" i="1"/>
  <c r="H103" i="1"/>
  <c r="J100" i="1"/>
  <c r="J99" i="1"/>
  <c r="J98" i="1"/>
  <c r="J97" i="1"/>
  <c r="J96" i="1"/>
  <c r="J95" i="1"/>
  <c r="H94" i="1"/>
  <c r="H93" i="1"/>
  <c r="H92" i="1"/>
  <c r="J87" i="1"/>
  <c r="J86" i="1"/>
  <c r="J85" i="1"/>
  <c r="J84" i="1"/>
  <c r="J83" i="1"/>
  <c r="J82" i="1"/>
  <c r="J81" i="1"/>
  <c r="J80" i="1"/>
  <c r="J79" i="1"/>
  <c r="J78" i="1"/>
  <c r="H77" i="1"/>
  <c r="J74" i="1"/>
  <c r="I75" i="1" s="1"/>
  <c r="H73" i="1"/>
  <c r="J70" i="1"/>
  <c r="J69" i="1"/>
  <c r="J68" i="1"/>
  <c r="J67" i="1"/>
  <c r="J66" i="1"/>
  <c r="I71" i="1" s="1"/>
  <c r="H65" i="1"/>
  <c r="J62" i="1"/>
  <c r="J61" i="1"/>
  <c r="J60" i="1"/>
  <c r="J59" i="1"/>
  <c r="J58" i="1"/>
  <c r="J57" i="1"/>
  <c r="J56" i="1"/>
  <c r="J55" i="1"/>
  <c r="H54" i="1"/>
  <c r="J51" i="1"/>
  <c r="J50" i="1"/>
  <c r="J49" i="1"/>
  <c r="J48" i="1"/>
  <c r="J47" i="1"/>
  <c r="I52" i="1" s="1"/>
  <c r="H46" i="1"/>
  <c r="J43" i="1"/>
  <c r="J42" i="1"/>
  <c r="J41" i="1"/>
  <c r="J40" i="1"/>
  <c r="J39" i="1"/>
  <c r="J38" i="1"/>
  <c r="H37" i="1"/>
  <c r="I35" i="1"/>
  <c r="I32" i="1" s="1"/>
  <c r="J34" i="1"/>
  <c r="J33" i="1"/>
  <c r="H32" i="1"/>
  <c r="J29" i="1"/>
  <c r="J28" i="1"/>
  <c r="J27" i="1"/>
  <c r="J26" i="1"/>
  <c r="J25" i="1"/>
  <c r="J24" i="1"/>
  <c r="H23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H5" i="1"/>
  <c r="H4" i="1"/>
  <c r="G397" i="1" l="1"/>
  <c r="G398" i="1" s="1"/>
  <c r="J397" i="1"/>
  <c r="J398" i="1" s="1"/>
  <c r="I360" i="1"/>
  <c r="I347" i="1"/>
  <c r="I305" i="1"/>
  <c r="I288" i="1"/>
  <c r="I275" i="1"/>
  <c r="I256" i="1" s="1"/>
  <c r="I250" i="1"/>
  <c r="I210" i="1"/>
  <c r="I198" i="1"/>
  <c r="I193" i="1"/>
  <c r="I164" i="1"/>
  <c r="I158" i="1"/>
  <c r="I150" i="1"/>
  <c r="I139" i="1"/>
  <c r="I115" i="1"/>
  <c r="I101" i="1"/>
  <c r="I88" i="1"/>
  <c r="I63" i="1"/>
  <c r="I44" i="1"/>
  <c r="J44" i="1" s="1"/>
  <c r="J37" i="1" s="1"/>
  <c r="I30" i="1"/>
  <c r="I21" i="1"/>
  <c r="J21" i="1" s="1"/>
  <c r="J5" i="1" s="1"/>
  <c r="J305" i="1"/>
  <c r="J295" i="1" s="1"/>
  <c r="I295" i="1"/>
  <c r="J150" i="1"/>
  <c r="J144" i="1" s="1"/>
  <c r="I144" i="1"/>
  <c r="I188" i="1"/>
  <c r="J193" i="1"/>
  <c r="J188" i="1" s="1"/>
  <c r="J52" i="1"/>
  <c r="J46" i="1" s="1"/>
  <c r="I46" i="1"/>
  <c r="I132" i="1"/>
  <c r="J134" i="1"/>
  <c r="J132" i="1" s="1"/>
  <c r="J186" i="1"/>
  <c r="J180" i="1" s="1"/>
  <c r="I180" i="1"/>
  <c r="J288" i="1"/>
  <c r="J277" i="1" s="1"/>
  <c r="I277" i="1"/>
  <c r="I335" i="1"/>
  <c r="J337" i="1"/>
  <c r="J335" i="1" s="1"/>
  <c r="I339" i="1" s="1"/>
  <c r="J360" i="1"/>
  <c r="J351" i="1" s="1"/>
  <c r="I351" i="1"/>
  <c r="J63" i="1"/>
  <c r="J54" i="1" s="1"/>
  <c r="I54" i="1"/>
  <c r="J71" i="1"/>
  <c r="J65" i="1" s="1"/>
  <c r="I65" i="1"/>
  <c r="J126" i="1"/>
  <c r="J120" i="1" s="1"/>
  <c r="I120" i="1"/>
  <c r="J242" i="1"/>
  <c r="J239" i="1" s="1"/>
  <c r="I239" i="1"/>
  <c r="I362" i="1"/>
  <c r="J364" i="1"/>
  <c r="J362" i="1" s="1"/>
  <c r="J30" i="1"/>
  <c r="J23" i="1" s="1"/>
  <c r="I23" i="1"/>
  <c r="I128" i="1"/>
  <c r="J130" i="1"/>
  <c r="J128" i="1" s="1"/>
  <c r="J168" i="1"/>
  <c r="J166" i="1" s="1"/>
  <c r="I166" i="1"/>
  <c r="I307" i="1"/>
  <c r="J310" i="1"/>
  <c r="J307" i="1" s="1"/>
  <c r="J115" i="1"/>
  <c r="J103" i="1" s="1"/>
  <c r="I103" i="1"/>
  <c r="J198" i="1"/>
  <c r="J195" i="1" s="1"/>
  <c r="I195" i="1"/>
  <c r="I152" i="1"/>
  <c r="J158" i="1"/>
  <c r="J152" i="1" s="1"/>
  <c r="I252" i="1"/>
  <c r="J254" i="1"/>
  <c r="J252" i="1" s="1"/>
  <c r="J293" i="1"/>
  <c r="J290" i="1" s="1"/>
  <c r="I290" i="1"/>
  <c r="I314" i="1"/>
  <c r="J318" i="1"/>
  <c r="J314" i="1" s="1"/>
  <c r="J347" i="1"/>
  <c r="J341" i="1" s="1"/>
  <c r="I341" i="1"/>
  <c r="I77" i="1"/>
  <c r="J88" i="1"/>
  <c r="J77" i="1" s="1"/>
  <c r="J178" i="1"/>
  <c r="J170" i="1" s="1"/>
  <c r="I170" i="1"/>
  <c r="I212" i="1"/>
  <c r="J216" i="1"/>
  <c r="J212" i="1" s="1"/>
  <c r="I226" i="1"/>
  <c r="J228" i="1"/>
  <c r="J226" i="1" s="1"/>
  <c r="I136" i="1"/>
  <c r="J139" i="1"/>
  <c r="J136" i="1" s="1"/>
  <c r="I160" i="1"/>
  <c r="J164" i="1"/>
  <c r="J160" i="1" s="1"/>
  <c r="I37" i="1"/>
  <c r="J101" i="1"/>
  <c r="J94" i="1" s="1"/>
  <c r="I94" i="1"/>
  <c r="J75" i="1"/>
  <c r="J73" i="1" s="1"/>
  <c r="I73" i="1"/>
  <c r="I366" i="1"/>
  <c r="J369" i="1"/>
  <c r="J366" i="1" s="1"/>
  <c r="I200" i="1"/>
  <c r="J210" i="1"/>
  <c r="J200" i="1" s="1"/>
  <c r="J250" i="1"/>
  <c r="J244" i="1" s="1"/>
  <c r="I244" i="1"/>
  <c r="I326" i="1"/>
  <c r="J35" i="1"/>
  <c r="J32" i="1" s="1"/>
  <c r="J221" i="1"/>
  <c r="J218" i="1" s="1"/>
  <c r="I231" i="1"/>
  <c r="G399" i="1" l="1"/>
  <c r="G400" i="1" s="1"/>
  <c r="J399" i="1"/>
  <c r="J400" i="1" s="1"/>
  <c r="J275" i="1"/>
  <c r="J256" i="1" s="1"/>
  <c r="I312" i="1" s="1"/>
  <c r="I141" i="1"/>
  <c r="I5" i="1"/>
  <c r="I325" i="1"/>
  <c r="J339" i="1"/>
  <c r="J325" i="1" s="1"/>
  <c r="I349" i="1" s="1"/>
  <c r="J141" i="1"/>
  <c r="J119" i="1" s="1"/>
  <c r="I119" i="1"/>
  <c r="I90" i="1"/>
  <c r="I117" i="1"/>
  <c r="I223" i="1"/>
  <c r="I230" i="1" l="1"/>
  <c r="J312" i="1"/>
  <c r="J230" i="1" s="1"/>
  <c r="I320" i="1" s="1"/>
  <c r="J320" i="1" s="1"/>
  <c r="J225" i="1" s="1"/>
  <c r="I4" i="1"/>
  <c r="J90" i="1"/>
  <c r="J4" i="1" s="1"/>
  <c r="J349" i="1"/>
  <c r="J324" i="1" s="1"/>
  <c r="I324" i="1"/>
  <c r="J223" i="1"/>
  <c r="J143" i="1" s="1"/>
  <c r="I143" i="1"/>
  <c r="I93" i="1"/>
  <c r="J117" i="1"/>
  <c r="J93" i="1" s="1"/>
  <c r="I225" i="1" l="1"/>
  <c r="I322" i="1"/>
  <c r="I92" i="1" l="1"/>
  <c r="J322" i="1"/>
  <c r="J92" i="1" s="1"/>
  <c r="I371" i="1" s="1"/>
  <c r="J371" i="1" s="1"/>
  <c r="J373" i="1" s="1"/>
  <c r="E366" i="1"/>
  <c r="G368" i="1"/>
  <c r="G367" i="1"/>
  <c r="F369" i="1" s="1"/>
  <c r="E362" i="1"/>
  <c r="G363" i="1"/>
  <c r="F364" i="1" s="1"/>
  <c r="F362" i="1" s="1"/>
  <c r="E351" i="1"/>
  <c r="G359" i="1"/>
  <c r="G358" i="1"/>
  <c r="G357" i="1"/>
  <c r="G356" i="1"/>
  <c r="G355" i="1"/>
  <c r="G354" i="1"/>
  <c r="G353" i="1"/>
  <c r="G352" i="1"/>
  <c r="E324" i="1"/>
  <c r="E341" i="1"/>
  <c r="G346" i="1"/>
  <c r="G345" i="1"/>
  <c r="G344" i="1"/>
  <c r="G343" i="1"/>
  <c r="G342" i="1"/>
  <c r="E325" i="1"/>
  <c r="E335" i="1"/>
  <c r="G336" i="1"/>
  <c r="F337" i="1" s="1"/>
  <c r="E326" i="1"/>
  <c r="G332" i="1"/>
  <c r="G331" i="1"/>
  <c r="G330" i="1"/>
  <c r="G329" i="1"/>
  <c r="G328" i="1"/>
  <c r="G327" i="1"/>
  <c r="E92" i="1"/>
  <c r="E225" i="1"/>
  <c r="E314" i="1"/>
  <c r="G317" i="1"/>
  <c r="G316" i="1"/>
  <c r="G315" i="1"/>
  <c r="E230" i="1"/>
  <c r="E307" i="1"/>
  <c r="G309" i="1"/>
  <c r="G308" i="1"/>
  <c r="E295" i="1"/>
  <c r="G304" i="1"/>
  <c r="G303" i="1"/>
  <c r="G302" i="1"/>
  <c r="G301" i="1"/>
  <c r="G300" i="1"/>
  <c r="G299" i="1"/>
  <c r="G298" i="1"/>
  <c r="G297" i="1"/>
  <c r="G296" i="1"/>
  <c r="E290" i="1"/>
  <c r="G292" i="1"/>
  <c r="G291" i="1"/>
  <c r="E277" i="1"/>
  <c r="G287" i="1"/>
  <c r="G286" i="1"/>
  <c r="G285" i="1"/>
  <c r="G284" i="1"/>
  <c r="G283" i="1"/>
  <c r="G282" i="1"/>
  <c r="G281" i="1"/>
  <c r="G280" i="1"/>
  <c r="G279" i="1"/>
  <c r="G278" i="1"/>
  <c r="E256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E252" i="1"/>
  <c r="G253" i="1"/>
  <c r="F254" i="1" s="1"/>
  <c r="E244" i="1"/>
  <c r="G249" i="1"/>
  <c r="G248" i="1"/>
  <c r="G247" i="1"/>
  <c r="G246" i="1"/>
  <c r="G245" i="1"/>
  <c r="E239" i="1"/>
  <c r="G241" i="1"/>
  <c r="G240" i="1"/>
  <c r="E231" i="1"/>
  <c r="G236" i="1"/>
  <c r="G235" i="1"/>
  <c r="G234" i="1"/>
  <c r="G233" i="1"/>
  <c r="G232" i="1"/>
  <c r="E226" i="1"/>
  <c r="G227" i="1"/>
  <c r="F228" i="1" s="1"/>
  <c r="E143" i="1"/>
  <c r="E218" i="1"/>
  <c r="G220" i="1"/>
  <c r="G219" i="1"/>
  <c r="E212" i="1"/>
  <c r="G215" i="1"/>
  <c r="G214" i="1"/>
  <c r="G213" i="1"/>
  <c r="E200" i="1"/>
  <c r="G209" i="1"/>
  <c r="G208" i="1"/>
  <c r="G207" i="1"/>
  <c r="G206" i="1"/>
  <c r="G205" i="1"/>
  <c r="G204" i="1"/>
  <c r="G203" i="1"/>
  <c r="G202" i="1"/>
  <c r="G201" i="1"/>
  <c r="E195" i="1"/>
  <c r="G197" i="1"/>
  <c r="G196" i="1"/>
  <c r="E188" i="1"/>
  <c r="G192" i="1"/>
  <c r="G191" i="1"/>
  <c r="G190" i="1"/>
  <c r="G189" i="1"/>
  <c r="E180" i="1"/>
  <c r="G185" i="1"/>
  <c r="G184" i="1"/>
  <c r="G183" i="1"/>
  <c r="G182" i="1"/>
  <c r="G181" i="1"/>
  <c r="E170" i="1"/>
  <c r="G177" i="1"/>
  <c r="G176" i="1"/>
  <c r="G175" i="1"/>
  <c r="G174" i="1"/>
  <c r="G173" i="1"/>
  <c r="G172" i="1"/>
  <c r="G171" i="1"/>
  <c r="E166" i="1"/>
  <c r="G167" i="1"/>
  <c r="F168" i="1" s="1"/>
  <c r="F166" i="1" s="1"/>
  <c r="E160" i="1"/>
  <c r="G163" i="1"/>
  <c r="G162" i="1"/>
  <c r="G161" i="1"/>
  <c r="E152" i="1"/>
  <c r="G157" i="1"/>
  <c r="G156" i="1"/>
  <c r="G155" i="1"/>
  <c r="G154" i="1"/>
  <c r="G153" i="1"/>
  <c r="E144" i="1"/>
  <c r="G149" i="1"/>
  <c r="G148" i="1"/>
  <c r="G147" i="1"/>
  <c r="G146" i="1"/>
  <c r="G145" i="1"/>
  <c r="E119" i="1"/>
  <c r="E136" i="1"/>
  <c r="G138" i="1"/>
  <c r="G137" i="1"/>
  <c r="E132" i="1"/>
  <c r="G133" i="1"/>
  <c r="F134" i="1" s="1"/>
  <c r="E128" i="1"/>
  <c r="G129" i="1"/>
  <c r="F130" i="1" s="1"/>
  <c r="G130" i="1" s="1"/>
  <c r="G128" i="1" s="1"/>
  <c r="E120" i="1"/>
  <c r="G125" i="1"/>
  <c r="G124" i="1"/>
  <c r="G123" i="1"/>
  <c r="G122" i="1"/>
  <c r="G121" i="1"/>
  <c r="E93" i="1"/>
  <c r="E103" i="1"/>
  <c r="G114" i="1"/>
  <c r="G113" i="1"/>
  <c r="G112" i="1"/>
  <c r="G111" i="1"/>
  <c r="G110" i="1"/>
  <c r="G109" i="1"/>
  <c r="G108" i="1"/>
  <c r="G107" i="1"/>
  <c r="G106" i="1"/>
  <c r="G105" i="1"/>
  <c r="G104" i="1"/>
  <c r="E94" i="1"/>
  <c r="G100" i="1"/>
  <c r="G99" i="1"/>
  <c r="G98" i="1"/>
  <c r="G97" i="1"/>
  <c r="G96" i="1"/>
  <c r="G95" i="1"/>
  <c r="E4" i="1"/>
  <c r="E77" i="1"/>
  <c r="G87" i="1"/>
  <c r="G86" i="1"/>
  <c r="G85" i="1"/>
  <c r="G84" i="1"/>
  <c r="G83" i="1"/>
  <c r="G82" i="1"/>
  <c r="G81" i="1"/>
  <c r="G80" i="1"/>
  <c r="G79" i="1"/>
  <c r="G78" i="1"/>
  <c r="E73" i="1"/>
  <c r="G74" i="1"/>
  <c r="F75" i="1" s="1"/>
  <c r="F73" i="1" s="1"/>
  <c r="E65" i="1"/>
  <c r="G70" i="1"/>
  <c r="G69" i="1"/>
  <c r="G68" i="1"/>
  <c r="G67" i="1"/>
  <c r="G66" i="1"/>
  <c r="E54" i="1"/>
  <c r="G62" i="1"/>
  <c r="G61" i="1"/>
  <c r="G60" i="1"/>
  <c r="G59" i="1"/>
  <c r="G58" i="1"/>
  <c r="G57" i="1"/>
  <c r="G56" i="1"/>
  <c r="G55" i="1"/>
  <c r="E46" i="1"/>
  <c r="G51" i="1"/>
  <c r="G50" i="1"/>
  <c r="G49" i="1"/>
  <c r="G48" i="1"/>
  <c r="G47" i="1"/>
  <c r="E37" i="1"/>
  <c r="G43" i="1"/>
  <c r="G42" i="1"/>
  <c r="G41" i="1"/>
  <c r="G40" i="1"/>
  <c r="G39" i="1"/>
  <c r="G38" i="1"/>
  <c r="E32" i="1"/>
  <c r="G34" i="1"/>
  <c r="G33" i="1"/>
  <c r="E23" i="1"/>
  <c r="G29" i="1"/>
  <c r="G28" i="1"/>
  <c r="G27" i="1"/>
  <c r="G26" i="1"/>
  <c r="G25" i="1"/>
  <c r="G24" i="1"/>
  <c r="E5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F35" i="1" l="1"/>
  <c r="F32" i="1" s="1"/>
  <c r="F293" i="1"/>
  <c r="G293" i="1" s="1"/>
  <c r="G290" i="1" s="1"/>
  <c r="F30" i="1"/>
  <c r="F250" i="1"/>
  <c r="F237" i="1"/>
  <c r="F318" i="1"/>
  <c r="F314" i="1" s="1"/>
  <c r="F221" i="1"/>
  <c r="F218" i="1" s="1"/>
  <c r="F63" i="1"/>
  <c r="F54" i="1" s="1"/>
  <c r="F216" i="1"/>
  <c r="G216" i="1" s="1"/>
  <c r="G212" i="1" s="1"/>
  <c r="F242" i="1"/>
  <c r="F310" i="1"/>
  <c r="F158" i="1"/>
  <c r="F152" i="1" s="1"/>
  <c r="F178" i="1"/>
  <c r="F170" i="1" s="1"/>
  <c r="F198" i="1"/>
  <c r="F195" i="1" s="1"/>
  <c r="F360" i="1"/>
  <c r="F351" i="1" s="1"/>
  <c r="F71" i="1"/>
  <c r="F65" i="1" s="1"/>
  <c r="F347" i="1"/>
  <c r="G347" i="1" s="1"/>
  <c r="G341" i="1" s="1"/>
  <c r="F88" i="1"/>
  <c r="G88" i="1" s="1"/>
  <c r="G77" i="1" s="1"/>
  <c r="F126" i="1"/>
  <c r="F150" i="1"/>
  <c r="F144" i="1" s="1"/>
  <c r="F193" i="1"/>
  <c r="G193" i="1" s="1"/>
  <c r="G188" i="1" s="1"/>
  <c r="F305" i="1"/>
  <c r="F295" i="1" s="1"/>
  <c r="F210" i="1"/>
  <c r="G210" i="1" s="1"/>
  <c r="G200" i="1" s="1"/>
  <c r="F21" i="1"/>
  <c r="F44" i="1"/>
  <c r="G44" i="1" s="1"/>
  <c r="G37" i="1" s="1"/>
  <c r="F52" i="1"/>
  <c r="F46" i="1" s="1"/>
  <c r="F186" i="1"/>
  <c r="F288" i="1"/>
  <c r="F277" i="1" s="1"/>
  <c r="F115" i="1"/>
  <c r="G115" i="1" s="1"/>
  <c r="G103" i="1" s="1"/>
  <c r="F275" i="1"/>
  <c r="G275" i="1" s="1"/>
  <c r="G256" i="1" s="1"/>
  <c r="F101" i="1"/>
  <c r="F94" i="1" s="1"/>
  <c r="F139" i="1"/>
  <c r="G139" i="1" s="1"/>
  <c r="G136" i="1" s="1"/>
  <c r="F164" i="1"/>
  <c r="G164" i="1" s="1"/>
  <c r="G160" i="1" s="1"/>
  <c r="F333" i="1"/>
  <c r="G333" i="1" s="1"/>
  <c r="G326" i="1" s="1"/>
  <c r="F252" i="1"/>
  <c r="G254" i="1"/>
  <c r="G252" i="1" s="1"/>
  <c r="F244" i="1"/>
  <c r="G250" i="1"/>
  <c r="G244" i="1" s="1"/>
  <c r="G158" i="1"/>
  <c r="G152" i="1" s="1"/>
  <c r="G221" i="1"/>
  <c r="G218" i="1" s="1"/>
  <c r="F231" i="1"/>
  <c r="G237" i="1"/>
  <c r="G231" i="1" s="1"/>
  <c r="F77" i="1"/>
  <c r="G150" i="1"/>
  <c r="G144" i="1" s="1"/>
  <c r="F188" i="1"/>
  <c r="F23" i="1"/>
  <c r="G30" i="1"/>
  <c r="G23" i="1" s="1"/>
  <c r="F120" i="1"/>
  <c r="G126" i="1"/>
  <c r="G120" i="1" s="1"/>
  <c r="F132" i="1"/>
  <c r="G134" i="1"/>
  <c r="G132" i="1" s="1"/>
  <c r="F200" i="1"/>
  <c r="F366" i="1"/>
  <c r="G369" i="1"/>
  <c r="G366" i="1" s="1"/>
  <c r="F5" i="1"/>
  <c r="G21" i="1"/>
  <c r="G5" i="1" s="1"/>
  <c r="G52" i="1"/>
  <c r="G46" i="1" s="1"/>
  <c r="F180" i="1"/>
  <c r="G186" i="1"/>
  <c r="G180" i="1" s="1"/>
  <c r="G288" i="1"/>
  <c r="G277" i="1" s="1"/>
  <c r="F226" i="1"/>
  <c r="G228" i="1"/>
  <c r="G226" i="1" s="1"/>
  <c r="F239" i="1"/>
  <c r="G242" i="1"/>
  <c r="G239" i="1" s="1"/>
  <c r="F307" i="1"/>
  <c r="G310" i="1"/>
  <c r="G307" i="1" s="1"/>
  <c r="F335" i="1"/>
  <c r="G337" i="1"/>
  <c r="G335" i="1" s="1"/>
  <c r="F128" i="1"/>
  <c r="F290" i="1"/>
  <c r="G168" i="1"/>
  <c r="G166" i="1" s="1"/>
  <c r="G364" i="1"/>
  <c r="G362" i="1" s="1"/>
  <c r="G75" i="1"/>
  <c r="G73" i="1" s="1"/>
  <c r="J377" i="1" l="1"/>
  <c r="J378" i="1" s="1"/>
  <c r="G35" i="1"/>
  <c r="G32" i="1" s="1"/>
  <c r="G360" i="1"/>
  <c r="G351" i="1" s="1"/>
  <c r="F339" i="1"/>
  <c r="F325" i="1" s="1"/>
  <c r="F212" i="1"/>
  <c r="G63" i="1"/>
  <c r="G54" i="1" s="1"/>
  <c r="F341" i="1"/>
  <c r="F136" i="1"/>
  <c r="G101" i="1"/>
  <c r="G94" i="1" s="1"/>
  <c r="F117" i="1" s="1"/>
  <c r="F256" i="1"/>
  <c r="G198" i="1"/>
  <c r="G195" i="1" s="1"/>
  <c r="G318" i="1"/>
  <c r="G314" i="1" s="1"/>
  <c r="G178" i="1"/>
  <c r="G170" i="1" s="1"/>
  <c r="G305" i="1"/>
  <c r="G295" i="1" s="1"/>
  <c r="F312" i="1" s="1"/>
  <c r="F37" i="1"/>
  <c r="G71" i="1"/>
  <c r="G65" i="1" s="1"/>
  <c r="F90" i="1" s="1"/>
  <c r="F103" i="1"/>
  <c r="F326" i="1"/>
  <c r="F160" i="1"/>
  <c r="F141" i="1"/>
  <c r="F223" i="1" l="1"/>
  <c r="G223" i="1" s="1"/>
  <c r="G143" i="1" s="1"/>
  <c r="G339" i="1"/>
  <c r="G325" i="1" s="1"/>
  <c r="F349" i="1" s="1"/>
  <c r="G312" i="1"/>
  <c r="G230" i="1" s="1"/>
  <c r="F320" i="1" s="1"/>
  <c r="F225" i="1" s="1"/>
  <c r="F230" i="1"/>
  <c r="F324" i="1"/>
  <c r="G349" i="1"/>
  <c r="G324" i="1" s="1"/>
  <c r="F143" i="1"/>
  <c r="F93" i="1"/>
  <c r="G117" i="1"/>
  <c r="G93" i="1" s="1"/>
  <c r="F4" i="1"/>
  <c r="G90" i="1"/>
  <c r="G4" i="1" s="1"/>
  <c r="F119" i="1"/>
  <c r="G141" i="1"/>
  <c r="G119" i="1" s="1"/>
  <c r="G320" i="1" l="1"/>
  <c r="G225" i="1" s="1"/>
  <c r="F322" i="1"/>
  <c r="F92" i="1" l="1"/>
  <c r="G322" i="1"/>
  <c r="G92" i="1" s="1"/>
  <c r="F371" i="1" s="1"/>
  <c r="G371" i="1" s="1"/>
  <c r="G373" i="1" s="1"/>
  <c r="G377" i="1" s="1"/>
  <c r="G37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Metro de Madrid</author>
    <author>Cárdaba Prada, Luis María</author>
  </authors>
  <commentList>
    <comment ref="A3" authorId="0" shapeId="0" xr:uid="{B7097F5D-90DD-4AC8-8E60-8AB79E9A24CE}">
      <text>
        <r>
          <rPr>
            <b/>
            <sz val="9"/>
            <color indexed="81"/>
            <rFont val="Tahoma"/>
            <family val="2"/>
          </rPr>
          <t>Código del concepto. Ver colores en "Entorno de trabajo: Apariencia"</t>
        </r>
      </text>
    </comment>
    <comment ref="B3" authorId="0" shapeId="0" xr:uid="{5D38F012-5144-4DEA-BFCD-9B9673B4D038}">
      <text>
        <r>
          <rPr>
            <b/>
            <sz val="9"/>
            <color indexed="81"/>
            <rFont val="Tahoma"/>
            <family val="2"/>
          </rPr>
          <t>Naturaleza o tipo de concepto, ver valores de cada naturaleza en la ayuda del menú contextual</t>
        </r>
      </text>
    </comment>
    <comment ref="C3" authorId="0" shapeId="0" xr:uid="{BF714C9A-4E72-42AE-9429-AFB206696335}">
      <text>
        <r>
          <rPr>
            <b/>
            <sz val="9"/>
            <color indexed="81"/>
            <rFont val="Tahoma"/>
            <family val="2"/>
          </rPr>
          <t>Unidad principal de medida del concepto</t>
        </r>
      </text>
    </comment>
    <comment ref="D3" authorId="0" shapeId="0" xr:uid="{ECCD7AD5-DC09-40FC-B17F-439406796CF7}">
      <text>
        <r>
          <rPr>
            <b/>
            <sz val="9"/>
            <color indexed="81"/>
            <rFont val="Tahoma"/>
            <family val="2"/>
          </rPr>
          <t>Descripción corta</t>
        </r>
      </text>
    </comment>
    <comment ref="E3" authorId="0" shapeId="0" xr:uid="{FA1D24E1-E50B-42E9-854B-5F075386F961}">
      <text>
        <r>
          <rPr>
            <b/>
            <sz val="9"/>
            <color indexed="81"/>
            <rFont val="Tahoma"/>
            <family val="2"/>
          </rPr>
          <t>Rendimiento o cantidad presupuestada</t>
        </r>
      </text>
    </comment>
    <comment ref="F3" authorId="0" shapeId="0" xr:uid="{2E062FFA-00C0-4036-A4EC-CE5792CE828D}">
      <text>
        <r>
          <rPr>
            <b/>
            <sz val="9"/>
            <color indexed="81"/>
            <rFont val="Tahoma"/>
            <family val="2"/>
          </rPr>
          <t>Precio unitario en el presupuesto</t>
        </r>
      </text>
    </comment>
    <comment ref="G3" authorId="0" shapeId="0" xr:uid="{02A9A514-2988-439E-9D6E-D4250D5D896D}">
      <text>
        <r>
          <rPr>
            <b/>
            <sz val="9"/>
            <color indexed="81"/>
            <rFont val="Tahoma"/>
            <family val="2"/>
          </rPr>
          <t>Importe del presupuesto</t>
        </r>
      </text>
    </comment>
    <comment ref="H3" authorId="0" shapeId="0" xr:uid="{B8745CF5-304C-4C44-9DC6-DCE6B19A19DB}">
      <text>
        <r>
          <rPr>
            <b/>
            <sz val="9"/>
            <color indexed="81"/>
            <rFont val="Tahoma"/>
            <family val="2"/>
          </rPr>
          <t>Rendimiento o cantidad presupuestada</t>
        </r>
      </text>
    </comment>
    <comment ref="I3" authorId="0" shapeId="0" xr:uid="{AD6DE40F-BE8A-4DD9-B9A9-9EC6C0214D3D}">
      <text>
        <r>
          <rPr>
            <b/>
            <sz val="9"/>
            <color indexed="81"/>
            <rFont val="Tahoma"/>
            <family val="2"/>
          </rPr>
          <t>Precio unitario en el presupuesto</t>
        </r>
      </text>
    </comment>
    <comment ref="J3" authorId="0" shapeId="0" xr:uid="{A2249356-1A33-4329-A438-380957BB8EA7}">
      <text>
        <r>
          <rPr>
            <b/>
            <sz val="9"/>
            <color indexed="81"/>
            <rFont val="Tahoma"/>
            <family val="2"/>
          </rPr>
          <t>Importe del presupuesto</t>
        </r>
      </text>
    </comment>
    <comment ref="D398" authorId="1" shapeId="0" xr:uid="{141A4AC7-FF7C-4F11-8776-9EC9FB3A883B}">
      <text>
        <r>
          <rPr>
            <sz val="9"/>
            <color indexed="81"/>
            <rFont val="Tahoma"/>
            <family val="2"/>
          </rPr>
          <t>IVA no incluido</t>
        </r>
      </text>
    </comment>
    <comment ref="D400" authorId="1" shapeId="0" xr:uid="{3B0846D1-EB98-407D-8AE1-E63F8DEC8C48}">
      <text>
        <r>
          <rPr>
            <sz val="9"/>
            <color indexed="81"/>
            <rFont val="Tahoma"/>
            <family val="2"/>
          </rPr>
          <t>IVA incluido</t>
        </r>
      </text>
    </comment>
  </commentList>
</comments>
</file>

<file path=xl/sharedStrings.xml><?xml version="1.0" encoding="utf-8"?>
<sst xmlns="http://schemas.openxmlformats.org/spreadsheetml/2006/main" count="1138" uniqueCount="610">
  <si>
    <t>DESAMIANTADO Y RENOVACIÓN DE IMPERMEABILIZACIÓN DE LA BÓVEDA DE ANDENES DE LÍNEA 6: ESTACIÓN DE MANUEL BECERRA</t>
  </si>
  <si>
    <t>Presupuesto</t>
  </si>
  <si>
    <t>Código</t>
  </si>
  <si>
    <t>Nat</t>
  </si>
  <si>
    <t>Resumen</t>
  </si>
  <si>
    <t>CanPres</t>
  </si>
  <si>
    <t>Pres</t>
  </si>
  <si>
    <t>ImpPres</t>
  </si>
  <si>
    <t>L06.01.MB</t>
  </si>
  <si>
    <t>Capítulo</t>
  </si>
  <si>
    <t/>
  </si>
  <si>
    <t>MODERNIZACIÓN_OBRA CIVIL</t>
  </si>
  <si>
    <t>L06.OD.02</t>
  </si>
  <si>
    <t>DESMONTAJES</t>
  </si>
  <si>
    <t>ED0330</t>
  </si>
  <si>
    <t>Partida</t>
  </si>
  <si>
    <t>u</t>
  </si>
  <si>
    <t>DESMONTAJE DE ESPEJO DE PIÑÓN. (NOCTURNO)</t>
  </si>
  <si>
    <t>ED0390</t>
  </si>
  <si>
    <t>m2</t>
  </si>
  <si>
    <t>DESMONTAJE DE FALSO TECHO DE LAMAS METÁLICAS. (NOCTURNO)</t>
  </si>
  <si>
    <t>ED0390D</t>
  </si>
  <si>
    <t>DESMONTAJE DE FALSO TECHO DE LAMAS METÁLICAS.</t>
  </si>
  <si>
    <t>ED0600</t>
  </si>
  <si>
    <t>DESMONTAJE DE MUEBLE DE PUBLICIDAD 4,00X3,00 M, DISEÑO ACTUAL (NOCTURNO)</t>
  </si>
  <si>
    <t>ED0660</t>
  </si>
  <si>
    <t>DESMONTAJE DE PANEL INFORMATIVO I2+I3 INCLUSO MONTAJE PROVISIONAL. (NOCTURNO)</t>
  </si>
  <si>
    <t>EA01B030</t>
  </si>
  <si>
    <t>DESMONTAJE SOPORTE TELEINDICADOR (NOCTURNO)</t>
  </si>
  <si>
    <t>ED0782</t>
  </si>
  <si>
    <t>DESMONTAJE DE PLACAS DE FIBROCEMENTO EN ANDENES.</t>
  </si>
  <si>
    <t>ED0785</t>
  </si>
  <si>
    <t>DESMONTAJE DE PLACAS DE FIBROCEMENTO EN ANDENES. (NOCTURNO)</t>
  </si>
  <si>
    <t>ED0230</t>
  </si>
  <si>
    <t>DESMONTAJE DE CARTEL DE SEÑALIZACIÓN AL USUARIO (NOCTURNO)</t>
  </si>
  <si>
    <t>EZ0200MT</t>
  </si>
  <si>
    <t>kg</t>
  </si>
  <si>
    <t>DESMONTAJE DE PERFILES METÁLICOS</t>
  </si>
  <si>
    <t>ED0310</t>
  </si>
  <si>
    <t>DESMONTAJE DE CUBO INFORMATIVO. (NOCTURNO)</t>
  </si>
  <si>
    <t>ED0410</t>
  </si>
  <si>
    <t>DESMONTAJE DE IMPERMEABILIZACIÓN DE LAMAS DE FIBRA DE VIDRIO (NOCTURNO)</t>
  </si>
  <si>
    <t>E01H260</t>
  </si>
  <si>
    <t>m</t>
  </si>
  <si>
    <t>DESMONTAJE DE CANALETA PORTACABLES E INSTALACIÓN ELÉCTRICA. (NOCTURNO)</t>
  </si>
  <si>
    <t>E01H260D</t>
  </si>
  <si>
    <t>DESMONTAJE DE CANALETA PORTACABLES E INSTALACIÓN ELÉCTRICA.</t>
  </si>
  <si>
    <t>NED11101</t>
  </si>
  <si>
    <t>DESMONTAJE Y RETIRADA DE REMATE PIÑON DE ACERO INOXIDABLE. JORNADA 2:30 - 5:00 A.M.</t>
  </si>
  <si>
    <t>Total L06.OD.02</t>
  </si>
  <si>
    <t>L06.OD.01</t>
  </si>
  <si>
    <t>DEMOLICIONES</t>
  </si>
  <si>
    <t>EL0225NP</t>
  </si>
  <si>
    <t>DEMOLICIÓN CON RECUPERACIÓN DE APLACADOS A MANO. (NOCTURNO)</t>
  </si>
  <si>
    <t>EL0225NPD</t>
  </si>
  <si>
    <t>DEMOLICIÓN CON RECUPERACIÓN DE APLACADOS A MANO.</t>
  </si>
  <si>
    <t>EL0130NP</t>
  </si>
  <si>
    <t>CORTE CON RADIAL (NOCTURNO)</t>
  </si>
  <si>
    <t>EL0300</t>
  </si>
  <si>
    <t>DEMOLICIÓN DE CANALÓN DE FIBROCEMENTO</t>
  </si>
  <si>
    <t>EZ0320N</t>
  </si>
  <si>
    <t>LIMPIEZA Y PREPARACIÓN DE TODOS LOS ELEMENTOS METÁLICOS (NOCTURNO)</t>
  </si>
  <si>
    <t>ED0420</t>
  </si>
  <si>
    <t>DESMONTAJE DE IMPERMEABILIZACIÓN TIPO MINIONDA. (NOCTURNO)</t>
  </si>
  <si>
    <t>Total L06.OD.01</t>
  </si>
  <si>
    <t>L06.OD.04</t>
  </si>
  <si>
    <t>RED DE DRENAJE Y SANEAMIENTO</t>
  </si>
  <si>
    <t>ER0210</t>
  </si>
  <si>
    <t>BAJANTE DE PVC DE D=50 MM PARA DESAGÜE, NOCTURNO</t>
  </si>
  <si>
    <t>EJ0190</t>
  </si>
  <si>
    <t>CANALÓN PVC CIRCULAR DESARROLLO 185 mm</t>
  </si>
  <si>
    <t>Total L06.OD.04</t>
  </si>
  <si>
    <t>L06.OD.03</t>
  </si>
  <si>
    <t>IMPERMEABILIZACIÓN Y AISLAMIENTOS</t>
  </si>
  <si>
    <t>EI0040</t>
  </si>
  <si>
    <t>IMPERMEABILIZACIÓN CON LAMA FV Y RESINAS DE POLIESTER EN ANDENES..(NOCTURNO)</t>
  </si>
  <si>
    <t>EI0040D</t>
  </si>
  <si>
    <t>IMPERMEABILIZACIÓN CON LAMA FV Y RESINAS DE POLIESTER EN ANDENES.</t>
  </si>
  <si>
    <t>EI0020</t>
  </si>
  <si>
    <t>CANALÓN EN "U" 125X52 EN RESINAS DE POLIÉSTER Y FV, (NOCTURNO)</t>
  </si>
  <si>
    <t>NEI001</t>
  </si>
  <si>
    <t>ÁNGULO 25X25X2,5 MM. DE RESINAS DE POLIÉSTER Y FV. (NOCTURNO)</t>
  </si>
  <si>
    <t>0201</t>
  </si>
  <si>
    <t>TAPONAMIENTO DE VIAS DE AGUA (NOCTURNO)</t>
  </si>
  <si>
    <t>EI0187</t>
  </si>
  <si>
    <t xml:space="preserve"> LÁMINA DE POLIETILENO EXPANDIDO, CLASIFICADO A FUEGO B-S1-D0 (NOCTURNO)</t>
  </si>
  <si>
    <t>Total L06.OD.03</t>
  </si>
  <si>
    <t>L06.OD.06</t>
  </si>
  <si>
    <t>ALBAÑILERÍA</t>
  </si>
  <si>
    <t>NEA001N</t>
  </si>
  <si>
    <t>AYUDA DE ALBAÑILERÍA A LA INSTALACIÓN ELÉCTRICA.(NOCTURNO)</t>
  </si>
  <si>
    <t>EAF0020N</t>
  </si>
  <si>
    <t>FÁB.LADRILLO PERFORADO 7CM 1/2P.INTERIOR MORTERO M-5.(NOCTURNO)</t>
  </si>
  <si>
    <t>EVG0050N</t>
  </si>
  <si>
    <t>ENFOSCADO MAESTREADO HIDRÓFUGO M-10 VERTICAL (NOCTURNO)</t>
  </si>
  <si>
    <t>EVA0090NNP</t>
  </si>
  <si>
    <t>COLOCACIÓN DE MARMOLINA 60X40 CM. (NOCTURNO)</t>
  </si>
  <si>
    <t>CM1E12AP410</t>
  </si>
  <si>
    <t>ALICATADO PORCELÁNICO GRAN FORMATO 60x40 cm CON ADHESIVO CEMENTOSO C2E S2 GRIS (NOCTURNO)</t>
  </si>
  <si>
    <t>Total L06.OD.06</t>
  </si>
  <si>
    <t>L06.OD.07</t>
  </si>
  <si>
    <t>CERRAJERÍA Y CARPINTERÍA METÁLICA</t>
  </si>
  <si>
    <t>NEC001N</t>
  </si>
  <si>
    <t>SUMINISTRO Y COLOCACIÓN DE BANDEJA REJIBAND DE 300 MM. (NOCTURNO)</t>
  </si>
  <si>
    <t>E09H990</t>
  </si>
  <si>
    <t>ESTRUCTURA DE ACERO GALVANIZADO PARA SOPORTE CANALETA CABLES (HORARIO NOCTURNO)</t>
  </si>
  <si>
    <t>EHI0020</t>
  </si>
  <si>
    <t>BANDEJA DE REMATE EN FORMA DE U EN ACERO INOXIDABLE. (NOCTURNO)</t>
  </si>
  <si>
    <t>NEVB0230N</t>
  </si>
  <si>
    <t>TAPA CANALETA VITRIFICADA DE 2M X 390 MM. (NOCTURNO)</t>
  </si>
  <si>
    <t>NEVB0230NMB</t>
  </si>
  <si>
    <t>PERFIL EN L PARA TAPA DE CANALETA (NOCTURNO)</t>
  </si>
  <si>
    <t>EHI0100</t>
  </si>
  <si>
    <t>CHAPA DE ACERO INOXIDABLE EN REMATES. (NOCTURNO)</t>
  </si>
  <si>
    <t>EHI0102NP</t>
  </si>
  <si>
    <t>BANDEJA DE CHAPA PLEGADA DE ACERO GALVANIZADO (NOCTURNO)</t>
  </si>
  <si>
    <t>EHI0230</t>
  </si>
  <si>
    <t>REMATE PIÑON DE ACERO INOXIDABLE. JORNADA 2:30 - 5:00 A.M.</t>
  </si>
  <si>
    <t>Total L06.OD.07</t>
  </si>
  <si>
    <t>L06.OD.10</t>
  </si>
  <si>
    <t>MOBILIARIO Y MONTAJES</t>
  </si>
  <si>
    <t>EK0150</t>
  </si>
  <si>
    <t>MONTAJE DE ESPEJO DE PIÑÓN, NOCTURNO</t>
  </si>
  <si>
    <t>CART4</t>
  </si>
  <si>
    <t>CARTEL DE PUBLICIDAD EXTERIOR 4X3 ARTICULADO (NOCTURNO)</t>
  </si>
  <si>
    <t>EGG0440</t>
  </si>
  <si>
    <t>SUMINISTRO E INSTALACIÓN DE SEÑALIZACIÓN PANEL ZONA DE SEGURIDAD (NOCTURNO)</t>
  </si>
  <si>
    <t>EGG0420</t>
  </si>
  <si>
    <t>SUMINISTRO E INSTALACIÓN DE SEÑALIZACIÓN PANEL APOYO ISQUIÁTICO (NOCTURNO)</t>
  </si>
  <si>
    <t>EK0220</t>
  </si>
  <si>
    <t>MONTAJE DE PLAFÓN INFORMATIVO, NOCTURNO</t>
  </si>
  <si>
    <t>Total L06.OD.10</t>
  </si>
  <si>
    <t>L06.OD.09</t>
  </si>
  <si>
    <t>PINTURAS</t>
  </si>
  <si>
    <t>EB0170N</t>
  </si>
  <si>
    <t>PINTURA ESMALTE ESTRUCTURA MET.(NOCTURNO)</t>
  </si>
  <si>
    <t>Total L06.OD.09</t>
  </si>
  <si>
    <t>L06.OD.11</t>
  </si>
  <si>
    <t>VARIOS</t>
  </si>
  <si>
    <t>T0031</t>
  </si>
  <si>
    <t>CERRAMIENTO DE TÚNEL CON TAPE DE LONA O EQUIVALENTE. JORNADA 2:30 - 5:00 A.M.</t>
  </si>
  <si>
    <t>T0071</t>
  </si>
  <si>
    <t>PUERTA 1 HOJA CHAPA GALVANIZADA CON CERRADURA NORMALIZADA DE METRO DE MADRID. JORNADA 2:30 - 5:00 A.M.</t>
  </si>
  <si>
    <t>T0100</t>
  </si>
  <si>
    <t>m²</t>
  </si>
  <si>
    <t>CERRAMIENTO EXTERIOR DE ESTACIÓN CON CHAPA PEGASO O EQUIVALENTE. JORNADA 2:30 - 5:00 A.M.</t>
  </si>
  <si>
    <t>T0111</t>
  </si>
  <si>
    <t>PROTECCIÓN DE ESCALERA MECÁNICA CON LONA. CON CIERRE</t>
  </si>
  <si>
    <t>QV0190NT</t>
  </si>
  <si>
    <t>h</t>
  </si>
  <si>
    <t>DRESINA CON GRÚA Y VAGÓN JORNADA 2:30 - 5:00 A.M.</t>
  </si>
  <si>
    <t>T0061</t>
  </si>
  <si>
    <t>CERRAMIENTO PROVISIONAL DE OBRA PARA INTERIOR DE PLACAS DE CARTÓN-YESO PINTADO EN AZUL (NOCTURNO)</t>
  </si>
  <si>
    <t>ANDL578</t>
  </si>
  <si>
    <t>d</t>
  </si>
  <si>
    <t>SUMINISTRO Y COLOCACIÓN ESTRUCTURA ANDAMIADA</t>
  </si>
  <si>
    <t>E07X0001</t>
  </si>
  <si>
    <t>ML VALLA TRASLADABLE/VALLA DE OCULTACIÓN</t>
  </si>
  <si>
    <t>BE0020AC_D</t>
  </si>
  <si>
    <t>AGENTE DE CORTE DE TRACCIÓN EN ESTACIÓN O TÚNEL (NOCTURNO)</t>
  </si>
  <si>
    <t>5646</t>
  </si>
  <si>
    <t>PROTECCIÓN DE ELEMENTOS NO DESMONTADOS (NOCTURNO)</t>
  </si>
  <si>
    <t>Total L06.OD.11</t>
  </si>
  <si>
    <t>Total L06.01.MB</t>
  </si>
  <si>
    <t>L06.02.MB</t>
  </si>
  <si>
    <t>MODERNIZACIÓN_INSTALACIONES</t>
  </si>
  <si>
    <t>M MB.PCI</t>
  </si>
  <si>
    <t>INSTALACIONES DE PROTECCIÓN CONTRA INCENDIOS</t>
  </si>
  <si>
    <t>PCI_1M</t>
  </si>
  <si>
    <t>DETECCIÓN POR ASPIRACIÓN</t>
  </si>
  <si>
    <t>I05VARIOS 01</t>
  </si>
  <si>
    <t>Descuelgue y reinstalación de cableados</t>
  </si>
  <si>
    <t>I05DS050</t>
  </si>
  <si>
    <t>Tubo ABS rígido - 25mm - aspiración de humos</t>
  </si>
  <si>
    <t>I05DS060</t>
  </si>
  <si>
    <t>Conexión tubo abs detección escaleras mecánicas - pasillos rodantes</t>
  </si>
  <si>
    <t>I05DS070</t>
  </si>
  <si>
    <t>Bucle de comunicación Vesdanet</t>
  </si>
  <si>
    <t>I05DS080</t>
  </si>
  <si>
    <t>Línea de alimentación a 24 Vcc desde SAI o F.A.</t>
  </si>
  <si>
    <t>I05DS190</t>
  </si>
  <si>
    <t>Ampliación de la instalación de detección</t>
  </si>
  <si>
    <t>Total PCI_1M</t>
  </si>
  <si>
    <t>PCI_2M</t>
  </si>
  <si>
    <t>EXTINCIÓN POR AGUA NEBULIZADA</t>
  </si>
  <si>
    <t>I05XN410</t>
  </si>
  <si>
    <t>Vaciado de la instalación y limpieza de depósitos</t>
  </si>
  <si>
    <t>I05XNDES00</t>
  </si>
  <si>
    <t>Desmontaje de instalación Agua Nebulizada</t>
  </si>
  <si>
    <t>I05XN180</t>
  </si>
  <si>
    <t>Tubería de acero inoxidable Ø 16 y 12  mm.</t>
  </si>
  <si>
    <t>I05XN190</t>
  </si>
  <si>
    <t>Tubería de acero inoxidable Ø 38 y 30 mm.</t>
  </si>
  <si>
    <t>I05XN360</t>
  </si>
  <si>
    <t>Línea de control de electroválvulas 8 x 4 mm²</t>
  </si>
  <si>
    <t>I05XN380</t>
  </si>
  <si>
    <t>Línea comunicaciones entre paneles / tarjetas tcl.</t>
  </si>
  <si>
    <t>I05XN390</t>
  </si>
  <si>
    <t>Tubo anillado de poliamida (pa 6/6,6)</t>
  </si>
  <si>
    <t>I05XN230</t>
  </si>
  <si>
    <t>Realización de cajeado en pared vitrex</t>
  </si>
  <si>
    <t>I05XN430</t>
  </si>
  <si>
    <t>Puesta en marcha del sistema de extinción de la estación</t>
  </si>
  <si>
    <t>I05XN440</t>
  </si>
  <si>
    <t>Ampliación de la instalación de extinción</t>
  </si>
  <si>
    <t>Total PCI_2M</t>
  </si>
  <si>
    <t>Total M MB.PCI</t>
  </si>
  <si>
    <t>M MB.CLI</t>
  </si>
  <si>
    <t>CLIMATIZACIÓN Y VENTILACIÓN</t>
  </si>
  <si>
    <t>M MB.CLI.1</t>
  </si>
  <si>
    <t>REFRIGERACION DE CUARTOS TÉCNICOS (CC2)</t>
  </si>
  <si>
    <t>I02MPV010</t>
  </si>
  <si>
    <t>Desmontaje, traslado a nueva ubicación y posterior montaje de equipo de precisión existente</t>
  </si>
  <si>
    <t>I02MTF21</t>
  </si>
  <si>
    <t>Filtro de partículas de aire, de eficiencia mínima G4, de 235x595 mm. (Horario nocturno restringido)</t>
  </si>
  <si>
    <t>I02MTF22</t>
  </si>
  <si>
    <t>Revisión y limpieza de filtros de aire existentes. (Horario nocturno restringido)</t>
  </si>
  <si>
    <t>I02MTF23</t>
  </si>
  <si>
    <t>Revisión y limpieza de baterías de intercambio térmico. (Horario nocturno restringido)</t>
  </si>
  <si>
    <t>I02MTF29</t>
  </si>
  <si>
    <t>Revisión y limpieza de ventilador de renovación de aire</t>
  </si>
  <si>
    <t>Total M MB.CLI.1</t>
  </si>
  <si>
    <t>M MB CLI.2</t>
  </si>
  <si>
    <t>EQUIPOS CONTROL DE TEMPERATURA</t>
  </si>
  <si>
    <t>I04 TEMP01</t>
  </si>
  <si>
    <t>Desmontaje y reinstalación Eq Control Temperatura</t>
  </si>
  <si>
    <t>Total M MB CLI.2</t>
  </si>
  <si>
    <t>M MB.CLI.3</t>
  </si>
  <si>
    <t>OBRA CIVIL AUXILIAR</t>
  </si>
  <si>
    <t>I02AUX001</t>
  </si>
  <si>
    <t>Trabajos de Obra Civil auxiliar y ayudas de albañilería</t>
  </si>
  <si>
    <t>Total M MB.CLI.3</t>
  </si>
  <si>
    <t>M MB.CLI.4</t>
  </si>
  <si>
    <t>IO2EG023</t>
  </si>
  <si>
    <t>Bandeja metálica de rejilla de acero galv. en caliente, tipo Rejiband, de 300x100 mm, para soporte de líneas frigoríficas y cabl</t>
  </si>
  <si>
    <t>I02W010</t>
  </si>
  <si>
    <t>Legalización de la instalación de climatización y DFO</t>
  </si>
  <si>
    <t>Total M MB.CLI.4</t>
  </si>
  <si>
    <t>Total M MB.CLI</t>
  </si>
  <si>
    <t>M MB.COM</t>
  </si>
  <si>
    <t>COMUNICACIONES Y CONTROL</t>
  </si>
  <si>
    <t>COM.1</t>
  </si>
  <si>
    <t>SISTEMA DE CCTV</t>
  </si>
  <si>
    <t>CCTV001</t>
  </si>
  <si>
    <t>Desmontaje y reinstalación de cámara del Sistema de CCTV.</t>
  </si>
  <si>
    <t>MONAND001</t>
  </si>
  <si>
    <t>Desmontaje y reinstalación de monitor de andén.</t>
  </si>
  <si>
    <t>DIKCBX001E</t>
  </si>
  <si>
    <t>Cable coaxial RG-59, nocturno.</t>
  </si>
  <si>
    <t>DIKVAX901</t>
  </si>
  <si>
    <t>Ingeniería, pruebas y p.p. CCTV, en estaciones sin correspondencia.</t>
  </si>
  <si>
    <t>I04COM010</t>
  </si>
  <si>
    <t>Documentación técnica del Sistema CCTV.</t>
  </si>
  <si>
    <t>Total COM.1</t>
  </si>
  <si>
    <t>COM.2</t>
  </si>
  <si>
    <t>SISTEMA DE MEGAFONÍA</t>
  </si>
  <si>
    <t>I04COM105</t>
  </si>
  <si>
    <t>Desmontaje y reinstalación de altavoces, en nocturno.</t>
  </si>
  <si>
    <t>DIDCBB001NE</t>
  </si>
  <si>
    <t>Cable de Cu. de 2 x 1,5 mm2. 0.6/1 KV., en nocturno.</t>
  </si>
  <si>
    <t>DIKIBX020</t>
  </si>
  <si>
    <t>Altavoz bidireccional de 6 W.</t>
  </si>
  <si>
    <t>DIKIBX900</t>
  </si>
  <si>
    <t>Ingeniería, pruebas y p.p. Sistema de Megafonía.</t>
  </si>
  <si>
    <t>DIKIBX950</t>
  </si>
  <si>
    <t>Documentación técnica del Sistema Megafonía.</t>
  </si>
  <si>
    <t>Total COM.2</t>
  </si>
  <si>
    <t>COM.3</t>
  </si>
  <si>
    <t>SISTEMA DE INTERFONÍA</t>
  </si>
  <si>
    <t>INT001</t>
  </si>
  <si>
    <t>Desmontaje y reinstalación de interfonos.</t>
  </si>
  <si>
    <t>I04COM013</t>
  </si>
  <si>
    <t>Cable telefónico de 3x2x0.64, nocturno.</t>
  </si>
  <si>
    <t>DIKICX900</t>
  </si>
  <si>
    <t>Ingeniería, pruebas y p.p. Sistema de Interfonía.</t>
  </si>
  <si>
    <t>Total COM.3</t>
  </si>
  <si>
    <t>COM.5</t>
  </si>
  <si>
    <t>SISTEMAS DE CONTROL DE INSTALACIONES</t>
  </si>
  <si>
    <t>NUEVA0015</t>
  </si>
  <si>
    <t>Situación provisional y reinstalación de Bus de Unitelway.</t>
  </si>
  <si>
    <t>Total COM.5</t>
  </si>
  <si>
    <t>COM.7</t>
  </si>
  <si>
    <t>SISTEMA DE INFORMACIÓN AL VIAJERO</t>
  </si>
  <si>
    <t>DIKSIV001</t>
  </si>
  <si>
    <t>Desmontaje de carteles teleindicadores.</t>
  </si>
  <si>
    <t>DIKIAX021 B</t>
  </si>
  <si>
    <t>P.I.V. en zona de andenes y vestíbulos (49") con interfaz IP.</t>
  </si>
  <si>
    <t>DIKIAX060</t>
  </si>
  <si>
    <t>Soportes "Tipo banderín"</t>
  </si>
  <si>
    <t>DIKIAX100</t>
  </si>
  <si>
    <t>Cable para alimentación de 3x2,5</t>
  </si>
  <si>
    <t>DIKIAX105</t>
  </si>
  <si>
    <t>Cable de comunicaciones tipo STP.</t>
  </si>
  <si>
    <t>I23AAA015</t>
  </si>
  <si>
    <t>Pruebas y puesta en servicio del S. Información al Viajero.</t>
  </si>
  <si>
    <t>I23AAA014</t>
  </si>
  <si>
    <t>Documentación técnica del Sistema de Teleindicadores.</t>
  </si>
  <si>
    <t>Total COM.7</t>
  </si>
  <si>
    <t>COM.9</t>
  </si>
  <si>
    <t>SUBSISTEMA RADIANTE DE ESTACIÓN</t>
  </si>
  <si>
    <t>I04RAD001</t>
  </si>
  <si>
    <t>Adecuación Sistema de Radiotelefonía.</t>
  </si>
  <si>
    <t>DIKRAX200</t>
  </si>
  <si>
    <t>Cable coaxial de 1/2"</t>
  </si>
  <si>
    <t>FSHJDFHSKD</t>
  </si>
  <si>
    <t>Subsistema remoto GPS.</t>
  </si>
  <si>
    <t>DIKRAX900</t>
  </si>
  <si>
    <t>Pruebas Subsistema Radio Estación.</t>
  </si>
  <si>
    <t>DIKRAX950</t>
  </si>
  <si>
    <t>Documentación Sistema de Radio de Estaciones.</t>
  </si>
  <si>
    <t>Total COM.9</t>
  </si>
  <si>
    <t>COM.10</t>
  </si>
  <si>
    <t>RED INALÁMBRICA WIFI</t>
  </si>
  <si>
    <t>WIFI001</t>
  </si>
  <si>
    <t>Desmontaje, inst. provisional y posterior reinstalación de equipamiento WiFi .</t>
  </si>
  <si>
    <t>WIFI002</t>
  </si>
  <si>
    <t>Cableado de conexión del Sistema WIFI.</t>
  </si>
  <si>
    <t>WIFI003 MB</t>
  </si>
  <si>
    <t>Pruebas y puesta en marcha Sistema WIFI.</t>
  </si>
  <si>
    <t>WIFI004</t>
  </si>
  <si>
    <t>Documentación del Sistema de WIFI.</t>
  </si>
  <si>
    <t>Total COM.10</t>
  </si>
  <si>
    <t>COM.11</t>
  </si>
  <si>
    <t>SISTEMA DE TELEFONÍA MOVIL (METROCALL)</t>
  </si>
  <si>
    <t>MTCALL01</t>
  </si>
  <si>
    <t>Desmontaje, inst. provisional y reinstalación del Sistema MetroCall</t>
  </si>
  <si>
    <t>MTCALL02</t>
  </si>
  <si>
    <t>Cableado de comunicaciones y alimentación.</t>
  </si>
  <si>
    <t>Total COM.11</t>
  </si>
  <si>
    <t>COM.13</t>
  </si>
  <si>
    <t>ADECUACIÓN DE CABLEADO DE COMUNICACIONES Y CONTROL DE LA ESTACIÓN</t>
  </si>
  <si>
    <t>I04COM103</t>
  </si>
  <si>
    <t>Situación provisional elementos de comunicaciones y control de la estación, en nocturno.</t>
  </si>
  <si>
    <t>I04COM104</t>
  </si>
  <si>
    <t>Reinstalación del cableado de comunicaciones y control, en nocturno.</t>
  </si>
  <si>
    <t>DIKCAX025</t>
  </si>
  <si>
    <t>Cable telefónico de 10x2x0.64, nocturno estación.</t>
  </si>
  <si>
    <t>DIKCAX030</t>
  </si>
  <si>
    <t>Cable telefónico 25x2x0.64, nocturno estación.</t>
  </si>
  <si>
    <t>DIKOAA015N</t>
  </si>
  <si>
    <t>Suministro e instalación de Cable de 64 fibras monomodo, nocturno.</t>
  </si>
  <si>
    <t>DIKOBA011N</t>
  </si>
  <si>
    <t>Suministro e instalación de Cable de 8 F.O. multimodo antirroedores, nocturno.</t>
  </si>
  <si>
    <t>DIKOCA011N</t>
  </si>
  <si>
    <t>Suministro e instalación de Cable de 8+8 F.O. mixto, nocturno.</t>
  </si>
  <si>
    <t>DIKOCA010N</t>
  </si>
  <si>
    <t>Cable de 4+4 F.O. mixto, nocturno.</t>
  </si>
  <si>
    <t>I04COM110</t>
  </si>
  <si>
    <t>Suministro e instalación de Cable UTP Cat 6A 23 AWG, nocturno.</t>
  </si>
  <si>
    <t>Total COM.13</t>
  </si>
  <si>
    <t>COM.14</t>
  </si>
  <si>
    <t>ADECUACIÓN DE CAT L-6</t>
  </si>
  <si>
    <t>REFORCAT MB</t>
  </si>
  <si>
    <t>Acondicionamiento CAT</t>
  </si>
  <si>
    <t>DESMCAT00</t>
  </si>
  <si>
    <t>Retirada a vertedero material sobrante.</t>
  </si>
  <si>
    <t>DIKWXX001</t>
  </si>
  <si>
    <t>Falso suelo de material inerte.</t>
  </si>
  <si>
    <t>Total COM.14</t>
  </si>
  <si>
    <t>COM.15</t>
  </si>
  <si>
    <t>I04COM100</t>
  </si>
  <si>
    <t>Protocolo de pruebas de los sistemas de control y comunicaciones.</t>
  </si>
  <si>
    <t>DESMCMM</t>
  </si>
  <si>
    <t>Desmontaje de pantallas de CMM Fuera de Servicio..</t>
  </si>
  <si>
    <t>Total COM.15</t>
  </si>
  <si>
    <t>Total M MB.COM</t>
  </si>
  <si>
    <t>MMB.DE</t>
  </si>
  <si>
    <t>INSTALACIONES ELÉCTRICAS, DE ALUMBRADO Y FUERZA</t>
  </si>
  <si>
    <t>MMB.DE.1</t>
  </si>
  <si>
    <t>INSTALACIÓN TEMPORAL DE OBRA</t>
  </si>
  <si>
    <t>I31ITALO1</t>
  </si>
  <si>
    <t>Instalación temporal de obra para alumbrado y fuerza</t>
  </si>
  <si>
    <t>Total MMB.DE.1</t>
  </si>
  <si>
    <t>MMB.DE.2</t>
  </si>
  <si>
    <t>INSTALACIÓN ELÉCTRICA</t>
  </si>
  <si>
    <t>MMB.DE.2.1</t>
  </si>
  <si>
    <t>I31BDA098X0</t>
  </si>
  <si>
    <t>Desconexión de circuitos/líneas en CGBT</t>
  </si>
  <si>
    <t>I31VDA060E</t>
  </si>
  <si>
    <t>Desmontaje/reubicación de elementos de estación.</t>
  </si>
  <si>
    <t>I31FBV106X1</t>
  </si>
  <si>
    <t>Desmontaje de circuitos</t>
  </si>
  <si>
    <t>I31OBV004</t>
  </si>
  <si>
    <t>Retranqueo de Cableado a las nuevas canalizaciones</t>
  </si>
  <si>
    <t>I31OBV003XMB</t>
  </si>
  <si>
    <t>Desmontaje y montaje de nuevas tomas USB</t>
  </si>
  <si>
    <t>Total MMB.DE.2.1</t>
  </si>
  <si>
    <t>MMB.DE.2.2</t>
  </si>
  <si>
    <t>CUADROS SECUNDARIOS</t>
  </si>
  <si>
    <t>I31BDA013T</t>
  </si>
  <si>
    <t>Cuadro secundario general de alumbrado y fuerza para cuartos técnicos</t>
  </si>
  <si>
    <t>I31BDA013NT</t>
  </si>
  <si>
    <t>Cuadro secundario general de alumbrado y fuerza para cuartos no técnicos</t>
  </si>
  <si>
    <t>Total MMB.DE.2.2</t>
  </si>
  <si>
    <t>MMB.DE.2.3</t>
  </si>
  <si>
    <t>CUARTOS DE BAJA TENSIÓN</t>
  </si>
  <si>
    <t>I31BBB00400L6XMB</t>
  </si>
  <si>
    <t>Modificaciones CGBT L6</t>
  </si>
  <si>
    <t>I31DBX0030X</t>
  </si>
  <si>
    <t>Modificación del programa estándar y puesta en servicio para armario de control B.T.</t>
  </si>
  <si>
    <t>I31DBX001XX</t>
  </si>
  <si>
    <t>Adaptación de CGBT y Armario de control BT para integración. Horario nocturno en estación.</t>
  </si>
  <si>
    <t>I31DBX003X</t>
  </si>
  <si>
    <t>Integración de modificaciones en CGBT en COMMIT</t>
  </si>
  <si>
    <t>I31AWR002</t>
  </si>
  <si>
    <t>Rótulos serigrafiados y esquema sinóptico en BT</t>
  </si>
  <si>
    <t>Total MMB.DE.2.3</t>
  </si>
  <si>
    <t>MMB.DE.2.4</t>
  </si>
  <si>
    <t>ACOMETIDA DE SOCORRO</t>
  </si>
  <si>
    <t>I31FSX060X21XMB</t>
  </si>
  <si>
    <t>Modificaciones Cuadro de socorro en estación</t>
  </si>
  <si>
    <t>Total MMB.DE.2.4</t>
  </si>
  <si>
    <t>MMB.DE.2.5</t>
  </si>
  <si>
    <t>CABLEADO</t>
  </si>
  <si>
    <t>I31CBG001</t>
  </si>
  <si>
    <t>Cable Cu. de 3 G 1,5 mm². RZ1-K (AS)-0.6/1 KV.</t>
  </si>
  <si>
    <t>I31CBG002</t>
  </si>
  <si>
    <t>Cable Cu. de 3 G 2,5 mm². RZ1-K (AS)-0.6/1 KV.</t>
  </si>
  <si>
    <t>I31CBG003</t>
  </si>
  <si>
    <t>Cable Cu. de 3 G 4 mm². RZ1-K (AS)-0.6/1 KV.</t>
  </si>
  <si>
    <t>I31CBG004</t>
  </si>
  <si>
    <t>Cable Cu. de 3 G 6 mm². RZ1-K (AS)-0.6/1 KV.</t>
  </si>
  <si>
    <t>I31CBG005</t>
  </si>
  <si>
    <t>Cable Cu. de 3 G 10 mm². RZ1-K (AS)-0.6/1 KV.</t>
  </si>
  <si>
    <t>I31CBG006</t>
  </si>
  <si>
    <t>Cable Cu. de 3 G 16 mm². RZ1-K (AS)-0.6/1 KV.</t>
  </si>
  <si>
    <t>I31CBF001</t>
  </si>
  <si>
    <t>Cable Cu. de 5 G 1,5 mm². RZ1-K (AS)-0.6/1 KV.</t>
  </si>
  <si>
    <t>I31CBF002</t>
  </si>
  <si>
    <t>Cable Cu. de 5 G 2,5 mm². RZ1-K (AS)-0.6/1 KV.</t>
  </si>
  <si>
    <t>I31CBF003</t>
  </si>
  <si>
    <t>Cable Cu. de 5 G 4 mm². RZ1-K (AS)-0.6/1 KV.</t>
  </si>
  <si>
    <t>I31CBF004</t>
  </si>
  <si>
    <t>Cable Cu. de 5 G 6 mm². RZ1-K (AS)-0.6/1 KV.</t>
  </si>
  <si>
    <t>I31CBF005</t>
  </si>
  <si>
    <t>Cable Cu. de 5 G 10 mm². RZ1-K (AS)-0.6/1 KV</t>
  </si>
  <si>
    <t>I31CBF006</t>
  </si>
  <si>
    <t>Cable Cu. de 5 G 16 mm². RZ1-K (AS)-0.6/1 KV.</t>
  </si>
  <si>
    <t>I31CBS201</t>
  </si>
  <si>
    <t>Cable resistente al fuego de Cu. de 3 G 2,5 mm². SZ1-K (AS+)-0.6/1 KV.</t>
  </si>
  <si>
    <t>I31CBS202</t>
  </si>
  <si>
    <t>Cable resistente al fuego de Cu. de 3 G 4 mm². SZ1-K (AS+)-0.6/1 KV.</t>
  </si>
  <si>
    <t>I31CBS508</t>
  </si>
  <si>
    <t>Cable resistente al fuego de Cu. de 5 G 4 mm². SZ1-K (AS+)-0.6/1 KV.</t>
  </si>
  <si>
    <t>I31CBS516</t>
  </si>
  <si>
    <t>Cable resistente al fuego de Cu. de 5 G 16 mm². SZ1-K (AS+)-0.6/1 KV.</t>
  </si>
  <si>
    <t>PNCBA006XOD</t>
  </si>
  <si>
    <t>Puestas a tierra de canaletas perimetrales</t>
  </si>
  <si>
    <t>I31CDC01</t>
  </si>
  <si>
    <t>Cable desnudo de Cu. de 1 x 35 mm².</t>
  </si>
  <si>
    <t>Total MMB.DE.2.5</t>
  </si>
  <si>
    <t>MMB.DE.2.6</t>
  </si>
  <si>
    <t>CANALIZACIONES</t>
  </si>
  <si>
    <t>I31ZKA003</t>
  </si>
  <si>
    <t>Bandeja perforada aislante libre de halógenos 300x60 mm con tapa y p.p. soportes</t>
  </si>
  <si>
    <t>I31ZKA004</t>
  </si>
  <si>
    <t>Bandeja perforada aislante libre de halógenos 400x100 mm con tapa y p.p. soportes</t>
  </si>
  <si>
    <t>I31ZKA005</t>
  </si>
  <si>
    <t>Bandeja perforada aislante libre de halógenos 600x100 mm con tapa y p.p. soportes</t>
  </si>
  <si>
    <t>I31KBC117</t>
  </si>
  <si>
    <t>Bandeja de rejilla 100x400 GC C7</t>
  </si>
  <si>
    <t>I31KBA057</t>
  </si>
  <si>
    <t>Bandeja de escalera metálica 400x60</t>
  </si>
  <si>
    <t>DIDKTA004X0</t>
  </si>
  <si>
    <t>Tubo rígido M20 libre de halógenos.</t>
  </si>
  <si>
    <t>I310762</t>
  </si>
  <si>
    <t>Tubo corrugado M25 libre de halogenos</t>
  </si>
  <si>
    <t>I310763</t>
  </si>
  <si>
    <t>Tubo corrugado M32 libre de halogenos</t>
  </si>
  <si>
    <t>I310764</t>
  </si>
  <si>
    <t>Tubo corrugado M40 libre de halogenos</t>
  </si>
  <si>
    <t>I310766</t>
  </si>
  <si>
    <t>Tubo corrugado doble capa M63 libre de halogenos</t>
  </si>
  <si>
    <t>Total MMB.DE.2.6</t>
  </si>
  <si>
    <t>MMB.DE.2.7</t>
  </si>
  <si>
    <t>INSTALACIÓN DE FUERZA</t>
  </si>
  <si>
    <t>I31BJD010X</t>
  </si>
  <si>
    <t>Caja con dos bases de enchufe industrial, 16A/230 V y 16A/400V</t>
  </si>
  <si>
    <t>I31NWS080</t>
  </si>
  <si>
    <t>Base de enchufe superficie</t>
  </si>
  <si>
    <t>Total MMB.DE.2.7</t>
  </si>
  <si>
    <t>MMB.DE.2.8</t>
  </si>
  <si>
    <t>INSTALACIÓN DE ALUMRADO</t>
  </si>
  <si>
    <t>I31SOP02</t>
  </si>
  <si>
    <t>Estructura portante modular homologada MdM tipo adosada.</t>
  </si>
  <si>
    <t>I31SOP01</t>
  </si>
  <si>
    <t>Estructura portante modular homologada MdM tipo suspendida</t>
  </si>
  <si>
    <t>I31LUM01</t>
  </si>
  <si>
    <t>Luminaria LED homologada MdM tipo suspendida/adosada.</t>
  </si>
  <si>
    <t>I31CON10NE</t>
  </si>
  <si>
    <t>Conector rápido macho-hembra (1 hembra/3 machos) estanco, homologado MdM</t>
  </si>
  <si>
    <t>131ILE010</t>
  </si>
  <si>
    <t>Luminaria de emergencia LED 500 lm, 1h, NP, estanca, autotest</t>
  </si>
  <si>
    <t>131ILE007</t>
  </si>
  <si>
    <t>Luminaria de emergencia LED 300 lm, 1h, NP, estanca, autotest</t>
  </si>
  <si>
    <t>I31EST041</t>
  </si>
  <si>
    <t>Luminaria estanca LED. 15-50W 4000K.</t>
  </si>
  <si>
    <t>I31NWS070</t>
  </si>
  <si>
    <t>Punto Luz superficie</t>
  </si>
  <si>
    <t>ILEDCONTROLXMB</t>
  </si>
  <si>
    <t>Sistema de control de iluminación modular lineal LED</t>
  </si>
  <si>
    <t>Total MMB.DE.2.8</t>
  </si>
  <si>
    <t>MMB.DE.2.9</t>
  </si>
  <si>
    <t>I31EVX015T</t>
  </si>
  <si>
    <t>Realización de paso de bóveda para la instalación de cables eléctricos.</t>
  </si>
  <si>
    <t>I31BJW020</t>
  </si>
  <si>
    <t>Toma de datos y estudios de instalación eléctrica e iluminación</t>
  </si>
  <si>
    <t>Total MMB.DE.2.9</t>
  </si>
  <si>
    <t>Total MMB.DE.2</t>
  </si>
  <si>
    <t>MMB.DE.3</t>
  </si>
  <si>
    <t>DOCUMENTACIÓN Y LEGALIZACIONES</t>
  </si>
  <si>
    <t>I31VMX005X</t>
  </si>
  <si>
    <t>Legalización de instalación de Baja Tensión temporal en estación</t>
  </si>
  <si>
    <t>I31VMX003</t>
  </si>
  <si>
    <t>Legalización de la totalidad de las instalaciones B.T.</t>
  </si>
  <si>
    <t>I31DOC01</t>
  </si>
  <si>
    <t>Documentación fin de obra</t>
  </si>
  <si>
    <t>Total MMB.DE.3</t>
  </si>
  <si>
    <t>Total MMB.DE</t>
  </si>
  <si>
    <t>Total L06.02.MB</t>
  </si>
  <si>
    <t>L06.03.MB</t>
  </si>
  <si>
    <t>SEÑALETICA</t>
  </si>
  <si>
    <t>SÑM</t>
  </si>
  <si>
    <t>SUMINISTRO DE MATERIAL</t>
  </si>
  <si>
    <t>SÑM.06</t>
  </si>
  <si>
    <t>AUXILIAR</t>
  </si>
  <si>
    <t>SÑM.06.01</t>
  </si>
  <si>
    <t>CARTEL METÁLICO INFORMATIVO DE OBRA</t>
  </si>
  <si>
    <t>SÑM.06.02</t>
  </si>
  <si>
    <t>CARTELES PLÁSTICOS AUXILIARES</t>
  </si>
  <si>
    <t>SÑM.06.04</t>
  </si>
  <si>
    <t>CARTEL EN VINILO INFORMATIVO DE OBRA</t>
  </si>
  <si>
    <t>SÑM.06.08</t>
  </si>
  <si>
    <t>CARTEL PLAN REMODELACIÓN (OCUPACIÓN)</t>
  </si>
  <si>
    <t>SÑM.06.09</t>
  </si>
  <si>
    <t>CARTEL PLAN DE ACCESIBILIDAD-REMODELACIÓN</t>
  </si>
  <si>
    <t>SÑM.06.10</t>
  </si>
  <si>
    <t>CARTEL PRESENTACIÓN</t>
  </si>
  <si>
    <t>Total SÑM.06</t>
  </si>
  <si>
    <t>SÑM.09</t>
  </si>
  <si>
    <t>CANALETAS</t>
  </si>
  <si>
    <t>SÑM.09.02</t>
  </si>
  <si>
    <t>TAPA CANALETA VITRIFICADA DE 2M X 390 MM. CON NOMBRE DE ESTACIÓN</t>
  </si>
  <si>
    <t>Total SÑM.09</t>
  </si>
  <si>
    <t>Total SÑM</t>
  </si>
  <si>
    <t>SÑT</t>
  </si>
  <si>
    <t>MONTAJES / DESMONTAJES</t>
  </si>
  <si>
    <t>SÑT.06</t>
  </si>
  <si>
    <t>DESMONTAJE, MONTAJE Y COLOCACIÓN CARTEL DE PARED SIMPLE</t>
  </si>
  <si>
    <t>SÑT.07</t>
  </si>
  <si>
    <t>DESMONTAJE, MONTAJE Y COLOCACIÓN CARTEL DE PARED DOBLE</t>
  </si>
  <si>
    <t>SÑT.18</t>
  </si>
  <si>
    <t>COLOCACIÓN DE CARTELES DE OBRA</t>
  </si>
  <si>
    <t>SÑT.23</t>
  </si>
  <si>
    <t>MONTAJE Y COLOCACIÓN DE CANALETA</t>
  </si>
  <si>
    <t>SÑT.31</t>
  </si>
  <si>
    <t>DESMONTAJE, MONTAJE Y COLOCACIÓN DE ROMBO EN PIÑÓN DE ANDENES</t>
  </si>
  <si>
    <t>Total SÑT</t>
  </si>
  <si>
    <t>Total L06.03.MB</t>
  </si>
  <si>
    <t>L06.04.MB</t>
  </si>
  <si>
    <t>GESTIÓN MEDIOAMBIENTAL</t>
  </si>
  <si>
    <t>U20CO030</t>
  </si>
  <si>
    <t>mes</t>
  </si>
  <si>
    <t>ALQUILER CONTENEDOR RCD 16m3</t>
  </si>
  <si>
    <t>U20CVC040</t>
  </si>
  <si>
    <t>ALQUILER CONTENEDOR PLÁSTICOS 16m3.</t>
  </si>
  <si>
    <t>U20CVC010</t>
  </si>
  <si>
    <t>ALQUILER CONTENEDOR CHATARRA 16m3.</t>
  </si>
  <si>
    <t>U20CT230</t>
  </si>
  <si>
    <t>t</t>
  </si>
  <si>
    <t>CARGA/TRAN.PLANTA RCD&lt;20km.MAQ/CAM.ESC.SUCIO</t>
  </si>
  <si>
    <t>U20CT240</t>
  </si>
  <si>
    <t>CARGA/TRAN.PLANTA RCD&lt;20km.MAQ/CAM.ESC.LIMP.</t>
  </si>
  <si>
    <t>0000420</t>
  </si>
  <si>
    <t>TRATAMIENTO DE RESIDUOS PELIGROSOS DE ENVASES</t>
  </si>
  <si>
    <t>0001245</t>
  </si>
  <si>
    <t>CAMBIO DE BIG BAG DE 1m3</t>
  </si>
  <si>
    <t>0000420N</t>
  </si>
  <si>
    <t>CARGA/TRAN.PLANTA RCD&lt;20km.MAQ/CAM.FIBROCEMENTO</t>
  </si>
  <si>
    <t>Total L06.04.MB</t>
  </si>
  <si>
    <t>L06.05.MB</t>
  </si>
  <si>
    <t>SEGURIDAD Y SALUD</t>
  </si>
  <si>
    <t>ESS CAN 01</t>
  </si>
  <si>
    <t>PA</t>
  </si>
  <si>
    <t>Estudio de Seguridad y Salud</t>
  </si>
  <si>
    <t>Total L06.05.MB</t>
  </si>
  <si>
    <t>L06.06.BM</t>
  </si>
  <si>
    <t>D15WEL151N</t>
  </si>
  <si>
    <t>LIMPIEZA GENERAL DE OBRA. (Nocturno)</t>
  </si>
  <si>
    <t>VAR003</t>
  </si>
  <si>
    <t>Levantamiento topográfico, reposición clavos e integración en gis</t>
  </si>
  <si>
    <t>Total L06.06.BM</t>
  </si>
  <si>
    <t>Total 0</t>
  </si>
  <si>
    <t>TOTAL PRESUP. EJECUCIÓN MATERIAL</t>
  </si>
  <si>
    <t>GASTOS GENERALES Y BENEFICIO INDUSTRIAL</t>
  </si>
  <si>
    <t>BASE IMPONIBLE</t>
  </si>
  <si>
    <t>IMPORTE IVA</t>
  </si>
  <si>
    <t>PRESUPUESTO BASE DE LICITACIÓN</t>
  </si>
  <si>
    <t>NOTAS</t>
  </si>
  <si>
    <t>1. - Los precios por partida ofertados no podrán ser superiores a los presupuestados.</t>
  </si>
  <si>
    <t>2.- El importe total de la oferta sin IVA no podrá superar la Base Imponible.</t>
  </si>
  <si>
    <t>3. - El importe de las partidas alzadas no podrá verse modificado en la oferta presentada respecto al importe de licitación.</t>
  </si>
  <si>
    <t>Nombre de Empresa</t>
  </si>
  <si>
    <t>Domicilio Fiscal</t>
  </si>
  <si>
    <t>CIF:</t>
  </si>
  <si>
    <t>Fecha:</t>
  </si>
  <si>
    <t>Sello</t>
  </si>
  <si>
    <t>Firma</t>
  </si>
  <si>
    <t>GASTOS GENERALES</t>
  </si>
  <si>
    <t>BENEFICIO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</si>
</sst>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40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40FF"/>
      <name val="Calibri"/>
      <family val="2"/>
      <scheme val="minor"/>
    </font>
    <font>
      <b/>
      <sz val="8"/>
      <color rgb="FFFF00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C2D5E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1E1ED"/>
        <bgColor indexed="64"/>
      </patternFill>
    </fill>
    <fill>
      <patternFill patternType="solid">
        <fgColor rgb="FFE2E9F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5" fillId="2" borderId="0" xfId="0" applyNumberFormat="1" applyFont="1" applyFill="1" applyAlignment="1">
      <alignment vertical="top"/>
    </xf>
    <xf numFmtId="3" fontId="6" fillId="2" borderId="0" xfId="0" applyNumberFormat="1" applyFont="1" applyFill="1" applyAlignment="1">
      <alignment vertical="top"/>
    </xf>
    <xf numFmtId="4" fontId="6" fillId="2" borderId="0" xfId="0" applyNumberFormat="1" applyFont="1" applyFill="1" applyAlignment="1">
      <alignment vertical="top"/>
    </xf>
    <xf numFmtId="49" fontId="5" fillId="3" borderId="0" xfId="0" applyNumberFormat="1" applyFont="1" applyFill="1" applyAlignment="1">
      <alignment vertical="top"/>
    </xf>
    <xf numFmtId="4" fontId="6" fillId="3" borderId="0" xfId="0" applyNumberFormat="1" applyFont="1" applyFill="1" applyAlignment="1">
      <alignment vertical="top"/>
    </xf>
    <xf numFmtId="49" fontId="7" fillId="4" borderId="0" xfId="0" applyNumberFormat="1" applyFont="1" applyFill="1" applyAlignment="1">
      <alignment vertical="top"/>
    </xf>
    <xf numFmtId="49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0" fontId="7" fillId="5" borderId="0" xfId="0" applyFont="1" applyFill="1" applyAlignment="1">
      <alignment vertical="top"/>
    </xf>
    <xf numFmtId="3" fontId="7" fillId="0" borderId="0" xfId="0" applyNumberFormat="1" applyFont="1" applyAlignment="1">
      <alignment vertical="top"/>
    </xf>
    <xf numFmtId="49" fontId="5" fillId="6" borderId="0" xfId="0" applyNumberFormat="1" applyFont="1" applyFill="1" applyAlignment="1">
      <alignment vertical="top"/>
    </xf>
    <xf numFmtId="4" fontId="6" fillId="6" borderId="0" xfId="0" applyNumberFormat="1" applyFont="1" applyFill="1" applyAlignment="1">
      <alignment vertical="top"/>
    </xf>
    <xf numFmtId="49" fontId="5" fillId="7" borderId="0" xfId="0" applyNumberFormat="1" applyFont="1" applyFill="1" applyAlignment="1">
      <alignment vertical="top"/>
    </xf>
    <xf numFmtId="4" fontId="6" fillId="7" borderId="0" xfId="0" applyNumberFormat="1" applyFont="1" applyFill="1" applyAlignment="1">
      <alignment vertical="top"/>
    </xf>
    <xf numFmtId="0" fontId="4" fillId="0" borderId="0" xfId="0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0" fontId="7" fillId="5" borderId="0" xfId="0" applyFont="1" applyFill="1" applyAlignment="1">
      <alignment vertical="top" wrapText="1"/>
    </xf>
    <xf numFmtId="49" fontId="5" fillId="6" borderId="0" xfId="0" applyNumberFormat="1" applyFont="1" applyFill="1" applyAlignment="1">
      <alignment vertical="top" wrapText="1"/>
    </xf>
    <xf numFmtId="49" fontId="5" fillId="7" borderId="0" xfId="0" applyNumberFormat="1" applyFont="1" applyFill="1" applyAlignment="1">
      <alignment vertical="top" wrapText="1"/>
    </xf>
    <xf numFmtId="0" fontId="0" fillId="9" borderId="1" xfId="0" applyFill="1" applyBorder="1"/>
    <xf numFmtId="0" fontId="0" fillId="9" borderId="2" xfId="0" applyFill="1" applyBorder="1"/>
    <xf numFmtId="49" fontId="5" fillId="9" borderId="2" xfId="0" applyNumberFormat="1" applyFont="1" applyFill="1" applyBorder="1" applyAlignment="1">
      <alignment vertical="top" wrapText="1"/>
    </xf>
    <xf numFmtId="4" fontId="9" fillId="9" borderId="3" xfId="0" applyNumberFormat="1" applyFont="1" applyFill="1" applyBorder="1" applyAlignment="1">
      <alignment vertical="top"/>
    </xf>
    <xf numFmtId="0" fontId="0" fillId="9" borderId="4" xfId="0" applyFill="1" applyBorder="1"/>
    <xf numFmtId="0" fontId="0" fillId="9" borderId="0" xfId="0" applyFill="1" applyBorder="1"/>
    <xf numFmtId="49" fontId="5" fillId="9" borderId="0" xfId="0" applyNumberFormat="1" applyFont="1" applyFill="1" applyBorder="1" applyAlignment="1">
      <alignment vertical="top" wrapText="1"/>
    </xf>
    <xf numFmtId="9" fontId="7" fillId="9" borderId="4" xfId="0" applyNumberFormat="1" applyFont="1" applyFill="1" applyBorder="1" applyAlignment="1">
      <alignment vertical="top"/>
    </xf>
    <xf numFmtId="4" fontId="9" fillId="9" borderId="5" xfId="0" applyNumberFormat="1" applyFont="1" applyFill="1" applyBorder="1" applyAlignment="1">
      <alignment vertical="top"/>
    </xf>
    <xf numFmtId="0" fontId="0" fillId="9" borderId="6" xfId="0" applyFill="1" applyBorder="1"/>
    <xf numFmtId="0" fontId="0" fillId="9" borderId="7" xfId="0" applyFill="1" applyBorder="1"/>
    <xf numFmtId="49" fontId="5" fillId="9" borderId="8" xfId="0" applyNumberFormat="1" applyFont="1" applyFill="1" applyBorder="1" applyAlignment="1">
      <alignment vertical="top"/>
    </xf>
    <xf numFmtId="4" fontId="9" fillId="9" borderId="8" xfId="0" applyNumberFormat="1" applyFont="1" applyFill="1" applyBorder="1" applyAlignment="1">
      <alignment vertical="top"/>
    </xf>
    <xf numFmtId="49" fontId="10" fillId="0" borderId="0" xfId="0" applyNumberFormat="1" applyFont="1" applyAlignment="1">
      <alignment vertical="top"/>
    </xf>
    <xf numFmtId="49" fontId="1" fillId="0" borderId="0" xfId="0" applyNumberFormat="1" applyFont="1" applyFill="1" applyBorder="1" applyAlignment="1">
      <alignment vertical="top"/>
    </xf>
    <xf numFmtId="49" fontId="10" fillId="0" borderId="0" xfId="0" applyNumberFormat="1" applyFont="1" applyFill="1" applyBorder="1" applyAlignment="1">
      <alignment horizontal="left" vertical="center"/>
    </xf>
    <xf numFmtId="4" fontId="7" fillId="0" borderId="0" xfId="0" applyNumberFormat="1" applyFont="1" applyFill="1" applyBorder="1" applyAlignment="1" applyProtection="1">
      <alignment vertical="top"/>
      <protection locked="0"/>
    </xf>
    <xf numFmtId="4" fontId="7" fillId="0" borderId="0" xfId="0" applyNumberFormat="1" applyFont="1" applyFill="1" applyBorder="1" applyAlignment="1" applyProtection="1">
      <alignment vertical="top"/>
    </xf>
    <xf numFmtId="4" fontId="5" fillId="0" borderId="0" xfId="0" applyNumberFormat="1" applyFont="1" applyFill="1" applyBorder="1" applyAlignment="1" applyProtection="1">
      <alignment horizontal="right" vertical="center"/>
    </xf>
    <xf numFmtId="49" fontId="5" fillId="8" borderId="2" xfId="0" applyNumberFormat="1" applyFont="1" applyFill="1" applyBorder="1" applyAlignment="1"/>
    <xf numFmtId="49" fontId="2" fillId="8" borderId="2" xfId="0" applyNumberFormat="1" applyFont="1" applyFill="1" applyBorder="1" applyAlignment="1">
      <alignment vertical="top"/>
    </xf>
    <xf numFmtId="49" fontId="2" fillId="8" borderId="2" xfId="0" applyNumberFormat="1" applyFont="1" applyFill="1" applyBorder="1" applyAlignment="1">
      <alignment horizontal="left" vertical="center"/>
    </xf>
    <xf numFmtId="49" fontId="2" fillId="8" borderId="2" xfId="0" applyNumberFormat="1" applyFont="1" applyFill="1" applyBorder="1" applyAlignment="1" applyProtection="1">
      <alignment horizontal="left" vertical="center"/>
    </xf>
    <xf numFmtId="49" fontId="5" fillId="8" borderId="0" xfId="0" applyNumberFormat="1" applyFont="1" applyFill="1" applyBorder="1" applyAlignment="1"/>
    <xf numFmtId="49" fontId="2" fillId="8" borderId="0" xfId="0" applyNumberFormat="1" applyFont="1" applyFill="1" applyBorder="1" applyAlignment="1">
      <alignment vertical="top"/>
    </xf>
    <xf numFmtId="49" fontId="2" fillId="8" borderId="0" xfId="0" applyNumberFormat="1" applyFont="1" applyFill="1" applyBorder="1" applyAlignment="1">
      <alignment horizontal="left" vertical="center"/>
    </xf>
    <xf numFmtId="49" fontId="2" fillId="8" borderId="0" xfId="0" applyNumberFormat="1" applyFont="1" applyFill="1" applyBorder="1" applyAlignment="1" applyProtection="1">
      <alignment horizontal="left" vertical="center"/>
    </xf>
    <xf numFmtId="49" fontId="5" fillId="8" borderId="7" xfId="0" applyNumberFormat="1" applyFont="1" applyFill="1" applyBorder="1" applyAlignment="1">
      <alignment vertical="top"/>
    </xf>
    <xf numFmtId="49" fontId="2" fillId="8" borderId="7" xfId="0" applyNumberFormat="1" applyFont="1" applyFill="1" applyBorder="1" applyAlignment="1">
      <alignment vertical="top"/>
    </xf>
    <xf numFmtId="49" fontId="2" fillId="8" borderId="7" xfId="0" applyNumberFormat="1" applyFont="1" applyFill="1" applyBorder="1" applyAlignment="1">
      <alignment horizontal="left" vertical="center"/>
    </xf>
    <xf numFmtId="49" fontId="2" fillId="8" borderId="7" xfId="0" applyNumberFormat="1" applyFont="1" applyFill="1" applyBorder="1" applyAlignment="1" applyProtection="1">
      <alignment horizontal="left" vertical="center"/>
    </xf>
    <xf numFmtId="0" fontId="0" fillId="0" borderId="0" xfId="0" applyFill="1"/>
    <xf numFmtId="0" fontId="11" fillId="0" borderId="9" xfId="0" applyFont="1" applyBorder="1" applyAlignment="1" applyProtection="1">
      <alignment horizontal="left"/>
      <protection locked="0"/>
    </xf>
    <xf numFmtId="0" fontId="11" fillId="0" borderId="9" xfId="0" applyFont="1" applyFill="1" applyBorder="1" applyAlignment="1">
      <alignment horizontal="left" wrapText="1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horizontal="left"/>
      <protection locked="0"/>
    </xf>
    <xf numFmtId="49" fontId="11" fillId="0" borderId="0" xfId="0" applyNumberFormat="1" applyFont="1" applyAlignment="1">
      <alignment vertical="top"/>
    </xf>
    <xf numFmtId="4" fontId="7" fillId="10" borderId="0" xfId="0" applyNumberFormat="1" applyFont="1" applyFill="1" applyAlignment="1" applyProtection="1">
      <alignment vertical="top"/>
      <protection locked="0"/>
    </xf>
    <xf numFmtId="49" fontId="5" fillId="2" borderId="1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vertical="top" wrapText="1"/>
    </xf>
    <xf numFmtId="0" fontId="0" fillId="2" borderId="1" xfId="0" applyFill="1" applyBorder="1"/>
    <xf numFmtId="0" fontId="0" fillId="2" borderId="2" xfId="0" applyFill="1" applyBorder="1"/>
    <xf numFmtId="4" fontId="9" fillId="2" borderId="3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vertical="top" wrapText="1"/>
    </xf>
    <xf numFmtId="9" fontId="7" fillId="2" borderId="4" xfId="0" applyNumberFormat="1" applyFont="1" applyFill="1" applyBorder="1" applyAlignment="1">
      <alignment vertical="top"/>
    </xf>
    <xf numFmtId="0" fontId="0" fillId="2" borderId="0" xfId="0" applyFill="1" applyBorder="1"/>
    <xf numFmtId="4" fontId="9" fillId="2" borderId="5" xfId="0" applyNumberFormat="1" applyFont="1" applyFill="1" applyBorder="1" applyAlignment="1">
      <alignment vertical="top"/>
    </xf>
    <xf numFmtId="0" fontId="0" fillId="2" borderId="4" xfId="0" applyFill="1" applyBorder="1"/>
    <xf numFmtId="49" fontId="5" fillId="2" borderId="6" xfId="0" applyNumberFormat="1" applyFont="1" applyFill="1" applyBorder="1" applyAlignment="1">
      <alignment vertical="top" wrapText="1"/>
    </xf>
    <xf numFmtId="49" fontId="5" fillId="2" borderId="7" xfId="0" applyNumberFormat="1" applyFont="1" applyFill="1" applyBorder="1" applyAlignment="1">
      <alignment vertical="top" wrapText="1"/>
    </xf>
    <xf numFmtId="0" fontId="0" fillId="2" borderId="6" xfId="0" applyFill="1" applyBorder="1"/>
    <xf numFmtId="0" fontId="0" fillId="2" borderId="7" xfId="0" applyFill="1" applyBorder="1"/>
    <xf numFmtId="4" fontId="9" fillId="2" borderId="8" xfId="0" applyNumberFormat="1" applyFont="1" applyFill="1" applyBorder="1" applyAlignment="1">
      <alignment vertical="top"/>
    </xf>
    <xf numFmtId="4" fontId="13" fillId="0" borderId="0" xfId="0" applyNumberFormat="1" applyFont="1" applyFill="1" applyAlignment="1" applyProtection="1">
      <alignment vertical="top"/>
    </xf>
    <xf numFmtId="9" fontId="7" fillId="11" borderId="4" xfId="0" applyNumberFormat="1" applyFont="1" applyFill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401</xdr:row>
      <xdr:rowOff>57150</xdr:rowOff>
    </xdr:from>
    <xdr:to>
      <xdr:col>9</xdr:col>
      <xdr:colOff>466726</xdr:colOff>
      <xdr:row>409</xdr:row>
      <xdr:rowOff>38100</xdr:rowOff>
    </xdr:to>
    <xdr:sp macro="" textlink="" fLocksText="0">
      <xdr:nvSpPr>
        <xdr:cNvPr id="2" name="CuadroTexto 1">
          <a:extLst>
            <a:ext uri="{FF2B5EF4-FFF2-40B4-BE49-F238E27FC236}">
              <a16:creationId xmlns:a16="http://schemas.microsoft.com/office/drawing/2014/main" id="{BBA453F6-5AFB-449D-A7C8-B6268C59543B}"/>
            </a:ext>
          </a:extLst>
        </xdr:cNvPr>
        <xdr:cNvSpPr txBox="1"/>
      </xdr:nvSpPr>
      <xdr:spPr>
        <a:xfrm>
          <a:off x="171451" y="2533650"/>
          <a:ext cx="5915025" cy="150495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800" b="1"/>
            <a:t>OBSERVACIONES</a:t>
          </a:r>
        </a:p>
        <a:p>
          <a:r>
            <a:rPr lang="es-ES" sz="1050"/>
            <a:t>La</a:t>
          </a:r>
          <a:r>
            <a:rPr lang="es-ES" sz="1050" baseline="0"/>
            <a:t> oferta sin IVA no podrá superar la base imponible</a:t>
          </a:r>
        </a:p>
        <a:p>
          <a:r>
            <a:rPr lang="es-ES" sz="1050" baseline="0"/>
            <a:t>La oferta con IVA no podrá superar el presupuesto base de licitación.</a:t>
          </a:r>
        </a:p>
        <a:p>
          <a:r>
            <a:rPr lang="es-ES" sz="1050" baseline="0"/>
            <a:t>Los precios por partida no podrán ser superiores a los presupuestados.</a:t>
          </a:r>
        </a:p>
        <a:p>
          <a:r>
            <a:rPr lang="es-ES" sz="1050" baseline="0"/>
            <a:t>Los precios unitarios de las partidas alzadas no se podrán modificar.</a:t>
          </a:r>
        </a:p>
        <a:p>
          <a:r>
            <a:rPr lang="es-ES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deberán tener en cuenta las Notas del apartado “27. Evaluación de las ofertas” del cuadro resumen del Pliego de Condiciones Particulares.</a:t>
          </a:r>
          <a:endParaRPr lang="es-ES" sz="105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B5B1F-CD22-42A7-A1D4-450E1EE4A825}">
  <sheetPr codeName="Hoja1"/>
  <dimension ref="A1:M400"/>
  <sheetViews>
    <sheetView tabSelected="1" workbookViewId="0">
      <pane xSplit="4" ySplit="3" topLeftCell="E6" activePane="bottomRight" state="frozen"/>
      <selection pane="topRight" activeCell="E1" sqref="E1"/>
      <selection pane="bottomLeft" activeCell="A4" sqref="A4"/>
      <selection pane="bottomRight" activeCell="I6" sqref="I6"/>
    </sheetView>
  </sheetViews>
  <sheetFormatPr baseColWidth="10" defaultRowHeight="15" x14ac:dyDescent="0.25"/>
  <cols>
    <col min="1" max="1" width="13.140625" bestFit="1" customWidth="1"/>
    <col min="2" max="2" width="5.7109375" bestFit="1" customWidth="1"/>
    <col min="3" max="3" width="3.85546875" bestFit="1" customWidth="1"/>
    <col min="4" max="4" width="33.140625" customWidth="1"/>
    <col min="5" max="5" width="8" bestFit="1" customWidth="1"/>
    <col min="6" max="6" width="11.42578125" customWidth="1"/>
    <col min="7" max="7" width="11.5703125" bestFit="1" customWidth="1"/>
    <col min="8" max="8" width="8" hidden="1" customWidth="1"/>
    <col min="9" max="9" width="8.7109375" bestFit="1" customWidth="1"/>
    <col min="10" max="10" width="11.5703125" bestFit="1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4" t="s">
        <v>2</v>
      </c>
      <c r="B3" s="4" t="s">
        <v>3</v>
      </c>
      <c r="C3" s="4" t="s">
        <v>16</v>
      </c>
      <c r="D3" s="22" t="s">
        <v>4</v>
      </c>
      <c r="E3" s="4" t="s">
        <v>5</v>
      </c>
      <c r="F3" s="4" t="s">
        <v>6</v>
      </c>
      <c r="G3" s="4" t="s">
        <v>7</v>
      </c>
      <c r="H3" s="4" t="s">
        <v>5</v>
      </c>
      <c r="I3" s="4" t="s">
        <v>6</v>
      </c>
      <c r="J3" s="4" t="s">
        <v>7</v>
      </c>
    </row>
    <row r="4" spans="1:10" x14ac:dyDescent="0.25">
      <c r="A4" s="5" t="s">
        <v>8</v>
      </c>
      <c r="B4" s="5" t="s">
        <v>9</v>
      </c>
      <c r="C4" s="5" t="s">
        <v>10</v>
      </c>
      <c r="D4" s="23" t="s">
        <v>11</v>
      </c>
      <c r="E4" s="6">
        <f t="shared" ref="E4:J4" si="0">E90</f>
        <v>1</v>
      </c>
      <c r="F4" s="7">
        <f t="shared" si="0"/>
        <v>1147127.44</v>
      </c>
      <c r="G4" s="7">
        <f t="shared" si="0"/>
        <v>1147127.44</v>
      </c>
      <c r="H4" s="6">
        <f t="shared" si="0"/>
        <v>1</v>
      </c>
      <c r="I4" s="7">
        <f t="shared" si="0"/>
        <v>0</v>
      </c>
      <c r="J4" s="7">
        <f t="shared" si="0"/>
        <v>0</v>
      </c>
    </row>
    <row r="5" spans="1:10" x14ac:dyDescent="0.25">
      <c r="A5" s="8" t="s">
        <v>12</v>
      </c>
      <c r="B5" s="8" t="s">
        <v>9</v>
      </c>
      <c r="C5" s="8" t="s">
        <v>10</v>
      </c>
      <c r="D5" s="24" t="s">
        <v>13</v>
      </c>
      <c r="E5" s="9">
        <f t="shared" ref="E5:J5" si="1">E21</f>
        <v>1</v>
      </c>
      <c r="F5" s="9">
        <f t="shared" si="1"/>
        <v>182735.57</v>
      </c>
      <c r="G5" s="9">
        <f t="shared" si="1"/>
        <v>182735.57</v>
      </c>
      <c r="H5" s="9">
        <f t="shared" si="1"/>
        <v>1</v>
      </c>
      <c r="I5" s="9">
        <f t="shared" si="1"/>
        <v>0</v>
      </c>
      <c r="J5" s="9">
        <f t="shared" si="1"/>
        <v>0</v>
      </c>
    </row>
    <row r="6" spans="1:10" x14ac:dyDescent="0.25">
      <c r="A6" s="10" t="s">
        <v>14</v>
      </c>
      <c r="B6" s="11" t="s">
        <v>15</v>
      </c>
      <c r="C6" s="11" t="s">
        <v>16</v>
      </c>
      <c r="D6" s="25" t="s">
        <v>17</v>
      </c>
      <c r="E6" s="12">
        <v>7</v>
      </c>
      <c r="F6" s="12">
        <v>50</v>
      </c>
      <c r="G6" s="13">
        <f t="shared" ref="G6:G21" si="2">ROUND(E6*F6,2)</f>
        <v>350</v>
      </c>
      <c r="H6" s="12">
        <v>7</v>
      </c>
      <c r="I6" s="67">
        <v>0</v>
      </c>
      <c r="J6" s="13">
        <f t="shared" ref="J6:J21" si="3">ROUND(H6*I6,2)</f>
        <v>0</v>
      </c>
    </row>
    <row r="7" spans="1:10" ht="22.5" x14ac:dyDescent="0.25">
      <c r="A7" s="10" t="s">
        <v>18</v>
      </c>
      <c r="B7" s="11" t="s">
        <v>15</v>
      </c>
      <c r="C7" s="11" t="s">
        <v>19</v>
      </c>
      <c r="D7" s="25" t="s">
        <v>20</v>
      </c>
      <c r="E7" s="12">
        <v>926.43</v>
      </c>
      <c r="F7" s="12">
        <v>24.4</v>
      </c>
      <c r="G7" s="13">
        <f t="shared" si="2"/>
        <v>22604.89</v>
      </c>
      <c r="H7" s="12">
        <v>926.43</v>
      </c>
      <c r="I7" s="67">
        <v>0</v>
      </c>
      <c r="J7" s="13">
        <f t="shared" si="3"/>
        <v>0</v>
      </c>
    </row>
    <row r="8" spans="1:10" ht="22.5" x14ac:dyDescent="0.25">
      <c r="A8" s="10" t="s">
        <v>21</v>
      </c>
      <c r="B8" s="11" t="s">
        <v>15</v>
      </c>
      <c r="C8" s="11" t="s">
        <v>19</v>
      </c>
      <c r="D8" s="25" t="s">
        <v>22</v>
      </c>
      <c r="E8" s="12">
        <v>926.43</v>
      </c>
      <c r="F8" s="12">
        <v>20.23</v>
      </c>
      <c r="G8" s="13">
        <f t="shared" si="2"/>
        <v>18741.68</v>
      </c>
      <c r="H8" s="12">
        <v>926.43</v>
      </c>
      <c r="I8" s="67">
        <v>0</v>
      </c>
      <c r="J8" s="13">
        <f t="shared" si="3"/>
        <v>0</v>
      </c>
    </row>
    <row r="9" spans="1:10" ht="22.5" x14ac:dyDescent="0.25">
      <c r="A9" s="10" t="s">
        <v>23</v>
      </c>
      <c r="B9" s="11" t="s">
        <v>15</v>
      </c>
      <c r="C9" s="11" t="s">
        <v>16</v>
      </c>
      <c r="D9" s="25" t="s">
        <v>24</v>
      </c>
      <c r="E9" s="12">
        <v>8</v>
      </c>
      <c r="F9" s="12">
        <v>468.77</v>
      </c>
      <c r="G9" s="13">
        <f t="shared" si="2"/>
        <v>3750.16</v>
      </c>
      <c r="H9" s="12">
        <v>8</v>
      </c>
      <c r="I9" s="67">
        <v>0</v>
      </c>
      <c r="J9" s="13">
        <f t="shared" si="3"/>
        <v>0</v>
      </c>
    </row>
    <row r="10" spans="1:10" ht="22.5" x14ac:dyDescent="0.25">
      <c r="A10" s="10" t="s">
        <v>25</v>
      </c>
      <c r="B10" s="11" t="s">
        <v>15</v>
      </c>
      <c r="C10" s="11" t="s">
        <v>16</v>
      </c>
      <c r="D10" s="25" t="s">
        <v>26</v>
      </c>
      <c r="E10" s="12">
        <v>4</v>
      </c>
      <c r="F10" s="12">
        <v>159.69</v>
      </c>
      <c r="G10" s="13">
        <f t="shared" si="2"/>
        <v>638.76</v>
      </c>
      <c r="H10" s="12">
        <v>4</v>
      </c>
      <c r="I10" s="67">
        <v>0</v>
      </c>
      <c r="J10" s="13">
        <f t="shared" si="3"/>
        <v>0</v>
      </c>
    </row>
    <row r="11" spans="1:10" ht="22.5" x14ac:dyDescent="0.25">
      <c r="A11" s="10" t="s">
        <v>27</v>
      </c>
      <c r="B11" s="11" t="s">
        <v>15</v>
      </c>
      <c r="C11" s="11" t="s">
        <v>16</v>
      </c>
      <c r="D11" s="25" t="s">
        <v>28</v>
      </c>
      <c r="E11" s="12">
        <v>8</v>
      </c>
      <c r="F11" s="12">
        <v>88.5</v>
      </c>
      <c r="G11" s="13">
        <f t="shared" si="2"/>
        <v>708</v>
      </c>
      <c r="H11" s="12">
        <v>8</v>
      </c>
      <c r="I11" s="67">
        <v>0</v>
      </c>
      <c r="J11" s="13">
        <f t="shared" si="3"/>
        <v>0</v>
      </c>
    </row>
    <row r="12" spans="1:10" ht="22.5" x14ac:dyDescent="0.25">
      <c r="A12" s="10" t="s">
        <v>29</v>
      </c>
      <c r="B12" s="11" t="s">
        <v>15</v>
      </c>
      <c r="C12" s="11" t="s">
        <v>19</v>
      </c>
      <c r="D12" s="25" t="s">
        <v>30</v>
      </c>
      <c r="E12" s="12">
        <v>1250</v>
      </c>
      <c r="F12" s="12">
        <v>40.08</v>
      </c>
      <c r="G12" s="13">
        <f t="shared" si="2"/>
        <v>50100</v>
      </c>
      <c r="H12" s="12">
        <v>1250</v>
      </c>
      <c r="I12" s="67">
        <v>0</v>
      </c>
      <c r="J12" s="13">
        <f t="shared" si="3"/>
        <v>0</v>
      </c>
    </row>
    <row r="13" spans="1:10" ht="22.5" x14ac:dyDescent="0.25">
      <c r="A13" s="10" t="s">
        <v>31</v>
      </c>
      <c r="B13" s="11" t="s">
        <v>15</v>
      </c>
      <c r="C13" s="11" t="s">
        <v>19</v>
      </c>
      <c r="D13" s="25" t="s">
        <v>32</v>
      </c>
      <c r="E13" s="12">
        <v>1250</v>
      </c>
      <c r="F13" s="12">
        <v>44.54</v>
      </c>
      <c r="G13" s="13">
        <f t="shared" si="2"/>
        <v>55675</v>
      </c>
      <c r="H13" s="12">
        <v>1250</v>
      </c>
      <c r="I13" s="67">
        <v>0</v>
      </c>
      <c r="J13" s="13">
        <f t="shared" si="3"/>
        <v>0</v>
      </c>
    </row>
    <row r="14" spans="1:10" ht="22.5" x14ac:dyDescent="0.25">
      <c r="A14" s="10" t="s">
        <v>33</v>
      </c>
      <c r="B14" s="11" t="s">
        <v>15</v>
      </c>
      <c r="C14" s="11" t="s">
        <v>16</v>
      </c>
      <c r="D14" s="25" t="s">
        <v>34</v>
      </c>
      <c r="E14" s="12">
        <v>12</v>
      </c>
      <c r="F14" s="12">
        <v>7.5</v>
      </c>
      <c r="G14" s="13">
        <f t="shared" si="2"/>
        <v>90</v>
      </c>
      <c r="H14" s="12">
        <v>12</v>
      </c>
      <c r="I14" s="67">
        <v>0</v>
      </c>
      <c r="J14" s="13">
        <f t="shared" si="3"/>
        <v>0</v>
      </c>
    </row>
    <row r="15" spans="1:10" x14ac:dyDescent="0.25">
      <c r="A15" s="10" t="s">
        <v>35</v>
      </c>
      <c r="B15" s="11" t="s">
        <v>15</v>
      </c>
      <c r="C15" s="11" t="s">
        <v>36</v>
      </c>
      <c r="D15" s="25" t="s">
        <v>37</v>
      </c>
      <c r="E15" s="12">
        <v>654.03</v>
      </c>
      <c r="F15" s="12">
        <v>19.16</v>
      </c>
      <c r="G15" s="13">
        <f t="shared" si="2"/>
        <v>12531.21</v>
      </c>
      <c r="H15" s="12">
        <v>654.03</v>
      </c>
      <c r="I15" s="67">
        <v>0</v>
      </c>
      <c r="J15" s="13">
        <f t="shared" si="3"/>
        <v>0</v>
      </c>
    </row>
    <row r="16" spans="1:10" ht="22.5" x14ac:dyDescent="0.25">
      <c r="A16" s="10" t="s">
        <v>38</v>
      </c>
      <c r="B16" s="11" t="s">
        <v>15</v>
      </c>
      <c r="C16" s="11" t="s">
        <v>16</v>
      </c>
      <c r="D16" s="25" t="s">
        <v>39</v>
      </c>
      <c r="E16" s="12">
        <v>1</v>
      </c>
      <c r="F16" s="12">
        <v>13.02</v>
      </c>
      <c r="G16" s="13">
        <f t="shared" si="2"/>
        <v>13.02</v>
      </c>
      <c r="H16" s="12">
        <v>1</v>
      </c>
      <c r="I16" s="67">
        <v>0</v>
      </c>
      <c r="J16" s="13">
        <f t="shared" si="3"/>
        <v>0</v>
      </c>
    </row>
    <row r="17" spans="1:10" ht="22.5" x14ac:dyDescent="0.25">
      <c r="A17" s="10" t="s">
        <v>40</v>
      </c>
      <c r="B17" s="11" t="s">
        <v>15</v>
      </c>
      <c r="C17" s="11" t="s">
        <v>19</v>
      </c>
      <c r="D17" s="25" t="s">
        <v>41</v>
      </c>
      <c r="E17" s="12">
        <v>71.47</v>
      </c>
      <c r="F17" s="12">
        <v>25.45</v>
      </c>
      <c r="G17" s="13">
        <f t="shared" si="2"/>
        <v>1818.91</v>
      </c>
      <c r="H17" s="12">
        <v>71.47</v>
      </c>
      <c r="I17" s="67">
        <v>0</v>
      </c>
      <c r="J17" s="13">
        <f t="shared" si="3"/>
        <v>0</v>
      </c>
    </row>
    <row r="18" spans="1:10" ht="22.5" x14ac:dyDescent="0.25">
      <c r="A18" s="10" t="s">
        <v>42</v>
      </c>
      <c r="B18" s="11" t="s">
        <v>15</v>
      </c>
      <c r="C18" s="11" t="s">
        <v>43</v>
      </c>
      <c r="D18" s="25" t="s">
        <v>44</v>
      </c>
      <c r="E18" s="12">
        <v>230</v>
      </c>
      <c r="F18" s="12">
        <v>26.55</v>
      </c>
      <c r="G18" s="13">
        <f t="shared" si="2"/>
        <v>6106.5</v>
      </c>
      <c r="H18" s="12">
        <v>230</v>
      </c>
      <c r="I18" s="67">
        <v>0</v>
      </c>
      <c r="J18" s="13">
        <f t="shared" si="3"/>
        <v>0</v>
      </c>
    </row>
    <row r="19" spans="1:10" ht="22.5" x14ac:dyDescent="0.25">
      <c r="A19" s="10" t="s">
        <v>45</v>
      </c>
      <c r="B19" s="11" t="s">
        <v>15</v>
      </c>
      <c r="C19" s="11" t="s">
        <v>43</v>
      </c>
      <c r="D19" s="25" t="s">
        <v>46</v>
      </c>
      <c r="E19" s="12">
        <v>230</v>
      </c>
      <c r="F19" s="12">
        <v>21.24</v>
      </c>
      <c r="G19" s="13">
        <f t="shared" si="2"/>
        <v>4885.2</v>
      </c>
      <c r="H19" s="12">
        <v>230</v>
      </c>
      <c r="I19" s="67">
        <v>0</v>
      </c>
      <c r="J19" s="13">
        <f t="shared" si="3"/>
        <v>0</v>
      </c>
    </row>
    <row r="20" spans="1:10" ht="22.5" x14ac:dyDescent="0.25">
      <c r="A20" s="10" t="s">
        <v>47</v>
      </c>
      <c r="B20" s="11" t="s">
        <v>15</v>
      </c>
      <c r="C20" s="11" t="s">
        <v>43</v>
      </c>
      <c r="D20" s="25" t="s">
        <v>48</v>
      </c>
      <c r="E20" s="12">
        <v>24</v>
      </c>
      <c r="F20" s="12">
        <v>196.76</v>
      </c>
      <c r="G20" s="13">
        <f t="shared" si="2"/>
        <v>4722.24</v>
      </c>
      <c r="H20" s="12">
        <v>24</v>
      </c>
      <c r="I20" s="67">
        <v>0</v>
      </c>
      <c r="J20" s="13">
        <f t="shared" si="3"/>
        <v>0</v>
      </c>
    </row>
    <row r="21" spans="1:10" x14ac:dyDescent="0.25">
      <c r="A21" s="14"/>
      <c r="B21" s="14"/>
      <c r="C21" s="14"/>
      <c r="D21" s="26" t="s">
        <v>49</v>
      </c>
      <c r="E21" s="12">
        <v>1</v>
      </c>
      <c r="F21" s="15">
        <f>SUM(G6:G20)</f>
        <v>182735.57</v>
      </c>
      <c r="G21" s="15">
        <f t="shared" si="2"/>
        <v>182735.57</v>
      </c>
      <c r="H21" s="12">
        <v>1</v>
      </c>
      <c r="I21" s="15">
        <f>SUM(J6:J20)</f>
        <v>0</v>
      </c>
      <c r="J21" s="15">
        <f t="shared" si="3"/>
        <v>0</v>
      </c>
    </row>
    <row r="22" spans="1:10" ht="1.1499999999999999" customHeight="1" x14ac:dyDescent="0.25">
      <c r="A22" s="16"/>
      <c r="B22" s="16"/>
      <c r="C22" s="16"/>
      <c r="D22" s="27"/>
      <c r="E22" s="16"/>
      <c r="F22" s="16"/>
      <c r="G22" s="16"/>
      <c r="H22" s="16"/>
      <c r="I22" s="16"/>
      <c r="J22" s="16"/>
    </row>
    <row r="23" spans="1:10" x14ac:dyDescent="0.25">
      <c r="A23" s="8" t="s">
        <v>50</v>
      </c>
      <c r="B23" s="8" t="s">
        <v>9</v>
      </c>
      <c r="C23" s="8" t="s">
        <v>10</v>
      </c>
      <c r="D23" s="24" t="s">
        <v>51</v>
      </c>
      <c r="E23" s="9">
        <f t="shared" ref="E23:J23" si="4">E30</f>
        <v>1</v>
      </c>
      <c r="F23" s="9">
        <f t="shared" si="4"/>
        <v>27641.94</v>
      </c>
      <c r="G23" s="9">
        <f t="shared" si="4"/>
        <v>27641.94</v>
      </c>
      <c r="H23" s="9">
        <f t="shared" si="4"/>
        <v>1</v>
      </c>
      <c r="I23" s="9">
        <f t="shared" si="4"/>
        <v>0</v>
      </c>
      <c r="J23" s="9">
        <f t="shared" si="4"/>
        <v>0</v>
      </c>
    </row>
    <row r="24" spans="1:10" ht="22.5" x14ac:dyDescent="0.25">
      <c r="A24" s="10" t="s">
        <v>52</v>
      </c>
      <c r="B24" s="11" t="s">
        <v>15</v>
      </c>
      <c r="C24" s="11" t="s">
        <v>19</v>
      </c>
      <c r="D24" s="25" t="s">
        <v>53</v>
      </c>
      <c r="E24" s="12">
        <v>337.94</v>
      </c>
      <c r="F24" s="12">
        <v>26.61</v>
      </c>
      <c r="G24" s="13">
        <f t="shared" ref="G24:G30" si="5">ROUND(E24*F24,2)</f>
        <v>8992.58</v>
      </c>
      <c r="H24" s="12">
        <v>337.94</v>
      </c>
      <c r="I24" s="67">
        <v>0</v>
      </c>
      <c r="J24" s="13">
        <f t="shared" ref="J24:J30" si="6">ROUND(H24*I24,2)</f>
        <v>0</v>
      </c>
    </row>
    <row r="25" spans="1:10" ht="22.5" x14ac:dyDescent="0.25">
      <c r="A25" s="10" t="s">
        <v>54</v>
      </c>
      <c r="B25" s="11" t="s">
        <v>15</v>
      </c>
      <c r="C25" s="11" t="s">
        <v>19</v>
      </c>
      <c r="D25" s="25" t="s">
        <v>55</v>
      </c>
      <c r="E25" s="12">
        <v>337.94</v>
      </c>
      <c r="F25" s="12">
        <v>21.96</v>
      </c>
      <c r="G25" s="13">
        <f t="shared" si="5"/>
        <v>7421.16</v>
      </c>
      <c r="H25" s="12">
        <v>337.94</v>
      </c>
      <c r="I25" s="67">
        <v>0</v>
      </c>
      <c r="J25" s="13">
        <f t="shared" si="6"/>
        <v>0</v>
      </c>
    </row>
    <row r="26" spans="1:10" x14ac:dyDescent="0.25">
      <c r="A26" s="10" t="s">
        <v>56</v>
      </c>
      <c r="B26" s="11" t="s">
        <v>15</v>
      </c>
      <c r="C26" s="11" t="s">
        <v>43</v>
      </c>
      <c r="D26" s="25" t="s">
        <v>57</v>
      </c>
      <c r="E26" s="12">
        <v>507.4</v>
      </c>
      <c r="F26" s="12">
        <v>11.18</v>
      </c>
      <c r="G26" s="13">
        <f t="shared" si="5"/>
        <v>5672.73</v>
      </c>
      <c r="H26" s="12">
        <v>507.4</v>
      </c>
      <c r="I26" s="67">
        <v>0</v>
      </c>
      <c r="J26" s="13">
        <f t="shared" si="6"/>
        <v>0</v>
      </c>
    </row>
    <row r="27" spans="1:10" x14ac:dyDescent="0.25">
      <c r="A27" s="10" t="s">
        <v>58</v>
      </c>
      <c r="B27" s="11" t="s">
        <v>15</v>
      </c>
      <c r="C27" s="11" t="s">
        <v>43</v>
      </c>
      <c r="D27" s="25" t="s">
        <v>59</v>
      </c>
      <c r="E27" s="12">
        <v>120</v>
      </c>
      <c r="F27" s="12">
        <v>16.84</v>
      </c>
      <c r="G27" s="13">
        <f t="shared" si="5"/>
        <v>2020.8</v>
      </c>
      <c r="H27" s="12">
        <v>120</v>
      </c>
      <c r="I27" s="67">
        <v>0</v>
      </c>
      <c r="J27" s="13">
        <f t="shared" si="6"/>
        <v>0</v>
      </c>
    </row>
    <row r="28" spans="1:10" ht="22.5" x14ac:dyDescent="0.25">
      <c r="A28" s="10" t="s">
        <v>60</v>
      </c>
      <c r="B28" s="11" t="s">
        <v>15</v>
      </c>
      <c r="C28" s="11" t="s">
        <v>19</v>
      </c>
      <c r="D28" s="25" t="s">
        <v>61</v>
      </c>
      <c r="E28" s="12">
        <v>91.8</v>
      </c>
      <c r="F28" s="12">
        <v>21.87</v>
      </c>
      <c r="G28" s="13">
        <f t="shared" si="5"/>
        <v>2007.67</v>
      </c>
      <c r="H28" s="12">
        <v>91.8</v>
      </c>
      <c r="I28" s="67">
        <v>0</v>
      </c>
      <c r="J28" s="13">
        <f t="shared" si="6"/>
        <v>0</v>
      </c>
    </row>
    <row r="29" spans="1:10" ht="22.5" x14ac:dyDescent="0.25">
      <c r="A29" s="10" t="s">
        <v>62</v>
      </c>
      <c r="B29" s="11" t="s">
        <v>15</v>
      </c>
      <c r="C29" s="11" t="s">
        <v>19</v>
      </c>
      <c r="D29" s="25" t="s">
        <v>63</v>
      </c>
      <c r="E29" s="12">
        <v>60</v>
      </c>
      <c r="F29" s="12">
        <v>25.45</v>
      </c>
      <c r="G29" s="13">
        <f t="shared" si="5"/>
        <v>1527</v>
      </c>
      <c r="H29" s="12">
        <v>60</v>
      </c>
      <c r="I29" s="67">
        <v>0</v>
      </c>
      <c r="J29" s="13">
        <f t="shared" si="6"/>
        <v>0</v>
      </c>
    </row>
    <row r="30" spans="1:10" x14ac:dyDescent="0.25">
      <c r="A30" s="14"/>
      <c r="B30" s="14"/>
      <c r="C30" s="14"/>
      <c r="D30" s="26" t="s">
        <v>64</v>
      </c>
      <c r="E30" s="12">
        <v>1</v>
      </c>
      <c r="F30" s="15">
        <f>SUM(G24:G29)</f>
        <v>27641.94</v>
      </c>
      <c r="G30" s="15">
        <f t="shared" si="5"/>
        <v>27641.94</v>
      </c>
      <c r="H30" s="12">
        <v>1</v>
      </c>
      <c r="I30" s="15">
        <f>SUM(J24:J29)</f>
        <v>0</v>
      </c>
      <c r="J30" s="15">
        <f t="shared" si="6"/>
        <v>0</v>
      </c>
    </row>
    <row r="31" spans="1:10" ht="1.1499999999999999" customHeight="1" x14ac:dyDescent="0.25">
      <c r="A31" s="16"/>
      <c r="B31" s="16"/>
      <c r="C31" s="16"/>
      <c r="D31" s="27"/>
      <c r="E31" s="16"/>
      <c r="F31" s="16"/>
      <c r="G31" s="16"/>
      <c r="H31" s="16"/>
      <c r="I31" s="16"/>
      <c r="J31" s="16"/>
    </row>
    <row r="32" spans="1:10" x14ac:dyDescent="0.25">
      <c r="A32" s="8" t="s">
        <v>65</v>
      </c>
      <c r="B32" s="8" t="s">
        <v>9</v>
      </c>
      <c r="C32" s="8" t="s">
        <v>10</v>
      </c>
      <c r="D32" s="24" t="s">
        <v>66</v>
      </c>
      <c r="E32" s="9">
        <f t="shared" ref="E32:J32" si="7">E35</f>
        <v>1</v>
      </c>
      <c r="F32" s="9">
        <f t="shared" si="7"/>
        <v>7832.42</v>
      </c>
      <c r="G32" s="9">
        <f t="shared" si="7"/>
        <v>7832.42</v>
      </c>
      <c r="H32" s="9">
        <f t="shared" si="7"/>
        <v>1</v>
      </c>
      <c r="I32" s="9">
        <f t="shared" si="7"/>
        <v>0</v>
      </c>
      <c r="J32" s="9">
        <f t="shared" si="7"/>
        <v>0</v>
      </c>
    </row>
    <row r="33" spans="1:10" ht="22.5" x14ac:dyDescent="0.25">
      <c r="A33" s="10" t="s">
        <v>67</v>
      </c>
      <c r="B33" s="11" t="s">
        <v>15</v>
      </c>
      <c r="C33" s="11" t="s">
        <v>43</v>
      </c>
      <c r="D33" s="25" t="s">
        <v>68</v>
      </c>
      <c r="E33" s="12">
        <v>157</v>
      </c>
      <c r="F33" s="12">
        <v>26.21</v>
      </c>
      <c r="G33" s="13">
        <f>ROUND(E33*F33,2)</f>
        <v>4114.97</v>
      </c>
      <c r="H33" s="12">
        <v>157</v>
      </c>
      <c r="I33" s="67">
        <v>0</v>
      </c>
      <c r="J33" s="13">
        <f>ROUND(H33*I33,2)</f>
        <v>0</v>
      </c>
    </row>
    <row r="34" spans="1:10" x14ac:dyDescent="0.25">
      <c r="A34" s="10" t="s">
        <v>69</v>
      </c>
      <c r="B34" s="11" t="s">
        <v>15</v>
      </c>
      <c r="C34" s="11" t="s">
        <v>43</v>
      </c>
      <c r="D34" s="25" t="s">
        <v>70</v>
      </c>
      <c r="E34" s="12">
        <v>179.5</v>
      </c>
      <c r="F34" s="12">
        <v>20.71</v>
      </c>
      <c r="G34" s="13">
        <f>ROUND(E34*F34,2)</f>
        <v>3717.45</v>
      </c>
      <c r="H34" s="12">
        <v>179.5</v>
      </c>
      <c r="I34" s="67">
        <v>0</v>
      </c>
      <c r="J34" s="13">
        <f>ROUND(H34*I34,2)</f>
        <v>0</v>
      </c>
    </row>
    <row r="35" spans="1:10" x14ac:dyDescent="0.25">
      <c r="A35" s="14"/>
      <c r="B35" s="14"/>
      <c r="C35" s="14"/>
      <c r="D35" s="26" t="s">
        <v>71</v>
      </c>
      <c r="E35" s="12">
        <v>1</v>
      </c>
      <c r="F35" s="15">
        <f>SUM(G33:G34)</f>
        <v>7832.42</v>
      </c>
      <c r="G35" s="15">
        <f>ROUND(E35*F35,2)</f>
        <v>7832.42</v>
      </c>
      <c r="H35" s="12">
        <v>1</v>
      </c>
      <c r="I35" s="15">
        <f>SUM(J33:J34)</f>
        <v>0</v>
      </c>
      <c r="J35" s="15">
        <f>ROUND(H35*I35,2)</f>
        <v>0</v>
      </c>
    </row>
    <row r="36" spans="1:10" ht="1.1499999999999999" customHeight="1" x14ac:dyDescent="0.25">
      <c r="A36" s="16"/>
      <c r="B36" s="16"/>
      <c r="C36" s="16"/>
      <c r="D36" s="27"/>
      <c r="E36" s="16"/>
      <c r="F36" s="16"/>
      <c r="G36" s="16"/>
      <c r="H36" s="16"/>
      <c r="I36" s="16"/>
      <c r="J36" s="16"/>
    </row>
    <row r="37" spans="1:10" x14ac:dyDescent="0.25">
      <c r="A37" s="8" t="s">
        <v>72</v>
      </c>
      <c r="B37" s="8" t="s">
        <v>9</v>
      </c>
      <c r="C37" s="8" t="s">
        <v>10</v>
      </c>
      <c r="D37" s="24" t="s">
        <v>73</v>
      </c>
      <c r="E37" s="9">
        <f t="shared" ref="E37:J37" si="8">E44</f>
        <v>1</v>
      </c>
      <c r="F37" s="9">
        <f t="shared" si="8"/>
        <v>415715.05</v>
      </c>
      <c r="G37" s="9">
        <f t="shared" si="8"/>
        <v>415715.05</v>
      </c>
      <c r="H37" s="9">
        <f t="shared" si="8"/>
        <v>1</v>
      </c>
      <c r="I37" s="9">
        <f t="shared" si="8"/>
        <v>0</v>
      </c>
      <c r="J37" s="9">
        <f t="shared" si="8"/>
        <v>0</v>
      </c>
    </row>
    <row r="38" spans="1:10" ht="22.5" x14ac:dyDescent="0.25">
      <c r="A38" s="10" t="s">
        <v>74</v>
      </c>
      <c r="B38" s="11" t="s">
        <v>15</v>
      </c>
      <c r="C38" s="11" t="s">
        <v>19</v>
      </c>
      <c r="D38" s="25" t="s">
        <v>75</v>
      </c>
      <c r="E38" s="12">
        <v>1677.75</v>
      </c>
      <c r="F38" s="12">
        <v>125.31</v>
      </c>
      <c r="G38" s="13">
        <f t="shared" ref="G38:G44" si="9">ROUND(E38*F38,2)</f>
        <v>210238.85</v>
      </c>
      <c r="H38" s="12">
        <v>1677.75</v>
      </c>
      <c r="I38" s="67">
        <v>0</v>
      </c>
      <c r="J38" s="13">
        <f t="shared" ref="J38:J44" si="10">ROUND(H38*I38,2)</f>
        <v>0</v>
      </c>
    </row>
    <row r="39" spans="1:10" ht="22.5" x14ac:dyDescent="0.25">
      <c r="A39" s="10" t="s">
        <v>76</v>
      </c>
      <c r="B39" s="11" t="s">
        <v>15</v>
      </c>
      <c r="C39" s="11" t="s">
        <v>19</v>
      </c>
      <c r="D39" s="25" t="s">
        <v>77</v>
      </c>
      <c r="E39" s="12">
        <v>1677.75</v>
      </c>
      <c r="F39" s="12">
        <v>113.85</v>
      </c>
      <c r="G39" s="13">
        <f t="shared" si="9"/>
        <v>191011.84</v>
      </c>
      <c r="H39" s="12">
        <v>1677.75</v>
      </c>
      <c r="I39" s="67">
        <v>0</v>
      </c>
      <c r="J39" s="13">
        <f t="shared" si="10"/>
        <v>0</v>
      </c>
    </row>
    <row r="40" spans="1:10" ht="22.5" x14ac:dyDescent="0.25">
      <c r="A40" s="10" t="s">
        <v>78</v>
      </c>
      <c r="B40" s="11" t="s">
        <v>15</v>
      </c>
      <c r="C40" s="11" t="s">
        <v>43</v>
      </c>
      <c r="D40" s="25" t="s">
        <v>79</v>
      </c>
      <c r="E40" s="12">
        <v>42</v>
      </c>
      <c r="F40" s="12">
        <v>25.25</v>
      </c>
      <c r="G40" s="13">
        <f t="shared" si="9"/>
        <v>1060.5</v>
      </c>
      <c r="H40" s="12">
        <v>42</v>
      </c>
      <c r="I40" s="67">
        <v>0</v>
      </c>
      <c r="J40" s="13">
        <f t="shared" si="10"/>
        <v>0</v>
      </c>
    </row>
    <row r="41" spans="1:10" ht="22.5" x14ac:dyDescent="0.25">
      <c r="A41" s="10" t="s">
        <v>80</v>
      </c>
      <c r="B41" s="11" t="s">
        <v>15</v>
      </c>
      <c r="C41" s="11" t="s">
        <v>43</v>
      </c>
      <c r="D41" s="25" t="s">
        <v>81</v>
      </c>
      <c r="E41" s="12">
        <v>358</v>
      </c>
      <c r="F41" s="12">
        <v>18.47</v>
      </c>
      <c r="G41" s="13">
        <f t="shared" si="9"/>
        <v>6612.26</v>
      </c>
      <c r="H41" s="12">
        <v>358</v>
      </c>
      <c r="I41" s="67">
        <v>0</v>
      </c>
      <c r="J41" s="13">
        <f t="shared" si="10"/>
        <v>0</v>
      </c>
    </row>
    <row r="42" spans="1:10" x14ac:dyDescent="0.25">
      <c r="A42" s="10" t="s">
        <v>82</v>
      </c>
      <c r="B42" s="11" t="s">
        <v>15</v>
      </c>
      <c r="C42" s="11" t="s">
        <v>16</v>
      </c>
      <c r="D42" s="25" t="s">
        <v>83</v>
      </c>
      <c r="E42" s="12">
        <v>20</v>
      </c>
      <c r="F42" s="12">
        <v>151.13999999999999</v>
      </c>
      <c r="G42" s="13">
        <f t="shared" si="9"/>
        <v>3022.8</v>
      </c>
      <c r="H42" s="12">
        <v>20</v>
      </c>
      <c r="I42" s="67">
        <v>0</v>
      </c>
      <c r="J42" s="13">
        <f t="shared" si="10"/>
        <v>0</v>
      </c>
    </row>
    <row r="43" spans="1:10" ht="22.5" x14ac:dyDescent="0.25">
      <c r="A43" s="10" t="s">
        <v>84</v>
      </c>
      <c r="B43" s="11" t="s">
        <v>15</v>
      </c>
      <c r="C43" s="11" t="s">
        <v>19</v>
      </c>
      <c r="D43" s="25" t="s">
        <v>85</v>
      </c>
      <c r="E43" s="12">
        <v>140</v>
      </c>
      <c r="F43" s="12">
        <v>26.92</v>
      </c>
      <c r="G43" s="13">
        <f t="shared" si="9"/>
        <v>3768.8</v>
      </c>
      <c r="H43" s="12">
        <v>140</v>
      </c>
      <c r="I43" s="67">
        <v>0</v>
      </c>
      <c r="J43" s="13">
        <f t="shared" si="10"/>
        <v>0</v>
      </c>
    </row>
    <row r="44" spans="1:10" x14ac:dyDescent="0.25">
      <c r="A44" s="14"/>
      <c r="B44" s="14"/>
      <c r="C44" s="14"/>
      <c r="D44" s="26" t="s">
        <v>86</v>
      </c>
      <c r="E44" s="12">
        <v>1</v>
      </c>
      <c r="F44" s="15">
        <f>SUM(G38:G43)</f>
        <v>415715.05</v>
      </c>
      <c r="G44" s="15">
        <f t="shared" si="9"/>
        <v>415715.05</v>
      </c>
      <c r="H44" s="12">
        <v>1</v>
      </c>
      <c r="I44" s="15">
        <f>SUM(J38:J43)</f>
        <v>0</v>
      </c>
      <c r="J44" s="15">
        <f t="shared" si="10"/>
        <v>0</v>
      </c>
    </row>
    <row r="45" spans="1:10" ht="1.1499999999999999" customHeight="1" x14ac:dyDescent="0.25">
      <c r="A45" s="16"/>
      <c r="B45" s="16"/>
      <c r="C45" s="16"/>
      <c r="D45" s="27"/>
      <c r="E45" s="16"/>
      <c r="F45" s="16"/>
      <c r="G45" s="16"/>
      <c r="H45" s="16"/>
      <c r="I45" s="16"/>
      <c r="J45" s="16"/>
    </row>
    <row r="46" spans="1:10" x14ac:dyDescent="0.25">
      <c r="A46" s="8" t="s">
        <v>87</v>
      </c>
      <c r="B46" s="8" t="s">
        <v>9</v>
      </c>
      <c r="C46" s="8" t="s">
        <v>10</v>
      </c>
      <c r="D46" s="24" t="s">
        <v>88</v>
      </c>
      <c r="E46" s="9">
        <f t="shared" ref="E46:J46" si="11">E52</f>
        <v>1</v>
      </c>
      <c r="F46" s="9">
        <f t="shared" si="11"/>
        <v>53393.34</v>
      </c>
      <c r="G46" s="9">
        <f t="shared" si="11"/>
        <v>53393.34</v>
      </c>
      <c r="H46" s="9">
        <f t="shared" si="11"/>
        <v>1</v>
      </c>
      <c r="I46" s="9">
        <f t="shared" si="11"/>
        <v>0</v>
      </c>
      <c r="J46" s="9">
        <f t="shared" si="11"/>
        <v>0</v>
      </c>
    </row>
    <row r="47" spans="1:10" ht="22.5" x14ac:dyDescent="0.25">
      <c r="A47" s="10" t="s">
        <v>89</v>
      </c>
      <c r="B47" s="11" t="s">
        <v>15</v>
      </c>
      <c r="C47" s="11" t="s">
        <v>16</v>
      </c>
      <c r="D47" s="25" t="s">
        <v>90</v>
      </c>
      <c r="E47" s="12">
        <v>1</v>
      </c>
      <c r="F47" s="12">
        <v>4513.74</v>
      </c>
      <c r="G47" s="13">
        <f t="shared" ref="G47:G52" si="12">ROUND(E47*F47,2)</f>
        <v>4513.74</v>
      </c>
      <c r="H47" s="12">
        <v>1</v>
      </c>
      <c r="I47" s="67">
        <v>0</v>
      </c>
      <c r="J47" s="13">
        <f t="shared" ref="J47:J52" si="13">ROUND(H47*I47,2)</f>
        <v>0</v>
      </c>
    </row>
    <row r="48" spans="1:10" ht="22.5" x14ac:dyDescent="0.25">
      <c r="A48" s="10" t="s">
        <v>91</v>
      </c>
      <c r="B48" s="11" t="s">
        <v>15</v>
      </c>
      <c r="C48" s="11" t="s">
        <v>19</v>
      </c>
      <c r="D48" s="25" t="s">
        <v>92</v>
      </c>
      <c r="E48" s="12">
        <v>331.47</v>
      </c>
      <c r="F48" s="12">
        <v>25.53</v>
      </c>
      <c r="G48" s="13">
        <f t="shared" si="12"/>
        <v>8462.43</v>
      </c>
      <c r="H48" s="12">
        <v>331.47</v>
      </c>
      <c r="I48" s="67">
        <v>0</v>
      </c>
      <c r="J48" s="13">
        <f t="shared" si="13"/>
        <v>0</v>
      </c>
    </row>
    <row r="49" spans="1:10" ht="22.5" x14ac:dyDescent="0.25">
      <c r="A49" s="10" t="s">
        <v>93</v>
      </c>
      <c r="B49" s="11" t="s">
        <v>15</v>
      </c>
      <c r="C49" s="11" t="s">
        <v>19</v>
      </c>
      <c r="D49" s="25" t="s">
        <v>94</v>
      </c>
      <c r="E49" s="12">
        <v>563.4</v>
      </c>
      <c r="F49" s="12">
        <v>21.45</v>
      </c>
      <c r="G49" s="13">
        <f t="shared" si="12"/>
        <v>12084.93</v>
      </c>
      <c r="H49" s="12">
        <v>563.4</v>
      </c>
      <c r="I49" s="67">
        <v>0</v>
      </c>
      <c r="J49" s="13">
        <f t="shared" si="13"/>
        <v>0</v>
      </c>
    </row>
    <row r="50" spans="1:10" ht="22.5" x14ac:dyDescent="0.25">
      <c r="A50" s="10" t="s">
        <v>95</v>
      </c>
      <c r="B50" s="11" t="s">
        <v>15</v>
      </c>
      <c r="C50" s="11" t="s">
        <v>19</v>
      </c>
      <c r="D50" s="25" t="s">
        <v>96</v>
      </c>
      <c r="E50" s="12">
        <v>240.7</v>
      </c>
      <c r="F50" s="12">
        <v>48.44</v>
      </c>
      <c r="G50" s="13">
        <f t="shared" si="12"/>
        <v>11659.51</v>
      </c>
      <c r="H50" s="12">
        <v>240.7</v>
      </c>
      <c r="I50" s="67">
        <v>0</v>
      </c>
      <c r="J50" s="13">
        <f t="shared" si="13"/>
        <v>0</v>
      </c>
    </row>
    <row r="51" spans="1:10" ht="33.75" x14ac:dyDescent="0.25">
      <c r="A51" s="10" t="s">
        <v>97</v>
      </c>
      <c r="B51" s="11" t="s">
        <v>15</v>
      </c>
      <c r="C51" s="11" t="s">
        <v>19</v>
      </c>
      <c r="D51" s="25" t="s">
        <v>98</v>
      </c>
      <c r="E51" s="12">
        <v>269.48</v>
      </c>
      <c r="F51" s="12">
        <v>61.87</v>
      </c>
      <c r="G51" s="13">
        <f t="shared" si="12"/>
        <v>16672.73</v>
      </c>
      <c r="H51" s="12">
        <v>269.48</v>
      </c>
      <c r="I51" s="67">
        <v>0</v>
      </c>
      <c r="J51" s="13">
        <f t="shared" si="13"/>
        <v>0</v>
      </c>
    </row>
    <row r="52" spans="1:10" x14ac:dyDescent="0.25">
      <c r="A52" s="14"/>
      <c r="B52" s="14"/>
      <c r="C52" s="14"/>
      <c r="D52" s="26" t="s">
        <v>99</v>
      </c>
      <c r="E52" s="12">
        <v>1</v>
      </c>
      <c r="F52" s="15">
        <f>SUM(G47:G51)</f>
        <v>53393.34</v>
      </c>
      <c r="G52" s="15">
        <f t="shared" si="12"/>
        <v>53393.34</v>
      </c>
      <c r="H52" s="12">
        <v>1</v>
      </c>
      <c r="I52" s="15">
        <f>SUM(J47:J51)</f>
        <v>0</v>
      </c>
      <c r="J52" s="15">
        <f t="shared" si="13"/>
        <v>0</v>
      </c>
    </row>
    <row r="53" spans="1:10" ht="1.1499999999999999" customHeight="1" x14ac:dyDescent="0.25">
      <c r="A53" s="16"/>
      <c r="B53" s="16"/>
      <c r="C53" s="16"/>
      <c r="D53" s="27"/>
      <c r="E53" s="16"/>
      <c r="F53" s="16"/>
      <c r="G53" s="16"/>
      <c r="H53" s="16"/>
      <c r="I53" s="16"/>
      <c r="J53" s="16"/>
    </row>
    <row r="54" spans="1:10" x14ac:dyDescent="0.25">
      <c r="A54" s="8" t="s">
        <v>100</v>
      </c>
      <c r="B54" s="8" t="s">
        <v>9</v>
      </c>
      <c r="C54" s="8" t="s">
        <v>10</v>
      </c>
      <c r="D54" s="24" t="s">
        <v>101</v>
      </c>
      <c r="E54" s="9">
        <f t="shared" ref="E54:J54" si="14">E63</f>
        <v>1</v>
      </c>
      <c r="F54" s="9">
        <f t="shared" si="14"/>
        <v>277567.64</v>
      </c>
      <c r="G54" s="9">
        <f t="shared" si="14"/>
        <v>277567.64</v>
      </c>
      <c r="H54" s="9">
        <f t="shared" si="14"/>
        <v>1</v>
      </c>
      <c r="I54" s="9">
        <f t="shared" si="14"/>
        <v>0</v>
      </c>
      <c r="J54" s="9">
        <f t="shared" si="14"/>
        <v>0</v>
      </c>
    </row>
    <row r="55" spans="1:10" ht="22.5" x14ac:dyDescent="0.25">
      <c r="A55" s="10" t="s">
        <v>102</v>
      </c>
      <c r="B55" s="11" t="s">
        <v>15</v>
      </c>
      <c r="C55" s="11" t="s">
        <v>43</v>
      </c>
      <c r="D55" s="25" t="s">
        <v>103</v>
      </c>
      <c r="E55" s="12">
        <v>472</v>
      </c>
      <c r="F55" s="12">
        <v>92.63</v>
      </c>
      <c r="G55" s="13">
        <f t="shared" ref="G55:G63" si="15">ROUND(E55*F55,2)</f>
        <v>43721.36</v>
      </c>
      <c r="H55" s="12">
        <v>472</v>
      </c>
      <c r="I55" s="67">
        <v>0</v>
      </c>
      <c r="J55" s="13">
        <f t="shared" ref="J55:J63" si="16">ROUND(H55*I55,2)</f>
        <v>0</v>
      </c>
    </row>
    <row r="56" spans="1:10" ht="33.75" x14ac:dyDescent="0.25">
      <c r="A56" s="10" t="s">
        <v>104</v>
      </c>
      <c r="B56" s="11" t="s">
        <v>15</v>
      </c>
      <c r="C56" s="11" t="s">
        <v>43</v>
      </c>
      <c r="D56" s="25" t="s">
        <v>105</v>
      </c>
      <c r="E56" s="12">
        <v>472</v>
      </c>
      <c r="F56" s="12">
        <v>61.15</v>
      </c>
      <c r="G56" s="13">
        <f t="shared" si="15"/>
        <v>28862.799999999999</v>
      </c>
      <c r="H56" s="12">
        <v>472</v>
      </c>
      <c r="I56" s="67">
        <v>0</v>
      </c>
      <c r="J56" s="13">
        <f t="shared" si="16"/>
        <v>0</v>
      </c>
    </row>
    <row r="57" spans="1:10" ht="22.5" x14ac:dyDescent="0.25">
      <c r="A57" s="10" t="s">
        <v>106</v>
      </c>
      <c r="B57" s="11" t="s">
        <v>15</v>
      </c>
      <c r="C57" s="11" t="s">
        <v>43</v>
      </c>
      <c r="D57" s="25" t="s">
        <v>107</v>
      </c>
      <c r="E57" s="12">
        <v>120.6</v>
      </c>
      <c r="F57" s="12">
        <v>341.31</v>
      </c>
      <c r="G57" s="13">
        <f t="shared" si="15"/>
        <v>41161.99</v>
      </c>
      <c r="H57" s="12">
        <v>120.6</v>
      </c>
      <c r="I57" s="67">
        <v>0</v>
      </c>
      <c r="J57" s="13">
        <f t="shared" si="16"/>
        <v>0</v>
      </c>
    </row>
    <row r="58" spans="1:10" ht="22.5" x14ac:dyDescent="0.25">
      <c r="A58" s="10" t="s">
        <v>108</v>
      </c>
      <c r="B58" s="11" t="s">
        <v>15</v>
      </c>
      <c r="C58" s="11" t="s">
        <v>16</v>
      </c>
      <c r="D58" s="25" t="s">
        <v>109</v>
      </c>
      <c r="E58" s="12">
        <v>265</v>
      </c>
      <c r="F58" s="12">
        <v>361.15</v>
      </c>
      <c r="G58" s="13">
        <f t="shared" si="15"/>
        <v>95704.75</v>
      </c>
      <c r="H58" s="12">
        <v>265</v>
      </c>
      <c r="I58" s="67">
        <v>0</v>
      </c>
      <c r="J58" s="13">
        <f t="shared" si="16"/>
        <v>0</v>
      </c>
    </row>
    <row r="59" spans="1:10" ht="22.5" x14ac:dyDescent="0.25">
      <c r="A59" s="10" t="s">
        <v>110</v>
      </c>
      <c r="B59" s="11" t="s">
        <v>15</v>
      </c>
      <c r="C59" s="11" t="s">
        <v>43</v>
      </c>
      <c r="D59" s="25" t="s">
        <v>111</v>
      </c>
      <c r="E59" s="12">
        <v>472</v>
      </c>
      <c r="F59" s="12">
        <v>26.95</v>
      </c>
      <c r="G59" s="13">
        <f t="shared" si="15"/>
        <v>12720.4</v>
      </c>
      <c r="H59" s="12">
        <v>472</v>
      </c>
      <c r="I59" s="67">
        <v>0</v>
      </c>
      <c r="J59" s="13">
        <f t="shared" si="16"/>
        <v>0</v>
      </c>
    </row>
    <row r="60" spans="1:10" ht="22.5" x14ac:dyDescent="0.25">
      <c r="A60" s="10" t="s">
        <v>112</v>
      </c>
      <c r="B60" s="11" t="s">
        <v>15</v>
      </c>
      <c r="C60" s="11" t="s">
        <v>19</v>
      </c>
      <c r="D60" s="25" t="s">
        <v>113</v>
      </c>
      <c r="E60" s="12">
        <v>152.85</v>
      </c>
      <c r="F60" s="12">
        <v>238.78</v>
      </c>
      <c r="G60" s="13">
        <f t="shared" si="15"/>
        <v>36497.519999999997</v>
      </c>
      <c r="H60" s="12">
        <v>152.85</v>
      </c>
      <c r="I60" s="67">
        <v>0</v>
      </c>
      <c r="J60" s="13">
        <f t="shared" si="16"/>
        <v>0</v>
      </c>
    </row>
    <row r="61" spans="1:10" ht="22.5" x14ac:dyDescent="0.25">
      <c r="A61" s="10" t="s">
        <v>114</v>
      </c>
      <c r="B61" s="11" t="s">
        <v>15</v>
      </c>
      <c r="C61" s="11" t="s">
        <v>43</v>
      </c>
      <c r="D61" s="25" t="s">
        <v>115</v>
      </c>
      <c r="E61" s="12">
        <v>42</v>
      </c>
      <c r="F61" s="12">
        <v>40.96</v>
      </c>
      <c r="G61" s="13">
        <f t="shared" si="15"/>
        <v>1720.32</v>
      </c>
      <c r="H61" s="12">
        <v>42</v>
      </c>
      <c r="I61" s="67">
        <v>0</v>
      </c>
      <c r="J61" s="13">
        <f t="shared" si="16"/>
        <v>0</v>
      </c>
    </row>
    <row r="62" spans="1:10" ht="22.5" x14ac:dyDescent="0.25">
      <c r="A62" s="10" t="s">
        <v>116</v>
      </c>
      <c r="B62" s="11" t="s">
        <v>15</v>
      </c>
      <c r="C62" s="11" t="s">
        <v>43</v>
      </c>
      <c r="D62" s="25" t="s">
        <v>117</v>
      </c>
      <c r="E62" s="12">
        <v>50</v>
      </c>
      <c r="F62" s="12">
        <v>343.57</v>
      </c>
      <c r="G62" s="13">
        <f t="shared" si="15"/>
        <v>17178.5</v>
      </c>
      <c r="H62" s="12">
        <v>50</v>
      </c>
      <c r="I62" s="67">
        <v>0</v>
      </c>
      <c r="J62" s="13">
        <f t="shared" si="16"/>
        <v>0</v>
      </c>
    </row>
    <row r="63" spans="1:10" x14ac:dyDescent="0.25">
      <c r="A63" s="14"/>
      <c r="B63" s="14"/>
      <c r="C63" s="14"/>
      <c r="D63" s="26" t="s">
        <v>118</v>
      </c>
      <c r="E63" s="12">
        <v>1</v>
      </c>
      <c r="F63" s="15">
        <f>SUM(G55:G62)</f>
        <v>277567.64</v>
      </c>
      <c r="G63" s="15">
        <f t="shared" si="15"/>
        <v>277567.64</v>
      </c>
      <c r="H63" s="12">
        <v>1</v>
      </c>
      <c r="I63" s="15">
        <f>SUM(J55:J62)</f>
        <v>0</v>
      </c>
      <c r="J63" s="15">
        <f t="shared" si="16"/>
        <v>0</v>
      </c>
    </row>
    <row r="64" spans="1:10" ht="1.1499999999999999" customHeight="1" x14ac:dyDescent="0.25">
      <c r="A64" s="16"/>
      <c r="B64" s="16"/>
      <c r="C64" s="16"/>
      <c r="D64" s="27"/>
      <c r="E64" s="16"/>
      <c r="F64" s="16"/>
      <c r="G64" s="16"/>
      <c r="H64" s="16"/>
      <c r="I64" s="16"/>
      <c r="J64" s="16"/>
    </row>
    <row r="65" spans="1:10" x14ac:dyDescent="0.25">
      <c r="A65" s="8" t="s">
        <v>119</v>
      </c>
      <c r="B65" s="8" t="s">
        <v>9</v>
      </c>
      <c r="C65" s="8" t="s">
        <v>10</v>
      </c>
      <c r="D65" s="24" t="s">
        <v>120</v>
      </c>
      <c r="E65" s="9">
        <f t="shared" ref="E65:J65" si="17">E71</f>
        <v>1</v>
      </c>
      <c r="F65" s="9">
        <f t="shared" si="17"/>
        <v>26898.6</v>
      </c>
      <c r="G65" s="9">
        <f t="shared" si="17"/>
        <v>26898.6</v>
      </c>
      <c r="H65" s="9">
        <f t="shared" si="17"/>
        <v>1</v>
      </c>
      <c r="I65" s="9">
        <f t="shared" si="17"/>
        <v>0</v>
      </c>
      <c r="J65" s="9">
        <f t="shared" si="17"/>
        <v>0</v>
      </c>
    </row>
    <row r="66" spans="1:10" x14ac:dyDescent="0.25">
      <c r="A66" s="10" t="s">
        <v>121</v>
      </c>
      <c r="B66" s="11" t="s">
        <v>15</v>
      </c>
      <c r="C66" s="11" t="s">
        <v>16</v>
      </c>
      <c r="D66" s="25" t="s">
        <v>122</v>
      </c>
      <c r="E66" s="12">
        <v>7</v>
      </c>
      <c r="F66" s="12">
        <v>77.44</v>
      </c>
      <c r="G66" s="13">
        <f t="shared" ref="G66:G71" si="18">ROUND(E66*F66,2)</f>
        <v>542.08000000000004</v>
      </c>
      <c r="H66" s="12">
        <v>7</v>
      </c>
      <c r="I66" s="67">
        <v>0</v>
      </c>
      <c r="J66" s="13">
        <f t="shared" ref="J66:J71" si="19">ROUND(H66*I66,2)</f>
        <v>0</v>
      </c>
    </row>
    <row r="67" spans="1:10" ht="22.5" x14ac:dyDescent="0.25">
      <c r="A67" s="10" t="s">
        <v>123</v>
      </c>
      <c r="B67" s="11" t="s">
        <v>15</v>
      </c>
      <c r="C67" s="11" t="s">
        <v>16</v>
      </c>
      <c r="D67" s="25" t="s">
        <v>124</v>
      </c>
      <c r="E67" s="12">
        <v>4</v>
      </c>
      <c r="F67" s="12">
        <v>5987.34</v>
      </c>
      <c r="G67" s="13">
        <f t="shared" si="18"/>
        <v>23949.360000000001</v>
      </c>
      <c r="H67" s="12">
        <v>4</v>
      </c>
      <c r="I67" s="67">
        <v>0</v>
      </c>
      <c r="J67" s="13">
        <f t="shared" si="19"/>
        <v>0</v>
      </c>
    </row>
    <row r="68" spans="1:10" ht="22.5" x14ac:dyDescent="0.25">
      <c r="A68" s="10" t="s">
        <v>125</v>
      </c>
      <c r="B68" s="11" t="s">
        <v>15</v>
      </c>
      <c r="C68" s="11" t="s">
        <v>16</v>
      </c>
      <c r="D68" s="25" t="s">
        <v>126</v>
      </c>
      <c r="E68" s="12">
        <v>8</v>
      </c>
      <c r="F68" s="12">
        <v>123.98</v>
      </c>
      <c r="G68" s="13">
        <f t="shared" si="18"/>
        <v>991.84</v>
      </c>
      <c r="H68" s="12">
        <v>8</v>
      </c>
      <c r="I68" s="67">
        <v>0</v>
      </c>
      <c r="J68" s="13">
        <f t="shared" si="19"/>
        <v>0</v>
      </c>
    </row>
    <row r="69" spans="1:10" ht="22.5" x14ac:dyDescent="0.25">
      <c r="A69" s="10" t="s">
        <v>127</v>
      </c>
      <c r="B69" s="11" t="s">
        <v>15</v>
      </c>
      <c r="C69" s="11" t="s">
        <v>16</v>
      </c>
      <c r="D69" s="25" t="s">
        <v>128</v>
      </c>
      <c r="E69" s="12">
        <v>8</v>
      </c>
      <c r="F69" s="12">
        <v>123.98</v>
      </c>
      <c r="G69" s="13">
        <f t="shared" si="18"/>
        <v>991.84</v>
      </c>
      <c r="H69" s="12">
        <v>8</v>
      </c>
      <c r="I69" s="67">
        <v>0</v>
      </c>
      <c r="J69" s="13">
        <f t="shared" si="19"/>
        <v>0</v>
      </c>
    </row>
    <row r="70" spans="1:10" x14ac:dyDescent="0.25">
      <c r="A70" s="10" t="s">
        <v>129</v>
      </c>
      <c r="B70" s="11" t="s">
        <v>15</v>
      </c>
      <c r="C70" s="11" t="s">
        <v>16</v>
      </c>
      <c r="D70" s="25" t="s">
        <v>130</v>
      </c>
      <c r="E70" s="12">
        <v>4</v>
      </c>
      <c r="F70" s="12">
        <v>105.87</v>
      </c>
      <c r="G70" s="13">
        <f t="shared" si="18"/>
        <v>423.48</v>
      </c>
      <c r="H70" s="12">
        <v>4</v>
      </c>
      <c r="I70" s="67">
        <v>0</v>
      </c>
      <c r="J70" s="13">
        <f t="shared" si="19"/>
        <v>0</v>
      </c>
    </row>
    <row r="71" spans="1:10" x14ac:dyDescent="0.25">
      <c r="A71" s="14"/>
      <c r="B71" s="14"/>
      <c r="C71" s="14"/>
      <c r="D71" s="26" t="s">
        <v>131</v>
      </c>
      <c r="E71" s="12">
        <v>1</v>
      </c>
      <c r="F71" s="15">
        <f>SUM(G66:G70)</f>
        <v>26898.6</v>
      </c>
      <c r="G71" s="15">
        <f t="shared" si="18"/>
        <v>26898.6</v>
      </c>
      <c r="H71" s="12">
        <v>1</v>
      </c>
      <c r="I71" s="15">
        <f>SUM(J66:J70)</f>
        <v>0</v>
      </c>
      <c r="J71" s="15">
        <f t="shared" si="19"/>
        <v>0</v>
      </c>
    </row>
    <row r="72" spans="1:10" ht="1.1499999999999999" customHeight="1" x14ac:dyDescent="0.25">
      <c r="A72" s="16"/>
      <c r="B72" s="16"/>
      <c r="C72" s="16"/>
      <c r="D72" s="27"/>
      <c r="E72" s="16"/>
      <c r="F72" s="16"/>
      <c r="G72" s="16"/>
      <c r="H72" s="16"/>
      <c r="I72" s="16"/>
      <c r="J72" s="16"/>
    </row>
    <row r="73" spans="1:10" x14ac:dyDescent="0.25">
      <c r="A73" s="8" t="s">
        <v>132</v>
      </c>
      <c r="B73" s="8" t="s">
        <v>9</v>
      </c>
      <c r="C73" s="8" t="s">
        <v>10</v>
      </c>
      <c r="D73" s="24" t="s">
        <v>133</v>
      </c>
      <c r="E73" s="9">
        <f t="shared" ref="E73:J73" si="20">E75</f>
        <v>1</v>
      </c>
      <c r="F73" s="9">
        <f t="shared" si="20"/>
        <v>1693.37</v>
      </c>
      <c r="G73" s="9">
        <f t="shared" si="20"/>
        <v>1693.37</v>
      </c>
      <c r="H73" s="9">
        <f t="shared" si="20"/>
        <v>1</v>
      </c>
      <c r="I73" s="9">
        <f t="shared" si="20"/>
        <v>0</v>
      </c>
      <c r="J73" s="9">
        <f t="shared" si="20"/>
        <v>0</v>
      </c>
    </row>
    <row r="74" spans="1:10" ht="22.5" x14ac:dyDescent="0.25">
      <c r="A74" s="10" t="s">
        <v>134</v>
      </c>
      <c r="B74" s="11" t="s">
        <v>15</v>
      </c>
      <c r="C74" s="11" t="s">
        <v>19</v>
      </c>
      <c r="D74" s="25" t="s">
        <v>135</v>
      </c>
      <c r="E74" s="12">
        <v>75.8</v>
      </c>
      <c r="F74" s="12">
        <v>22.34</v>
      </c>
      <c r="G74" s="13">
        <f>ROUND(E74*F74,2)</f>
        <v>1693.37</v>
      </c>
      <c r="H74" s="12">
        <v>75.8</v>
      </c>
      <c r="I74" s="67">
        <v>0</v>
      </c>
      <c r="J74" s="13">
        <f>ROUND(H74*I74,2)</f>
        <v>0</v>
      </c>
    </row>
    <row r="75" spans="1:10" x14ac:dyDescent="0.25">
      <c r="A75" s="14"/>
      <c r="B75" s="14"/>
      <c r="C75" s="14"/>
      <c r="D75" s="26" t="s">
        <v>136</v>
      </c>
      <c r="E75" s="12">
        <v>1</v>
      </c>
      <c r="F75" s="15">
        <f>G74</f>
        <v>1693.37</v>
      </c>
      <c r="G75" s="15">
        <f>ROUND(E75*F75,2)</f>
        <v>1693.37</v>
      </c>
      <c r="H75" s="12">
        <v>1</v>
      </c>
      <c r="I75" s="15">
        <f>J74</f>
        <v>0</v>
      </c>
      <c r="J75" s="15">
        <f>ROUND(H75*I75,2)</f>
        <v>0</v>
      </c>
    </row>
    <row r="76" spans="1:10" ht="1.1499999999999999" customHeight="1" x14ac:dyDescent="0.25">
      <c r="A76" s="16"/>
      <c r="B76" s="16"/>
      <c r="C76" s="16"/>
      <c r="D76" s="27"/>
      <c r="E76" s="16"/>
      <c r="F76" s="16"/>
      <c r="G76" s="16"/>
      <c r="H76" s="16"/>
      <c r="I76" s="16"/>
      <c r="J76" s="16"/>
    </row>
    <row r="77" spans="1:10" x14ac:dyDescent="0.25">
      <c r="A77" s="8" t="s">
        <v>137</v>
      </c>
      <c r="B77" s="8" t="s">
        <v>9</v>
      </c>
      <c r="C77" s="8" t="s">
        <v>10</v>
      </c>
      <c r="D77" s="24" t="s">
        <v>138</v>
      </c>
      <c r="E77" s="9">
        <f t="shared" ref="E77:J77" si="21">E88</f>
        <v>1</v>
      </c>
      <c r="F77" s="9">
        <f t="shared" si="21"/>
        <v>153649.51</v>
      </c>
      <c r="G77" s="9">
        <f t="shared" si="21"/>
        <v>153649.51</v>
      </c>
      <c r="H77" s="9">
        <f t="shared" si="21"/>
        <v>1</v>
      </c>
      <c r="I77" s="9">
        <f t="shared" si="21"/>
        <v>0</v>
      </c>
      <c r="J77" s="9">
        <f t="shared" si="21"/>
        <v>0</v>
      </c>
    </row>
    <row r="78" spans="1:10" ht="22.5" x14ac:dyDescent="0.25">
      <c r="A78" s="10" t="s">
        <v>139</v>
      </c>
      <c r="B78" s="11" t="s">
        <v>15</v>
      </c>
      <c r="C78" s="11" t="s">
        <v>19</v>
      </c>
      <c r="D78" s="25" t="s">
        <v>140</v>
      </c>
      <c r="E78" s="12">
        <v>136</v>
      </c>
      <c r="F78" s="12">
        <v>131.66999999999999</v>
      </c>
      <c r="G78" s="13">
        <f t="shared" ref="G78:G88" si="22">ROUND(E78*F78,2)</f>
        <v>17907.12</v>
      </c>
      <c r="H78" s="12">
        <v>136</v>
      </c>
      <c r="I78" s="67">
        <v>0</v>
      </c>
      <c r="J78" s="13">
        <f t="shared" ref="J78:J88" si="23">ROUND(H78*I78,2)</f>
        <v>0</v>
      </c>
    </row>
    <row r="79" spans="1:10" ht="33.75" x14ac:dyDescent="0.25">
      <c r="A79" s="10" t="s">
        <v>141</v>
      </c>
      <c r="B79" s="11" t="s">
        <v>15</v>
      </c>
      <c r="C79" s="11" t="s">
        <v>16</v>
      </c>
      <c r="D79" s="25" t="s">
        <v>142</v>
      </c>
      <c r="E79" s="12">
        <v>5</v>
      </c>
      <c r="F79" s="12">
        <v>181.27</v>
      </c>
      <c r="G79" s="13">
        <f t="shared" si="22"/>
        <v>906.35</v>
      </c>
      <c r="H79" s="12">
        <v>5</v>
      </c>
      <c r="I79" s="67">
        <v>0</v>
      </c>
      <c r="J79" s="13">
        <f t="shared" si="23"/>
        <v>0</v>
      </c>
    </row>
    <row r="80" spans="1:10" ht="33.75" x14ac:dyDescent="0.25">
      <c r="A80" s="10" t="s">
        <v>143</v>
      </c>
      <c r="B80" s="11" t="s">
        <v>15</v>
      </c>
      <c r="C80" s="11" t="s">
        <v>144</v>
      </c>
      <c r="D80" s="25" t="s">
        <v>145</v>
      </c>
      <c r="E80" s="12">
        <v>137.5</v>
      </c>
      <c r="F80" s="12">
        <v>71.319999999999993</v>
      </c>
      <c r="G80" s="13">
        <f t="shared" si="22"/>
        <v>9806.5</v>
      </c>
      <c r="H80" s="12">
        <v>137.5</v>
      </c>
      <c r="I80" s="67">
        <v>0</v>
      </c>
      <c r="J80" s="13">
        <f t="shared" si="23"/>
        <v>0</v>
      </c>
    </row>
    <row r="81" spans="1:10" ht="22.5" x14ac:dyDescent="0.25">
      <c r="A81" s="10" t="s">
        <v>146</v>
      </c>
      <c r="B81" s="11" t="s">
        <v>15</v>
      </c>
      <c r="C81" s="11" t="s">
        <v>16</v>
      </c>
      <c r="D81" s="25" t="s">
        <v>147</v>
      </c>
      <c r="E81" s="12">
        <v>5</v>
      </c>
      <c r="F81" s="12">
        <v>74.540000000000006</v>
      </c>
      <c r="G81" s="13">
        <f t="shared" si="22"/>
        <v>372.7</v>
      </c>
      <c r="H81" s="12">
        <v>5</v>
      </c>
      <c r="I81" s="67">
        <v>0</v>
      </c>
      <c r="J81" s="13">
        <f t="shared" si="23"/>
        <v>0</v>
      </c>
    </row>
    <row r="82" spans="1:10" ht="22.5" x14ac:dyDescent="0.25">
      <c r="A82" s="10" t="s">
        <v>148</v>
      </c>
      <c r="B82" s="11" t="s">
        <v>15</v>
      </c>
      <c r="C82" s="11" t="s">
        <v>149</v>
      </c>
      <c r="D82" s="25" t="s">
        <v>150</v>
      </c>
      <c r="E82" s="12">
        <v>240</v>
      </c>
      <c r="F82" s="12">
        <v>377.35</v>
      </c>
      <c r="G82" s="13">
        <f t="shared" si="22"/>
        <v>90564</v>
      </c>
      <c r="H82" s="12">
        <v>240</v>
      </c>
      <c r="I82" s="67">
        <v>0</v>
      </c>
      <c r="J82" s="13">
        <f t="shared" si="23"/>
        <v>0</v>
      </c>
    </row>
    <row r="83" spans="1:10" ht="33.75" x14ac:dyDescent="0.25">
      <c r="A83" s="10" t="s">
        <v>151</v>
      </c>
      <c r="B83" s="11" t="s">
        <v>15</v>
      </c>
      <c r="C83" s="11" t="s">
        <v>19</v>
      </c>
      <c r="D83" s="25" t="s">
        <v>152</v>
      </c>
      <c r="E83" s="12">
        <v>102.6</v>
      </c>
      <c r="F83" s="12">
        <v>57.17</v>
      </c>
      <c r="G83" s="13">
        <f t="shared" si="22"/>
        <v>5865.64</v>
      </c>
      <c r="H83" s="12">
        <v>102.6</v>
      </c>
      <c r="I83" s="67">
        <v>0</v>
      </c>
      <c r="J83" s="13">
        <f t="shared" si="23"/>
        <v>0</v>
      </c>
    </row>
    <row r="84" spans="1:10" ht="22.5" x14ac:dyDescent="0.25">
      <c r="A84" s="10" t="s">
        <v>153</v>
      </c>
      <c r="B84" s="11" t="s">
        <v>15</v>
      </c>
      <c r="C84" s="11" t="s">
        <v>154</v>
      </c>
      <c r="D84" s="25" t="s">
        <v>155</v>
      </c>
      <c r="E84" s="12">
        <v>60</v>
      </c>
      <c r="F84" s="12">
        <v>396.9</v>
      </c>
      <c r="G84" s="13">
        <f t="shared" si="22"/>
        <v>23814</v>
      </c>
      <c r="H84" s="12">
        <v>60</v>
      </c>
      <c r="I84" s="67">
        <v>0</v>
      </c>
      <c r="J84" s="13">
        <f t="shared" si="23"/>
        <v>0</v>
      </c>
    </row>
    <row r="85" spans="1:10" x14ac:dyDescent="0.25">
      <c r="A85" s="10" t="s">
        <v>156</v>
      </c>
      <c r="B85" s="11" t="s">
        <v>15</v>
      </c>
      <c r="C85" s="11" t="s">
        <v>43</v>
      </c>
      <c r="D85" s="25" t="s">
        <v>157</v>
      </c>
      <c r="E85" s="12">
        <v>100</v>
      </c>
      <c r="F85" s="12">
        <v>8.9</v>
      </c>
      <c r="G85" s="13">
        <f t="shared" si="22"/>
        <v>890</v>
      </c>
      <c r="H85" s="12">
        <v>100</v>
      </c>
      <c r="I85" s="67">
        <v>0</v>
      </c>
      <c r="J85" s="13">
        <f t="shared" si="23"/>
        <v>0</v>
      </c>
    </row>
    <row r="86" spans="1:10" ht="22.5" x14ac:dyDescent="0.25">
      <c r="A86" s="10" t="s">
        <v>158</v>
      </c>
      <c r="B86" s="11" t="s">
        <v>15</v>
      </c>
      <c r="C86" s="11" t="s">
        <v>154</v>
      </c>
      <c r="D86" s="25" t="s">
        <v>159</v>
      </c>
      <c r="E86" s="12">
        <v>7</v>
      </c>
      <c r="F86" s="12">
        <v>436.54</v>
      </c>
      <c r="G86" s="13">
        <f t="shared" si="22"/>
        <v>3055.78</v>
      </c>
      <c r="H86" s="12">
        <v>7</v>
      </c>
      <c r="I86" s="67">
        <v>0</v>
      </c>
      <c r="J86" s="13">
        <f t="shared" si="23"/>
        <v>0</v>
      </c>
    </row>
    <row r="87" spans="1:10" ht="22.5" x14ac:dyDescent="0.25">
      <c r="A87" s="10" t="s">
        <v>160</v>
      </c>
      <c r="B87" s="11" t="s">
        <v>15</v>
      </c>
      <c r="C87" s="11" t="s">
        <v>16</v>
      </c>
      <c r="D87" s="25" t="s">
        <v>161</v>
      </c>
      <c r="E87" s="12">
        <v>1</v>
      </c>
      <c r="F87" s="12">
        <v>467.42</v>
      </c>
      <c r="G87" s="13">
        <f t="shared" si="22"/>
        <v>467.42</v>
      </c>
      <c r="H87" s="12">
        <v>1</v>
      </c>
      <c r="I87" s="67">
        <v>0</v>
      </c>
      <c r="J87" s="13">
        <f t="shared" si="23"/>
        <v>0</v>
      </c>
    </row>
    <row r="88" spans="1:10" x14ac:dyDescent="0.25">
      <c r="A88" s="14"/>
      <c r="B88" s="14"/>
      <c r="C88" s="14"/>
      <c r="D88" s="26" t="s">
        <v>162</v>
      </c>
      <c r="E88" s="12">
        <v>1</v>
      </c>
      <c r="F88" s="15">
        <f>SUM(G78:G87)</f>
        <v>153649.51</v>
      </c>
      <c r="G88" s="15">
        <f t="shared" si="22"/>
        <v>153649.51</v>
      </c>
      <c r="H88" s="12">
        <v>1</v>
      </c>
      <c r="I88" s="15">
        <f>SUM(J78:J87)</f>
        <v>0</v>
      </c>
      <c r="J88" s="15">
        <f t="shared" si="23"/>
        <v>0</v>
      </c>
    </row>
    <row r="89" spans="1:10" ht="1.1499999999999999" customHeight="1" x14ac:dyDescent="0.25">
      <c r="A89" s="16"/>
      <c r="B89" s="16"/>
      <c r="C89" s="16"/>
      <c r="D89" s="27"/>
      <c r="E89" s="16"/>
      <c r="F89" s="16"/>
      <c r="G89" s="16"/>
      <c r="H89" s="16"/>
      <c r="I89" s="16"/>
      <c r="J89" s="16"/>
    </row>
    <row r="90" spans="1:10" x14ac:dyDescent="0.25">
      <c r="A90" s="14"/>
      <c r="B90" s="14"/>
      <c r="C90" s="14"/>
      <c r="D90" s="26" t="s">
        <v>163</v>
      </c>
      <c r="E90" s="17">
        <v>1</v>
      </c>
      <c r="F90" s="15">
        <f>G5+G23+G32+G37+G46+G54+G65+G73+G77</f>
        <v>1147127.44</v>
      </c>
      <c r="G90" s="15">
        <f>ROUND(E90*F90,2)</f>
        <v>1147127.44</v>
      </c>
      <c r="H90" s="17">
        <v>1</v>
      </c>
      <c r="I90" s="15">
        <f>J5+J23+J32+J37+J46+J54+J65+J73+J77</f>
        <v>0</v>
      </c>
      <c r="J90" s="15">
        <f>ROUND(H90*I90,2)</f>
        <v>0</v>
      </c>
    </row>
    <row r="91" spans="1:10" ht="1.1499999999999999" customHeight="1" x14ac:dyDescent="0.25">
      <c r="A91" s="16"/>
      <c r="B91" s="16"/>
      <c r="C91" s="16"/>
      <c r="D91" s="27"/>
      <c r="E91" s="16"/>
      <c r="F91" s="16"/>
      <c r="G91" s="16"/>
      <c r="H91" s="16"/>
      <c r="I91" s="16"/>
      <c r="J91" s="16"/>
    </row>
    <row r="92" spans="1:10" x14ac:dyDescent="0.25">
      <c r="A92" s="5" t="s">
        <v>164</v>
      </c>
      <c r="B92" s="5" t="s">
        <v>9</v>
      </c>
      <c r="C92" s="5" t="s">
        <v>10</v>
      </c>
      <c r="D92" s="23" t="s">
        <v>165</v>
      </c>
      <c r="E92" s="6">
        <f t="shared" ref="E92:J92" si="24">E322</f>
        <v>1</v>
      </c>
      <c r="F92" s="7">
        <f t="shared" si="24"/>
        <v>827986.45</v>
      </c>
      <c r="G92" s="7">
        <f t="shared" si="24"/>
        <v>827986.45</v>
      </c>
      <c r="H92" s="6">
        <f t="shared" si="24"/>
        <v>1</v>
      </c>
      <c r="I92" s="7">
        <f t="shared" si="24"/>
        <v>0</v>
      </c>
      <c r="J92" s="7">
        <f t="shared" si="24"/>
        <v>0</v>
      </c>
    </row>
    <row r="93" spans="1:10" ht="22.5" x14ac:dyDescent="0.25">
      <c r="A93" s="8" t="s">
        <v>166</v>
      </c>
      <c r="B93" s="8" t="s">
        <v>9</v>
      </c>
      <c r="C93" s="8" t="s">
        <v>10</v>
      </c>
      <c r="D93" s="24" t="s">
        <v>167</v>
      </c>
      <c r="E93" s="9">
        <f t="shared" ref="E93:J93" si="25">E117</f>
        <v>1</v>
      </c>
      <c r="F93" s="9">
        <f t="shared" si="25"/>
        <v>50498.14</v>
      </c>
      <c r="G93" s="9">
        <f t="shared" si="25"/>
        <v>50498.14</v>
      </c>
      <c r="H93" s="9">
        <f t="shared" si="25"/>
        <v>1</v>
      </c>
      <c r="I93" s="9">
        <f t="shared" si="25"/>
        <v>0</v>
      </c>
      <c r="J93" s="9">
        <f t="shared" si="25"/>
        <v>0</v>
      </c>
    </row>
    <row r="94" spans="1:10" x14ac:dyDescent="0.25">
      <c r="A94" s="18" t="s">
        <v>168</v>
      </c>
      <c r="B94" s="18" t="s">
        <v>9</v>
      </c>
      <c r="C94" s="18" t="s">
        <v>10</v>
      </c>
      <c r="D94" s="28" t="s">
        <v>169</v>
      </c>
      <c r="E94" s="19">
        <f t="shared" ref="E94:J94" si="26">E101</f>
        <v>1</v>
      </c>
      <c r="F94" s="19">
        <f t="shared" si="26"/>
        <v>15293.79</v>
      </c>
      <c r="G94" s="19">
        <f t="shared" si="26"/>
        <v>15293.79</v>
      </c>
      <c r="H94" s="19">
        <f t="shared" si="26"/>
        <v>1</v>
      </c>
      <c r="I94" s="19">
        <f t="shared" si="26"/>
        <v>0</v>
      </c>
      <c r="J94" s="19">
        <f t="shared" si="26"/>
        <v>0</v>
      </c>
    </row>
    <row r="95" spans="1:10" x14ac:dyDescent="0.25">
      <c r="A95" s="10" t="s">
        <v>170</v>
      </c>
      <c r="B95" s="11" t="s">
        <v>15</v>
      </c>
      <c r="C95" s="11" t="s">
        <v>43</v>
      </c>
      <c r="D95" s="25" t="s">
        <v>171</v>
      </c>
      <c r="E95" s="12">
        <v>300</v>
      </c>
      <c r="F95" s="12">
        <v>15.38</v>
      </c>
      <c r="G95" s="13">
        <f t="shared" ref="G95:G101" si="27">ROUND(E95*F95,2)</f>
        <v>4614</v>
      </c>
      <c r="H95" s="12">
        <v>300</v>
      </c>
      <c r="I95" s="67">
        <v>0</v>
      </c>
      <c r="J95" s="13">
        <f t="shared" ref="J95:J101" si="28">ROUND(H95*I95,2)</f>
        <v>0</v>
      </c>
    </row>
    <row r="96" spans="1:10" x14ac:dyDescent="0.25">
      <c r="A96" s="10" t="s">
        <v>172</v>
      </c>
      <c r="B96" s="11" t="s">
        <v>15</v>
      </c>
      <c r="C96" s="11" t="s">
        <v>43</v>
      </c>
      <c r="D96" s="25" t="s">
        <v>173</v>
      </c>
      <c r="E96" s="12">
        <v>20</v>
      </c>
      <c r="F96" s="12">
        <v>12.04</v>
      </c>
      <c r="G96" s="13">
        <f t="shared" si="27"/>
        <v>240.8</v>
      </c>
      <c r="H96" s="12">
        <v>20</v>
      </c>
      <c r="I96" s="67">
        <v>0</v>
      </c>
      <c r="J96" s="13">
        <f t="shared" si="28"/>
        <v>0</v>
      </c>
    </row>
    <row r="97" spans="1:10" ht="22.5" x14ac:dyDescent="0.25">
      <c r="A97" s="10" t="s">
        <v>174</v>
      </c>
      <c r="B97" s="11" t="s">
        <v>15</v>
      </c>
      <c r="C97" s="11" t="s">
        <v>16</v>
      </c>
      <c r="D97" s="25" t="s">
        <v>175</v>
      </c>
      <c r="E97" s="12">
        <v>1</v>
      </c>
      <c r="F97" s="12">
        <v>171.49</v>
      </c>
      <c r="G97" s="13">
        <f t="shared" si="27"/>
        <v>171.49</v>
      </c>
      <c r="H97" s="12">
        <v>1</v>
      </c>
      <c r="I97" s="67">
        <v>0</v>
      </c>
      <c r="J97" s="13">
        <f t="shared" si="28"/>
        <v>0</v>
      </c>
    </row>
    <row r="98" spans="1:10" x14ac:dyDescent="0.25">
      <c r="A98" s="10" t="s">
        <v>176</v>
      </c>
      <c r="B98" s="11" t="s">
        <v>15</v>
      </c>
      <c r="C98" s="11" t="s">
        <v>43</v>
      </c>
      <c r="D98" s="25" t="s">
        <v>177</v>
      </c>
      <c r="E98" s="12">
        <v>300</v>
      </c>
      <c r="F98" s="12">
        <v>10.02</v>
      </c>
      <c r="G98" s="13">
        <f t="shared" si="27"/>
        <v>3006</v>
      </c>
      <c r="H98" s="12">
        <v>300</v>
      </c>
      <c r="I98" s="67">
        <v>0</v>
      </c>
      <c r="J98" s="13">
        <f t="shared" si="28"/>
        <v>0</v>
      </c>
    </row>
    <row r="99" spans="1:10" x14ac:dyDescent="0.25">
      <c r="A99" s="10" t="s">
        <v>178</v>
      </c>
      <c r="B99" s="11" t="s">
        <v>15</v>
      </c>
      <c r="C99" s="11" t="s">
        <v>43</v>
      </c>
      <c r="D99" s="25" t="s">
        <v>179</v>
      </c>
      <c r="E99" s="12">
        <v>300</v>
      </c>
      <c r="F99" s="12">
        <v>18.29</v>
      </c>
      <c r="G99" s="13">
        <f t="shared" si="27"/>
        <v>5487</v>
      </c>
      <c r="H99" s="12">
        <v>300</v>
      </c>
      <c r="I99" s="67">
        <v>0</v>
      </c>
      <c r="J99" s="13">
        <f t="shared" si="28"/>
        <v>0</v>
      </c>
    </row>
    <row r="100" spans="1:10" x14ac:dyDescent="0.25">
      <c r="A100" s="10" t="s">
        <v>180</v>
      </c>
      <c r="B100" s="11" t="s">
        <v>15</v>
      </c>
      <c r="C100" s="11" t="s">
        <v>16</v>
      </c>
      <c r="D100" s="25" t="s">
        <v>181</v>
      </c>
      <c r="E100" s="12">
        <v>1</v>
      </c>
      <c r="F100" s="12">
        <v>1774.5</v>
      </c>
      <c r="G100" s="13">
        <f t="shared" si="27"/>
        <v>1774.5</v>
      </c>
      <c r="H100" s="12">
        <v>1</v>
      </c>
      <c r="I100" s="67">
        <v>0</v>
      </c>
      <c r="J100" s="13">
        <f t="shared" si="28"/>
        <v>0</v>
      </c>
    </row>
    <row r="101" spans="1:10" x14ac:dyDescent="0.25">
      <c r="A101" s="14"/>
      <c r="B101" s="14"/>
      <c r="C101" s="14"/>
      <c r="D101" s="26" t="s">
        <v>182</v>
      </c>
      <c r="E101" s="12">
        <v>1</v>
      </c>
      <c r="F101" s="15">
        <f>SUM(G95:G100)</f>
        <v>15293.79</v>
      </c>
      <c r="G101" s="15">
        <f t="shared" si="27"/>
        <v>15293.79</v>
      </c>
      <c r="H101" s="12">
        <v>1</v>
      </c>
      <c r="I101" s="15">
        <f>SUM(J95:J100)</f>
        <v>0</v>
      </c>
      <c r="J101" s="15">
        <f t="shared" si="28"/>
        <v>0</v>
      </c>
    </row>
    <row r="102" spans="1:10" ht="1.1499999999999999" customHeight="1" x14ac:dyDescent="0.25">
      <c r="A102" s="16"/>
      <c r="B102" s="16"/>
      <c r="C102" s="16"/>
      <c r="D102" s="27"/>
      <c r="E102" s="16"/>
      <c r="F102" s="16"/>
      <c r="G102" s="16"/>
      <c r="H102" s="16"/>
      <c r="I102" s="16"/>
      <c r="J102" s="16"/>
    </row>
    <row r="103" spans="1:10" x14ac:dyDescent="0.25">
      <c r="A103" s="18" t="s">
        <v>183</v>
      </c>
      <c r="B103" s="18" t="s">
        <v>9</v>
      </c>
      <c r="C103" s="18" t="s">
        <v>10</v>
      </c>
      <c r="D103" s="28" t="s">
        <v>184</v>
      </c>
      <c r="E103" s="19">
        <f t="shared" ref="E103:J103" si="29">E115</f>
        <v>1</v>
      </c>
      <c r="F103" s="19">
        <f t="shared" si="29"/>
        <v>35204.35</v>
      </c>
      <c r="G103" s="19">
        <f t="shared" si="29"/>
        <v>35204.35</v>
      </c>
      <c r="H103" s="19">
        <f t="shared" si="29"/>
        <v>1</v>
      </c>
      <c r="I103" s="19">
        <f t="shared" si="29"/>
        <v>0</v>
      </c>
      <c r="J103" s="19">
        <f t="shared" si="29"/>
        <v>0</v>
      </c>
    </row>
    <row r="104" spans="1:10" x14ac:dyDescent="0.25">
      <c r="A104" s="10" t="s">
        <v>170</v>
      </c>
      <c r="B104" s="11" t="s">
        <v>15</v>
      </c>
      <c r="C104" s="11" t="s">
        <v>43</v>
      </c>
      <c r="D104" s="25" t="s">
        <v>171</v>
      </c>
      <c r="E104" s="12">
        <v>280</v>
      </c>
      <c r="F104" s="12">
        <v>15.38</v>
      </c>
      <c r="G104" s="13">
        <f t="shared" ref="G104:G115" si="30">ROUND(E104*F104,2)</f>
        <v>4306.3999999999996</v>
      </c>
      <c r="H104" s="12">
        <v>280</v>
      </c>
      <c r="I104" s="67">
        <v>0</v>
      </c>
      <c r="J104" s="13">
        <f t="shared" ref="J104:J115" si="31">ROUND(H104*I104,2)</f>
        <v>0</v>
      </c>
    </row>
    <row r="105" spans="1:10" ht="22.5" x14ac:dyDescent="0.25">
      <c r="A105" s="10" t="s">
        <v>185</v>
      </c>
      <c r="B105" s="11" t="s">
        <v>15</v>
      </c>
      <c r="C105" s="11" t="s">
        <v>16</v>
      </c>
      <c r="D105" s="25" t="s">
        <v>186</v>
      </c>
      <c r="E105" s="12">
        <v>1</v>
      </c>
      <c r="F105" s="12">
        <v>256.41000000000003</v>
      </c>
      <c r="G105" s="13">
        <f t="shared" si="30"/>
        <v>256.41000000000003</v>
      </c>
      <c r="H105" s="12">
        <v>1</v>
      </c>
      <c r="I105" s="67">
        <v>0</v>
      </c>
      <c r="J105" s="13">
        <f t="shared" si="31"/>
        <v>0</v>
      </c>
    </row>
    <row r="106" spans="1:10" x14ac:dyDescent="0.25">
      <c r="A106" s="10" t="s">
        <v>187</v>
      </c>
      <c r="B106" s="11" t="s">
        <v>15</v>
      </c>
      <c r="C106" s="11" t="s">
        <v>16</v>
      </c>
      <c r="D106" s="25" t="s">
        <v>188</v>
      </c>
      <c r="E106" s="12">
        <v>1</v>
      </c>
      <c r="F106" s="12">
        <v>2457</v>
      </c>
      <c r="G106" s="13">
        <f t="shared" si="30"/>
        <v>2457</v>
      </c>
      <c r="H106" s="12">
        <v>1</v>
      </c>
      <c r="I106" s="67">
        <v>0</v>
      </c>
      <c r="J106" s="13">
        <f t="shared" si="31"/>
        <v>0</v>
      </c>
    </row>
    <row r="107" spans="1:10" x14ac:dyDescent="0.25">
      <c r="A107" s="10" t="s">
        <v>189</v>
      </c>
      <c r="B107" s="11" t="s">
        <v>15</v>
      </c>
      <c r="C107" s="11" t="s">
        <v>43</v>
      </c>
      <c r="D107" s="25" t="s">
        <v>190</v>
      </c>
      <c r="E107" s="12">
        <v>20</v>
      </c>
      <c r="F107" s="12">
        <v>76.06</v>
      </c>
      <c r="G107" s="13">
        <f t="shared" si="30"/>
        <v>1521.2</v>
      </c>
      <c r="H107" s="12">
        <v>20</v>
      </c>
      <c r="I107" s="67">
        <v>0</v>
      </c>
      <c r="J107" s="13">
        <f t="shared" si="31"/>
        <v>0</v>
      </c>
    </row>
    <row r="108" spans="1:10" x14ac:dyDescent="0.25">
      <c r="A108" s="10" t="s">
        <v>191</v>
      </c>
      <c r="B108" s="11" t="s">
        <v>15</v>
      </c>
      <c r="C108" s="11" t="s">
        <v>43</v>
      </c>
      <c r="D108" s="25" t="s">
        <v>192</v>
      </c>
      <c r="E108" s="12">
        <v>120</v>
      </c>
      <c r="F108" s="12">
        <v>84.57</v>
      </c>
      <c r="G108" s="13">
        <f t="shared" si="30"/>
        <v>10148.4</v>
      </c>
      <c r="H108" s="12">
        <v>120</v>
      </c>
      <c r="I108" s="67">
        <v>0</v>
      </c>
      <c r="J108" s="13">
        <f t="shared" si="31"/>
        <v>0</v>
      </c>
    </row>
    <row r="109" spans="1:10" x14ac:dyDescent="0.25">
      <c r="A109" s="10" t="s">
        <v>193</v>
      </c>
      <c r="B109" s="11" t="s">
        <v>15</v>
      </c>
      <c r="C109" s="11" t="s">
        <v>43</v>
      </c>
      <c r="D109" s="25" t="s">
        <v>194</v>
      </c>
      <c r="E109" s="12">
        <v>280</v>
      </c>
      <c r="F109" s="12">
        <v>24.92</v>
      </c>
      <c r="G109" s="13">
        <f t="shared" si="30"/>
        <v>6977.6</v>
      </c>
      <c r="H109" s="12">
        <v>280</v>
      </c>
      <c r="I109" s="67">
        <v>0</v>
      </c>
      <c r="J109" s="13">
        <f t="shared" si="31"/>
        <v>0</v>
      </c>
    </row>
    <row r="110" spans="1:10" ht="22.5" x14ac:dyDescent="0.25">
      <c r="A110" s="10" t="s">
        <v>195</v>
      </c>
      <c r="B110" s="11" t="s">
        <v>15</v>
      </c>
      <c r="C110" s="11" t="s">
        <v>43</v>
      </c>
      <c r="D110" s="25" t="s">
        <v>196</v>
      </c>
      <c r="E110" s="12">
        <v>450</v>
      </c>
      <c r="F110" s="12">
        <v>13.22</v>
      </c>
      <c r="G110" s="13">
        <f t="shared" si="30"/>
        <v>5949</v>
      </c>
      <c r="H110" s="12">
        <v>450</v>
      </c>
      <c r="I110" s="67">
        <v>0</v>
      </c>
      <c r="J110" s="13">
        <f t="shared" si="31"/>
        <v>0</v>
      </c>
    </row>
    <row r="111" spans="1:10" x14ac:dyDescent="0.25">
      <c r="A111" s="10" t="s">
        <v>197</v>
      </c>
      <c r="B111" s="11" t="s">
        <v>15</v>
      </c>
      <c r="C111" s="11" t="s">
        <v>43</v>
      </c>
      <c r="D111" s="25" t="s">
        <v>198</v>
      </c>
      <c r="E111" s="12">
        <v>100</v>
      </c>
      <c r="F111" s="12">
        <v>7.79</v>
      </c>
      <c r="G111" s="13">
        <f t="shared" si="30"/>
        <v>779</v>
      </c>
      <c r="H111" s="12">
        <v>100</v>
      </c>
      <c r="I111" s="67">
        <v>0</v>
      </c>
      <c r="J111" s="13">
        <f t="shared" si="31"/>
        <v>0</v>
      </c>
    </row>
    <row r="112" spans="1:10" x14ac:dyDescent="0.25">
      <c r="A112" s="10" t="s">
        <v>199</v>
      </c>
      <c r="B112" s="11" t="s">
        <v>15</v>
      </c>
      <c r="C112" s="11" t="s">
        <v>16</v>
      </c>
      <c r="D112" s="25" t="s">
        <v>200</v>
      </c>
      <c r="E112" s="12">
        <v>1</v>
      </c>
      <c r="F112" s="12">
        <v>530.08000000000004</v>
      </c>
      <c r="G112" s="13">
        <f t="shared" si="30"/>
        <v>530.08000000000004</v>
      </c>
      <c r="H112" s="12">
        <v>1</v>
      </c>
      <c r="I112" s="67">
        <v>0</v>
      </c>
      <c r="J112" s="13">
        <f t="shared" si="31"/>
        <v>0</v>
      </c>
    </row>
    <row r="113" spans="1:10" ht="22.5" x14ac:dyDescent="0.25">
      <c r="A113" s="10" t="s">
        <v>201</v>
      </c>
      <c r="B113" s="11" t="s">
        <v>15</v>
      </c>
      <c r="C113" s="11" t="s">
        <v>16</v>
      </c>
      <c r="D113" s="25" t="s">
        <v>202</v>
      </c>
      <c r="E113" s="12">
        <v>1</v>
      </c>
      <c r="F113" s="12">
        <v>410.26</v>
      </c>
      <c r="G113" s="13">
        <f t="shared" si="30"/>
        <v>410.26</v>
      </c>
      <c r="H113" s="12">
        <v>1</v>
      </c>
      <c r="I113" s="67">
        <v>0</v>
      </c>
      <c r="J113" s="13">
        <f t="shared" si="31"/>
        <v>0</v>
      </c>
    </row>
    <row r="114" spans="1:10" x14ac:dyDescent="0.25">
      <c r="A114" s="10" t="s">
        <v>203</v>
      </c>
      <c r="B114" s="11" t="s">
        <v>15</v>
      </c>
      <c r="C114" s="11" t="s">
        <v>16</v>
      </c>
      <c r="D114" s="25" t="s">
        <v>204</v>
      </c>
      <c r="E114" s="12">
        <v>1</v>
      </c>
      <c r="F114" s="12">
        <v>1869</v>
      </c>
      <c r="G114" s="13">
        <f t="shared" si="30"/>
        <v>1869</v>
      </c>
      <c r="H114" s="12">
        <v>1</v>
      </c>
      <c r="I114" s="67">
        <v>0</v>
      </c>
      <c r="J114" s="13">
        <f t="shared" si="31"/>
        <v>0</v>
      </c>
    </row>
    <row r="115" spans="1:10" x14ac:dyDescent="0.25">
      <c r="A115" s="14"/>
      <c r="B115" s="14"/>
      <c r="C115" s="14"/>
      <c r="D115" s="26" t="s">
        <v>205</v>
      </c>
      <c r="E115" s="12">
        <v>1</v>
      </c>
      <c r="F115" s="15">
        <f>SUM(G104:G114)</f>
        <v>35204.35</v>
      </c>
      <c r="G115" s="15">
        <f t="shared" si="30"/>
        <v>35204.35</v>
      </c>
      <c r="H115" s="12">
        <v>1</v>
      </c>
      <c r="I115" s="15">
        <f>SUM(J104:J114)</f>
        <v>0</v>
      </c>
      <c r="J115" s="15">
        <f t="shared" si="31"/>
        <v>0</v>
      </c>
    </row>
    <row r="116" spans="1:10" ht="1.1499999999999999" customHeight="1" x14ac:dyDescent="0.25">
      <c r="A116" s="16"/>
      <c r="B116" s="16"/>
      <c r="C116" s="16"/>
      <c r="D116" s="27"/>
      <c r="E116" s="16"/>
      <c r="F116" s="16"/>
      <c r="G116" s="16"/>
      <c r="H116" s="16"/>
      <c r="I116" s="16"/>
      <c r="J116" s="16"/>
    </row>
    <row r="117" spans="1:10" x14ac:dyDescent="0.25">
      <c r="A117" s="14"/>
      <c r="B117" s="14"/>
      <c r="C117" s="14"/>
      <c r="D117" s="26" t="s">
        <v>206</v>
      </c>
      <c r="E117" s="12">
        <v>1</v>
      </c>
      <c r="F117" s="15">
        <f>G94+G103</f>
        <v>50498.14</v>
      </c>
      <c r="G117" s="15">
        <f>ROUND(E117*F117,2)</f>
        <v>50498.14</v>
      </c>
      <c r="H117" s="12">
        <v>1</v>
      </c>
      <c r="I117" s="15">
        <f>J94+J103</f>
        <v>0</v>
      </c>
      <c r="J117" s="15">
        <f>ROUND(H117*I117,2)</f>
        <v>0</v>
      </c>
    </row>
    <row r="118" spans="1:10" ht="1.1499999999999999" customHeight="1" x14ac:dyDescent="0.25">
      <c r="A118" s="16"/>
      <c r="B118" s="16"/>
      <c r="C118" s="16"/>
      <c r="D118" s="27"/>
      <c r="E118" s="16"/>
      <c r="F118" s="16"/>
      <c r="G118" s="16"/>
      <c r="H118" s="16"/>
      <c r="I118" s="16"/>
      <c r="J118" s="16"/>
    </row>
    <row r="119" spans="1:10" x14ac:dyDescent="0.25">
      <c r="A119" s="8" t="s">
        <v>207</v>
      </c>
      <c r="B119" s="8" t="s">
        <v>9</v>
      </c>
      <c r="C119" s="8" t="s">
        <v>10</v>
      </c>
      <c r="D119" s="24" t="s">
        <v>208</v>
      </c>
      <c r="E119" s="9">
        <f t="shared" ref="E119:J119" si="32">E141</f>
        <v>1</v>
      </c>
      <c r="F119" s="9">
        <f t="shared" si="32"/>
        <v>9971.06</v>
      </c>
      <c r="G119" s="9">
        <f t="shared" si="32"/>
        <v>9971.06</v>
      </c>
      <c r="H119" s="9">
        <f t="shared" si="32"/>
        <v>1</v>
      </c>
      <c r="I119" s="9">
        <f t="shared" si="32"/>
        <v>0</v>
      </c>
      <c r="J119" s="9">
        <f t="shared" si="32"/>
        <v>0</v>
      </c>
    </row>
    <row r="120" spans="1:10" x14ac:dyDescent="0.25">
      <c r="A120" s="18" t="s">
        <v>209</v>
      </c>
      <c r="B120" s="18" t="s">
        <v>9</v>
      </c>
      <c r="C120" s="18" t="s">
        <v>10</v>
      </c>
      <c r="D120" s="28" t="s">
        <v>210</v>
      </c>
      <c r="E120" s="19">
        <f t="shared" ref="E120:J120" si="33">E126</f>
        <v>1</v>
      </c>
      <c r="F120" s="19">
        <f t="shared" si="33"/>
        <v>2491.79</v>
      </c>
      <c r="G120" s="19">
        <f t="shared" si="33"/>
        <v>2491.79</v>
      </c>
      <c r="H120" s="19">
        <f t="shared" si="33"/>
        <v>1</v>
      </c>
      <c r="I120" s="19">
        <f t="shared" si="33"/>
        <v>0</v>
      </c>
      <c r="J120" s="19">
        <f t="shared" si="33"/>
        <v>0</v>
      </c>
    </row>
    <row r="121" spans="1:10" ht="33.75" x14ac:dyDescent="0.25">
      <c r="A121" s="10" t="s">
        <v>211</v>
      </c>
      <c r="B121" s="11" t="s">
        <v>15</v>
      </c>
      <c r="C121" s="11" t="s">
        <v>16</v>
      </c>
      <c r="D121" s="25" t="s">
        <v>212</v>
      </c>
      <c r="E121" s="12">
        <v>1</v>
      </c>
      <c r="F121" s="12">
        <v>1328.25</v>
      </c>
      <c r="G121" s="13">
        <f t="shared" ref="G121:G126" si="34">ROUND(E121*F121,2)</f>
        <v>1328.25</v>
      </c>
      <c r="H121" s="12">
        <v>1</v>
      </c>
      <c r="I121" s="67">
        <v>0</v>
      </c>
      <c r="J121" s="13">
        <f t="shared" ref="J121:J126" si="35">ROUND(H121*I121,2)</f>
        <v>0</v>
      </c>
    </row>
    <row r="122" spans="1:10" ht="33.75" x14ac:dyDescent="0.25">
      <c r="A122" s="10" t="s">
        <v>213</v>
      </c>
      <c r="B122" s="11" t="s">
        <v>15</v>
      </c>
      <c r="C122" s="11" t="s">
        <v>16</v>
      </c>
      <c r="D122" s="25" t="s">
        <v>214</v>
      </c>
      <c r="E122" s="12">
        <v>3</v>
      </c>
      <c r="F122" s="12">
        <v>69.239999999999995</v>
      </c>
      <c r="G122" s="13">
        <f t="shared" si="34"/>
        <v>207.72</v>
      </c>
      <c r="H122" s="12">
        <v>3</v>
      </c>
      <c r="I122" s="67">
        <v>0</v>
      </c>
      <c r="J122" s="13">
        <f t="shared" si="35"/>
        <v>0</v>
      </c>
    </row>
    <row r="123" spans="1:10" ht="22.5" x14ac:dyDescent="0.25">
      <c r="A123" s="10" t="s">
        <v>215</v>
      </c>
      <c r="B123" s="11" t="s">
        <v>15</v>
      </c>
      <c r="C123" s="11" t="s">
        <v>16</v>
      </c>
      <c r="D123" s="25" t="s">
        <v>216</v>
      </c>
      <c r="E123" s="12">
        <v>1</v>
      </c>
      <c r="F123" s="12">
        <v>216.07</v>
      </c>
      <c r="G123" s="13">
        <f t="shared" si="34"/>
        <v>216.07</v>
      </c>
      <c r="H123" s="12">
        <v>1</v>
      </c>
      <c r="I123" s="67">
        <v>0</v>
      </c>
      <c r="J123" s="13">
        <f t="shared" si="35"/>
        <v>0</v>
      </c>
    </row>
    <row r="124" spans="1:10" ht="22.5" x14ac:dyDescent="0.25">
      <c r="A124" s="10" t="s">
        <v>217</v>
      </c>
      <c r="B124" s="11" t="s">
        <v>15</v>
      </c>
      <c r="C124" s="11" t="s">
        <v>16</v>
      </c>
      <c r="D124" s="25" t="s">
        <v>218</v>
      </c>
      <c r="E124" s="12">
        <v>2</v>
      </c>
      <c r="F124" s="12">
        <v>267.31</v>
      </c>
      <c r="G124" s="13">
        <f t="shared" si="34"/>
        <v>534.62</v>
      </c>
      <c r="H124" s="12">
        <v>2</v>
      </c>
      <c r="I124" s="67">
        <v>0</v>
      </c>
      <c r="J124" s="13">
        <f t="shared" si="35"/>
        <v>0</v>
      </c>
    </row>
    <row r="125" spans="1:10" ht="22.5" x14ac:dyDescent="0.25">
      <c r="A125" s="10" t="s">
        <v>219</v>
      </c>
      <c r="B125" s="11" t="s">
        <v>15</v>
      </c>
      <c r="C125" s="11" t="s">
        <v>16</v>
      </c>
      <c r="D125" s="25" t="s">
        <v>220</v>
      </c>
      <c r="E125" s="12">
        <v>1</v>
      </c>
      <c r="F125" s="12">
        <v>205.13</v>
      </c>
      <c r="G125" s="13">
        <f t="shared" si="34"/>
        <v>205.13</v>
      </c>
      <c r="H125" s="12">
        <v>1</v>
      </c>
      <c r="I125" s="67">
        <v>0</v>
      </c>
      <c r="J125" s="13">
        <f t="shared" si="35"/>
        <v>0</v>
      </c>
    </row>
    <row r="126" spans="1:10" x14ac:dyDescent="0.25">
      <c r="A126" s="14"/>
      <c r="B126" s="14"/>
      <c r="C126" s="14"/>
      <c r="D126" s="26" t="s">
        <v>221</v>
      </c>
      <c r="E126" s="12">
        <v>1</v>
      </c>
      <c r="F126" s="15">
        <f>SUM(G121:G125)</f>
        <v>2491.79</v>
      </c>
      <c r="G126" s="15">
        <f t="shared" si="34"/>
        <v>2491.79</v>
      </c>
      <c r="H126" s="12">
        <v>1</v>
      </c>
      <c r="I126" s="15">
        <f>SUM(J121:J125)</f>
        <v>0</v>
      </c>
      <c r="J126" s="15">
        <f t="shared" si="35"/>
        <v>0</v>
      </c>
    </row>
    <row r="127" spans="1:10" ht="1.1499999999999999" customHeight="1" x14ac:dyDescent="0.25">
      <c r="A127" s="16"/>
      <c r="B127" s="16"/>
      <c r="C127" s="16"/>
      <c r="D127" s="27"/>
      <c r="E127" s="16"/>
      <c r="F127" s="16"/>
      <c r="G127" s="16"/>
      <c r="H127" s="16"/>
      <c r="I127" s="16"/>
      <c r="J127" s="16"/>
    </row>
    <row r="128" spans="1:10" x14ac:dyDescent="0.25">
      <c r="A128" s="18" t="s">
        <v>222</v>
      </c>
      <c r="B128" s="18" t="s">
        <v>9</v>
      </c>
      <c r="C128" s="18" t="s">
        <v>10</v>
      </c>
      <c r="D128" s="28" t="s">
        <v>223</v>
      </c>
      <c r="E128" s="19">
        <f t="shared" ref="E128:J128" si="36">E130</f>
        <v>1</v>
      </c>
      <c r="F128" s="19">
        <f t="shared" si="36"/>
        <v>280.77</v>
      </c>
      <c r="G128" s="19">
        <f t="shared" si="36"/>
        <v>280.77</v>
      </c>
      <c r="H128" s="19">
        <f t="shared" si="36"/>
        <v>1</v>
      </c>
      <c r="I128" s="19">
        <f t="shared" si="36"/>
        <v>0</v>
      </c>
      <c r="J128" s="19">
        <f t="shared" si="36"/>
        <v>0</v>
      </c>
    </row>
    <row r="129" spans="1:10" ht="22.5" x14ac:dyDescent="0.25">
      <c r="A129" s="10" t="s">
        <v>224</v>
      </c>
      <c r="B129" s="11" t="s">
        <v>15</v>
      </c>
      <c r="C129" s="11" t="s">
        <v>10</v>
      </c>
      <c r="D129" s="25" t="s">
        <v>225</v>
      </c>
      <c r="E129" s="12">
        <v>1</v>
      </c>
      <c r="F129" s="12">
        <v>280.77</v>
      </c>
      <c r="G129" s="13">
        <f>ROUND(E129*F129,2)</f>
        <v>280.77</v>
      </c>
      <c r="H129" s="12">
        <v>1</v>
      </c>
      <c r="I129" s="67">
        <v>0</v>
      </c>
      <c r="J129" s="13">
        <f>ROUND(H129*I129,2)</f>
        <v>0</v>
      </c>
    </row>
    <row r="130" spans="1:10" x14ac:dyDescent="0.25">
      <c r="A130" s="14"/>
      <c r="B130" s="14"/>
      <c r="C130" s="14"/>
      <c r="D130" s="26" t="s">
        <v>226</v>
      </c>
      <c r="E130" s="12">
        <v>1</v>
      </c>
      <c r="F130" s="15">
        <f>G129</f>
        <v>280.77</v>
      </c>
      <c r="G130" s="15">
        <f>ROUND(E130*F130,2)</f>
        <v>280.77</v>
      </c>
      <c r="H130" s="12">
        <v>1</v>
      </c>
      <c r="I130" s="15">
        <f>J129</f>
        <v>0</v>
      </c>
      <c r="J130" s="15">
        <f>ROUND(H130*I130,2)</f>
        <v>0</v>
      </c>
    </row>
    <row r="131" spans="1:10" ht="1.1499999999999999" customHeight="1" x14ac:dyDescent="0.25">
      <c r="A131" s="16"/>
      <c r="B131" s="16"/>
      <c r="C131" s="16"/>
      <c r="D131" s="27"/>
      <c r="E131" s="16"/>
      <c r="F131" s="16"/>
      <c r="G131" s="16"/>
      <c r="H131" s="16"/>
      <c r="I131" s="16"/>
      <c r="J131" s="16"/>
    </row>
    <row r="132" spans="1:10" x14ac:dyDescent="0.25">
      <c r="A132" s="18" t="s">
        <v>227</v>
      </c>
      <c r="B132" s="18" t="s">
        <v>9</v>
      </c>
      <c r="C132" s="18" t="s">
        <v>10</v>
      </c>
      <c r="D132" s="28" t="s">
        <v>228</v>
      </c>
      <c r="E132" s="19">
        <f t="shared" ref="E132:J132" si="37">E134</f>
        <v>1</v>
      </c>
      <c r="F132" s="19">
        <f t="shared" si="37"/>
        <v>840</v>
      </c>
      <c r="G132" s="19">
        <f t="shared" si="37"/>
        <v>840</v>
      </c>
      <c r="H132" s="19">
        <f t="shared" si="37"/>
        <v>1</v>
      </c>
      <c r="I132" s="19">
        <f t="shared" si="37"/>
        <v>0</v>
      </c>
      <c r="J132" s="19">
        <f t="shared" si="37"/>
        <v>0</v>
      </c>
    </row>
    <row r="133" spans="1:10" ht="22.5" x14ac:dyDescent="0.25">
      <c r="A133" s="10" t="s">
        <v>229</v>
      </c>
      <c r="B133" s="11" t="s">
        <v>15</v>
      </c>
      <c r="C133" s="11" t="s">
        <v>16</v>
      </c>
      <c r="D133" s="25" t="s">
        <v>230</v>
      </c>
      <c r="E133" s="12">
        <v>1</v>
      </c>
      <c r="F133" s="12">
        <v>840</v>
      </c>
      <c r="G133" s="13">
        <f>ROUND(E133*F133,2)</f>
        <v>840</v>
      </c>
      <c r="H133" s="12">
        <v>1</v>
      </c>
      <c r="I133" s="67">
        <v>0</v>
      </c>
      <c r="J133" s="13">
        <f>ROUND(H133*I133,2)</f>
        <v>0</v>
      </c>
    </row>
    <row r="134" spans="1:10" x14ac:dyDescent="0.25">
      <c r="A134" s="14"/>
      <c r="B134" s="14"/>
      <c r="C134" s="14"/>
      <c r="D134" s="26" t="s">
        <v>231</v>
      </c>
      <c r="E134" s="12">
        <v>1</v>
      </c>
      <c r="F134" s="15">
        <f>G133</f>
        <v>840</v>
      </c>
      <c r="G134" s="15">
        <f>ROUND(E134*F134,2)</f>
        <v>840</v>
      </c>
      <c r="H134" s="12">
        <v>1</v>
      </c>
      <c r="I134" s="15">
        <f>J133</f>
        <v>0</v>
      </c>
      <c r="J134" s="15">
        <f>ROUND(H134*I134,2)</f>
        <v>0</v>
      </c>
    </row>
    <row r="135" spans="1:10" ht="1.1499999999999999" customHeight="1" x14ac:dyDescent="0.25">
      <c r="A135" s="16"/>
      <c r="B135" s="16"/>
      <c r="C135" s="16"/>
      <c r="D135" s="27"/>
      <c r="E135" s="16"/>
      <c r="F135" s="16"/>
      <c r="G135" s="16"/>
      <c r="H135" s="16"/>
      <c r="I135" s="16"/>
      <c r="J135" s="16"/>
    </row>
    <row r="136" spans="1:10" x14ac:dyDescent="0.25">
      <c r="A136" s="18" t="s">
        <v>232</v>
      </c>
      <c r="B136" s="18" t="s">
        <v>9</v>
      </c>
      <c r="C136" s="18" t="s">
        <v>10</v>
      </c>
      <c r="D136" s="28" t="s">
        <v>138</v>
      </c>
      <c r="E136" s="19">
        <f t="shared" ref="E136:J136" si="38">E139</f>
        <v>1</v>
      </c>
      <c r="F136" s="19">
        <f t="shared" si="38"/>
        <v>6358.5</v>
      </c>
      <c r="G136" s="19">
        <f t="shared" si="38"/>
        <v>6358.5</v>
      </c>
      <c r="H136" s="19">
        <f t="shared" si="38"/>
        <v>1</v>
      </c>
      <c r="I136" s="19">
        <f t="shared" si="38"/>
        <v>0</v>
      </c>
      <c r="J136" s="19">
        <f t="shared" si="38"/>
        <v>0</v>
      </c>
    </row>
    <row r="137" spans="1:10" ht="33.75" x14ac:dyDescent="0.25">
      <c r="A137" s="10" t="s">
        <v>233</v>
      </c>
      <c r="B137" s="11" t="s">
        <v>15</v>
      </c>
      <c r="C137" s="11" t="s">
        <v>43</v>
      </c>
      <c r="D137" s="25" t="s">
        <v>234</v>
      </c>
      <c r="E137" s="12">
        <v>150</v>
      </c>
      <c r="F137" s="12">
        <v>38.89</v>
      </c>
      <c r="G137" s="13">
        <f>ROUND(E137*F137,2)</f>
        <v>5833.5</v>
      </c>
      <c r="H137" s="12">
        <v>150</v>
      </c>
      <c r="I137" s="67">
        <v>0</v>
      </c>
      <c r="J137" s="13">
        <f>ROUND(H137*I137,2)</f>
        <v>0</v>
      </c>
    </row>
    <row r="138" spans="1:10" ht="22.5" x14ac:dyDescent="0.25">
      <c r="A138" s="10" t="s">
        <v>235</v>
      </c>
      <c r="B138" s="11" t="s">
        <v>15</v>
      </c>
      <c r="C138" s="11" t="s">
        <v>16</v>
      </c>
      <c r="D138" s="25" t="s">
        <v>236</v>
      </c>
      <c r="E138" s="12">
        <v>1</v>
      </c>
      <c r="F138" s="12">
        <v>525</v>
      </c>
      <c r="G138" s="13">
        <f>ROUND(E138*F138,2)</f>
        <v>525</v>
      </c>
      <c r="H138" s="12">
        <v>1</v>
      </c>
      <c r="I138" s="67">
        <v>0</v>
      </c>
      <c r="J138" s="13">
        <f>ROUND(H138*I138,2)</f>
        <v>0</v>
      </c>
    </row>
    <row r="139" spans="1:10" x14ac:dyDescent="0.25">
      <c r="A139" s="14"/>
      <c r="B139" s="14"/>
      <c r="C139" s="14"/>
      <c r="D139" s="26" t="s">
        <v>237</v>
      </c>
      <c r="E139" s="12">
        <v>1</v>
      </c>
      <c r="F139" s="15">
        <f>SUM(G137:G138)</f>
        <v>6358.5</v>
      </c>
      <c r="G139" s="15">
        <f>ROUND(E139*F139,2)</f>
        <v>6358.5</v>
      </c>
      <c r="H139" s="12">
        <v>1</v>
      </c>
      <c r="I139" s="15">
        <f>SUM(J137:J138)</f>
        <v>0</v>
      </c>
      <c r="J139" s="15">
        <f>ROUND(H139*I139,2)</f>
        <v>0</v>
      </c>
    </row>
    <row r="140" spans="1:10" ht="1.1499999999999999" customHeight="1" x14ac:dyDescent="0.25">
      <c r="A140" s="16"/>
      <c r="B140" s="16"/>
      <c r="C140" s="16"/>
      <c r="D140" s="27"/>
      <c r="E140" s="16"/>
      <c r="F140" s="16"/>
      <c r="G140" s="16"/>
      <c r="H140" s="16"/>
      <c r="I140" s="16"/>
      <c r="J140" s="16"/>
    </row>
    <row r="141" spans="1:10" x14ac:dyDescent="0.25">
      <c r="A141" s="14"/>
      <c r="B141" s="14"/>
      <c r="C141" s="14"/>
      <c r="D141" s="26" t="s">
        <v>238</v>
      </c>
      <c r="E141" s="12">
        <v>1</v>
      </c>
      <c r="F141" s="15">
        <f>G120+G128+G132+G136</f>
        <v>9971.06</v>
      </c>
      <c r="G141" s="15">
        <f>ROUND(E141*F141,2)</f>
        <v>9971.06</v>
      </c>
      <c r="H141" s="12">
        <v>1</v>
      </c>
      <c r="I141" s="15">
        <f>J120+J128+J132+J136</f>
        <v>0</v>
      </c>
      <c r="J141" s="15">
        <f>ROUND(H141*I141,2)</f>
        <v>0</v>
      </c>
    </row>
    <row r="142" spans="1:10" ht="1.1499999999999999" customHeight="1" x14ac:dyDescent="0.25">
      <c r="A142" s="16"/>
      <c r="B142" s="16"/>
      <c r="C142" s="16"/>
      <c r="D142" s="27"/>
      <c r="E142" s="16"/>
      <c r="F142" s="16"/>
      <c r="G142" s="16"/>
      <c r="H142" s="16"/>
      <c r="I142" s="16"/>
      <c r="J142" s="16"/>
    </row>
    <row r="143" spans="1:10" x14ac:dyDescent="0.25">
      <c r="A143" s="8" t="s">
        <v>239</v>
      </c>
      <c r="B143" s="8" t="s">
        <v>9</v>
      </c>
      <c r="C143" s="8" t="s">
        <v>10</v>
      </c>
      <c r="D143" s="24" t="s">
        <v>240</v>
      </c>
      <c r="E143" s="9">
        <f t="shared" ref="E143:J143" si="39">E223</f>
        <v>1</v>
      </c>
      <c r="F143" s="9">
        <f t="shared" si="39"/>
        <v>203757.27</v>
      </c>
      <c r="G143" s="9">
        <f t="shared" si="39"/>
        <v>203757.27</v>
      </c>
      <c r="H143" s="9">
        <f t="shared" si="39"/>
        <v>1</v>
      </c>
      <c r="I143" s="9">
        <f t="shared" si="39"/>
        <v>0</v>
      </c>
      <c r="J143" s="9">
        <f t="shared" si="39"/>
        <v>0</v>
      </c>
    </row>
    <row r="144" spans="1:10" x14ac:dyDescent="0.25">
      <c r="A144" s="18" t="s">
        <v>241</v>
      </c>
      <c r="B144" s="18" t="s">
        <v>9</v>
      </c>
      <c r="C144" s="18" t="s">
        <v>10</v>
      </c>
      <c r="D144" s="28" t="s">
        <v>242</v>
      </c>
      <c r="E144" s="19">
        <f t="shared" ref="E144:J144" si="40">E150</f>
        <v>1</v>
      </c>
      <c r="F144" s="19">
        <f t="shared" si="40"/>
        <v>7258.49</v>
      </c>
      <c r="G144" s="19">
        <f t="shared" si="40"/>
        <v>7258.49</v>
      </c>
      <c r="H144" s="19">
        <f t="shared" si="40"/>
        <v>1</v>
      </c>
      <c r="I144" s="19">
        <f t="shared" si="40"/>
        <v>0</v>
      </c>
      <c r="J144" s="19">
        <f t="shared" si="40"/>
        <v>0</v>
      </c>
    </row>
    <row r="145" spans="1:10" ht="22.5" x14ac:dyDescent="0.25">
      <c r="A145" s="10" t="s">
        <v>243</v>
      </c>
      <c r="B145" s="11" t="s">
        <v>15</v>
      </c>
      <c r="C145" s="11" t="s">
        <v>16</v>
      </c>
      <c r="D145" s="25" t="s">
        <v>244</v>
      </c>
      <c r="E145" s="12">
        <v>6</v>
      </c>
      <c r="F145" s="12">
        <v>201.15</v>
      </c>
      <c r="G145" s="13">
        <f t="shared" ref="G145:G150" si="41">ROUND(E145*F145,2)</f>
        <v>1206.9000000000001</v>
      </c>
      <c r="H145" s="12">
        <v>6</v>
      </c>
      <c r="I145" s="67">
        <v>0</v>
      </c>
      <c r="J145" s="13">
        <f t="shared" ref="J145:J150" si="42">ROUND(H145*I145,2)</f>
        <v>0</v>
      </c>
    </row>
    <row r="146" spans="1:10" ht="22.5" x14ac:dyDescent="0.25">
      <c r="A146" s="10" t="s">
        <v>245</v>
      </c>
      <c r="B146" s="11" t="s">
        <v>15</v>
      </c>
      <c r="C146" s="11" t="s">
        <v>16</v>
      </c>
      <c r="D146" s="25" t="s">
        <v>246</v>
      </c>
      <c r="E146" s="12">
        <v>1</v>
      </c>
      <c r="F146" s="12">
        <v>294.74</v>
      </c>
      <c r="G146" s="13">
        <f t="shared" si="41"/>
        <v>294.74</v>
      </c>
      <c r="H146" s="12">
        <v>1</v>
      </c>
      <c r="I146" s="67">
        <v>0</v>
      </c>
      <c r="J146" s="13">
        <f t="shared" si="42"/>
        <v>0</v>
      </c>
    </row>
    <row r="147" spans="1:10" x14ac:dyDescent="0.25">
      <c r="A147" s="10" t="s">
        <v>247</v>
      </c>
      <c r="B147" s="11" t="s">
        <v>15</v>
      </c>
      <c r="C147" s="11" t="s">
        <v>43</v>
      </c>
      <c r="D147" s="25" t="s">
        <v>248</v>
      </c>
      <c r="E147" s="12">
        <v>1150</v>
      </c>
      <c r="F147" s="12">
        <v>3.52</v>
      </c>
      <c r="G147" s="13">
        <f t="shared" si="41"/>
        <v>4048</v>
      </c>
      <c r="H147" s="12">
        <v>1150</v>
      </c>
      <c r="I147" s="67">
        <v>0</v>
      </c>
      <c r="J147" s="13">
        <f t="shared" si="42"/>
        <v>0</v>
      </c>
    </row>
    <row r="148" spans="1:10" ht="22.5" x14ac:dyDescent="0.25">
      <c r="A148" s="10" t="s">
        <v>249</v>
      </c>
      <c r="B148" s="11" t="s">
        <v>15</v>
      </c>
      <c r="C148" s="11" t="s">
        <v>16</v>
      </c>
      <c r="D148" s="25" t="s">
        <v>250</v>
      </c>
      <c r="E148" s="12">
        <v>1</v>
      </c>
      <c r="F148" s="12">
        <v>1212.74</v>
      </c>
      <c r="G148" s="13">
        <f t="shared" si="41"/>
        <v>1212.74</v>
      </c>
      <c r="H148" s="12">
        <v>1</v>
      </c>
      <c r="I148" s="67">
        <v>0</v>
      </c>
      <c r="J148" s="13">
        <f t="shared" si="42"/>
        <v>0</v>
      </c>
    </row>
    <row r="149" spans="1:10" x14ac:dyDescent="0.25">
      <c r="A149" s="10" t="s">
        <v>251</v>
      </c>
      <c r="B149" s="11" t="s">
        <v>15</v>
      </c>
      <c r="C149" s="11" t="s">
        <v>16</v>
      </c>
      <c r="D149" s="25" t="s">
        <v>252</v>
      </c>
      <c r="E149" s="12">
        <v>1</v>
      </c>
      <c r="F149" s="12">
        <v>496.11</v>
      </c>
      <c r="G149" s="13">
        <f t="shared" si="41"/>
        <v>496.11</v>
      </c>
      <c r="H149" s="12">
        <v>1</v>
      </c>
      <c r="I149" s="67">
        <v>0</v>
      </c>
      <c r="J149" s="13">
        <f t="shared" si="42"/>
        <v>0</v>
      </c>
    </row>
    <row r="150" spans="1:10" x14ac:dyDescent="0.25">
      <c r="A150" s="14"/>
      <c r="B150" s="14"/>
      <c r="C150" s="14"/>
      <c r="D150" s="26" t="s">
        <v>253</v>
      </c>
      <c r="E150" s="12">
        <v>1</v>
      </c>
      <c r="F150" s="15">
        <f>SUM(G145:G149)</f>
        <v>7258.49</v>
      </c>
      <c r="G150" s="15">
        <f t="shared" si="41"/>
        <v>7258.49</v>
      </c>
      <c r="H150" s="12">
        <v>1</v>
      </c>
      <c r="I150" s="15">
        <f>SUM(J145:J149)</f>
        <v>0</v>
      </c>
      <c r="J150" s="15">
        <f t="shared" si="42"/>
        <v>0</v>
      </c>
    </row>
    <row r="151" spans="1:10" ht="1.1499999999999999" customHeight="1" x14ac:dyDescent="0.25">
      <c r="A151" s="16"/>
      <c r="B151" s="16"/>
      <c r="C151" s="16"/>
      <c r="D151" s="27"/>
      <c r="E151" s="16"/>
      <c r="F151" s="16"/>
      <c r="G151" s="16"/>
      <c r="H151" s="16"/>
      <c r="I151" s="16"/>
      <c r="J151" s="16"/>
    </row>
    <row r="152" spans="1:10" x14ac:dyDescent="0.25">
      <c r="A152" s="18" t="s">
        <v>254</v>
      </c>
      <c r="B152" s="18" t="s">
        <v>9</v>
      </c>
      <c r="C152" s="18" t="s">
        <v>10</v>
      </c>
      <c r="D152" s="28" t="s">
        <v>255</v>
      </c>
      <c r="E152" s="19">
        <f t="shared" ref="E152:J152" si="43">E158</f>
        <v>1</v>
      </c>
      <c r="F152" s="19">
        <f t="shared" si="43"/>
        <v>8179.29</v>
      </c>
      <c r="G152" s="19">
        <f t="shared" si="43"/>
        <v>8179.29</v>
      </c>
      <c r="H152" s="19">
        <f t="shared" si="43"/>
        <v>1</v>
      </c>
      <c r="I152" s="19">
        <f t="shared" si="43"/>
        <v>0</v>
      </c>
      <c r="J152" s="19">
        <f t="shared" si="43"/>
        <v>0</v>
      </c>
    </row>
    <row r="153" spans="1:10" ht="22.5" x14ac:dyDescent="0.25">
      <c r="A153" s="10" t="s">
        <v>256</v>
      </c>
      <c r="B153" s="11" t="s">
        <v>15</v>
      </c>
      <c r="C153" s="11" t="s">
        <v>16</v>
      </c>
      <c r="D153" s="25" t="s">
        <v>257</v>
      </c>
      <c r="E153" s="12">
        <v>1</v>
      </c>
      <c r="F153" s="12">
        <v>2531.81</v>
      </c>
      <c r="G153" s="13">
        <f t="shared" ref="G153:G158" si="44">ROUND(E153*F153,2)</f>
        <v>2531.81</v>
      </c>
      <c r="H153" s="12">
        <v>1</v>
      </c>
      <c r="I153" s="67">
        <v>0</v>
      </c>
      <c r="J153" s="13">
        <f t="shared" ref="J153:J158" si="45">ROUND(H153*I153,2)</f>
        <v>0</v>
      </c>
    </row>
    <row r="154" spans="1:10" ht="22.5" x14ac:dyDescent="0.25">
      <c r="A154" s="10" t="s">
        <v>258</v>
      </c>
      <c r="B154" s="11" t="s">
        <v>15</v>
      </c>
      <c r="C154" s="11" t="s">
        <v>43</v>
      </c>
      <c r="D154" s="25" t="s">
        <v>259</v>
      </c>
      <c r="E154" s="12">
        <v>1100</v>
      </c>
      <c r="F154" s="12">
        <v>2.71</v>
      </c>
      <c r="G154" s="13">
        <f t="shared" si="44"/>
        <v>2981</v>
      </c>
      <c r="H154" s="12">
        <v>1100</v>
      </c>
      <c r="I154" s="67">
        <v>0</v>
      </c>
      <c r="J154" s="13">
        <f t="shared" si="45"/>
        <v>0</v>
      </c>
    </row>
    <row r="155" spans="1:10" x14ac:dyDescent="0.25">
      <c r="A155" s="10" t="s">
        <v>260</v>
      </c>
      <c r="B155" s="11" t="s">
        <v>15</v>
      </c>
      <c r="C155" s="11" t="s">
        <v>16</v>
      </c>
      <c r="D155" s="25" t="s">
        <v>261</v>
      </c>
      <c r="E155" s="12">
        <v>4</v>
      </c>
      <c r="F155" s="12">
        <v>142.94</v>
      </c>
      <c r="G155" s="13">
        <f t="shared" si="44"/>
        <v>571.76</v>
      </c>
      <c r="H155" s="12">
        <v>4</v>
      </c>
      <c r="I155" s="67">
        <v>0</v>
      </c>
      <c r="J155" s="13">
        <f t="shared" si="45"/>
        <v>0</v>
      </c>
    </row>
    <row r="156" spans="1:10" ht="22.5" x14ac:dyDescent="0.25">
      <c r="A156" s="10" t="s">
        <v>262</v>
      </c>
      <c r="B156" s="11" t="s">
        <v>15</v>
      </c>
      <c r="C156" s="11" t="s">
        <v>16</v>
      </c>
      <c r="D156" s="25" t="s">
        <v>263</v>
      </c>
      <c r="E156" s="12">
        <v>1</v>
      </c>
      <c r="F156" s="12">
        <v>1598.61</v>
      </c>
      <c r="G156" s="13">
        <f t="shared" si="44"/>
        <v>1598.61</v>
      </c>
      <c r="H156" s="12">
        <v>1</v>
      </c>
      <c r="I156" s="67">
        <v>0</v>
      </c>
      <c r="J156" s="13">
        <f t="shared" si="45"/>
        <v>0</v>
      </c>
    </row>
    <row r="157" spans="1:10" ht="22.5" x14ac:dyDescent="0.25">
      <c r="A157" s="10" t="s">
        <v>264</v>
      </c>
      <c r="B157" s="11" t="s">
        <v>15</v>
      </c>
      <c r="C157" s="11" t="s">
        <v>16</v>
      </c>
      <c r="D157" s="25" t="s">
        <v>265</v>
      </c>
      <c r="E157" s="12">
        <v>1</v>
      </c>
      <c r="F157" s="12">
        <v>496.11</v>
      </c>
      <c r="G157" s="13">
        <f t="shared" si="44"/>
        <v>496.11</v>
      </c>
      <c r="H157" s="12">
        <v>1</v>
      </c>
      <c r="I157" s="67">
        <v>0</v>
      </c>
      <c r="J157" s="13">
        <f t="shared" si="45"/>
        <v>0</v>
      </c>
    </row>
    <row r="158" spans="1:10" x14ac:dyDescent="0.25">
      <c r="A158" s="14"/>
      <c r="B158" s="14"/>
      <c r="C158" s="14"/>
      <c r="D158" s="26" t="s">
        <v>266</v>
      </c>
      <c r="E158" s="12">
        <v>1</v>
      </c>
      <c r="F158" s="15">
        <f>SUM(G153:G157)</f>
        <v>8179.29</v>
      </c>
      <c r="G158" s="15">
        <f t="shared" si="44"/>
        <v>8179.29</v>
      </c>
      <c r="H158" s="12">
        <v>1</v>
      </c>
      <c r="I158" s="15">
        <f>SUM(J153:J157)</f>
        <v>0</v>
      </c>
      <c r="J158" s="15">
        <f t="shared" si="45"/>
        <v>0</v>
      </c>
    </row>
    <row r="159" spans="1:10" ht="1.1499999999999999" customHeight="1" x14ac:dyDescent="0.25">
      <c r="A159" s="16"/>
      <c r="B159" s="16"/>
      <c r="C159" s="16"/>
      <c r="D159" s="27"/>
      <c r="E159" s="16"/>
      <c r="F159" s="16"/>
      <c r="G159" s="16"/>
      <c r="H159" s="16"/>
      <c r="I159" s="16"/>
      <c r="J159" s="16"/>
    </row>
    <row r="160" spans="1:10" x14ac:dyDescent="0.25">
      <c r="A160" s="18" t="s">
        <v>267</v>
      </c>
      <c r="B160" s="18" t="s">
        <v>9</v>
      </c>
      <c r="C160" s="18" t="s">
        <v>10</v>
      </c>
      <c r="D160" s="28" t="s">
        <v>268</v>
      </c>
      <c r="E160" s="19">
        <f t="shared" ref="E160:J160" si="46">E164</f>
        <v>1</v>
      </c>
      <c r="F160" s="19">
        <f t="shared" si="46"/>
        <v>9203.85</v>
      </c>
      <c r="G160" s="19">
        <f t="shared" si="46"/>
        <v>9203.85</v>
      </c>
      <c r="H160" s="19">
        <f t="shared" si="46"/>
        <v>1</v>
      </c>
      <c r="I160" s="19">
        <f t="shared" si="46"/>
        <v>0</v>
      </c>
      <c r="J160" s="19">
        <f t="shared" si="46"/>
        <v>0</v>
      </c>
    </row>
    <row r="161" spans="1:10" x14ac:dyDescent="0.25">
      <c r="A161" s="10" t="s">
        <v>269</v>
      </c>
      <c r="B161" s="11" t="s">
        <v>15</v>
      </c>
      <c r="C161" s="11" t="s">
        <v>16</v>
      </c>
      <c r="D161" s="25" t="s">
        <v>270</v>
      </c>
      <c r="E161" s="12">
        <v>8</v>
      </c>
      <c r="F161" s="12">
        <v>169.67</v>
      </c>
      <c r="G161" s="13">
        <f>ROUND(E161*F161,2)</f>
        <v>1357.36</v>
      </c>
      <c r="H161" s="12">
        <v>8</v>
      </c>
      <c r="I161" s="67">
        <v>0</v>
      </c>
      <c r="J161" s="13">
        <f>ROUND(H161*I161,2)</f>
        <v>0</v>
      </c>
    </row>
    <row r="162" spans="1:10" x14ac:dyDescent="0.25">
      <c r="A162" s="10" t="s">
        <v>271</v>
      </c>
      <c r="B162" s="11" t="s">
        <v>15</v>
      </c>
      <c r="C162" s="11" t="s">
        <v>43</v>
      </c>
      <c r="D162" s="25" t="s">
        <v>272</v>
      </c>
      <c r="E162" s="12">
        <v>1650</v>
      </c>
      <c r="F162" s="12">
        <v>3.82</v>
      </c>
      <c r="G162" s="13">
        <f>ROUND(E162*F162,2)</f>
        <v>6303</v>
      </c>
      <c r="H162" s="12">
        <v>1650</v>
      </c>
      <c r="I162" s="67">
        <v>0</v>
      </c>
      <c r="J162" s="13">
        <f>ROUND(H162*I162,2)</f>
        <v>0</v>
      </c>
    </row>
    <row r="163" spans="1:10" ht="22.5" x14ac:dyDescent="0.25">
      <c r="A163" s="10" t="s">
        <v>273</v>
      </c>
      <c r="B163" s="11" t="s">
        <v>15</v>
      </c>
      <c r="C163" s="11" t="s">
        <v>16</v>
      </c>
      <c r="D163" s="25" t="s">
        <v>274</v>
      </c>
      <c r="E163" s="12">
        <v>1</v>
      </c>
      <c r="F163" s="12">
        <v>1543.49</v>
      </c>
      <c r="G163" s="13">
        <f>ROUND(E163*F163,2)</f>
        <v>1543.49</v>
      </c>
      <c r="H163" s="12">
        <v>1</v>
      </c>
      <c r="I163" s="67">
        <v>0</v>
      </c>
      <c r="J163" s="13">
        <f>ROUND(H163*I163,2)</f>
        <v>0</v>
      </c>
    </row>
    <row r="164" spans="1:10" x14ac:dyDescent="0.25">
      <c r="A164" s="14"/>
      <c r="B164" s="14"/>
      <c r="C164" s="14"/>
      <c r="D164" s="26" t="s">
        <v>275</v>
      </c>
      <c r="E164" s="12">
        <v>1</v>
      </c>
      <c r="F164" s="15">
        <f>SUM(G161:G163)</f>
        <v>9203.85</v>
      </c>
      <c r="G164" s="15">
        <f>ROUND(E164*F164,2)</f>
        <v>9203.85</v>
      </c>
      <c r="H164" s="12">
        <v>1</v>
      </c>
      <c r="I164" s="15">
        <f>SUM(J161:J163)</f>
        <v>0</v>
      </c>
      <c r="J164" s="15">
        <f>ROUND(H164*I164,2)</f>
        <v>0</v>
      </c>
    </row>
    <row r="165" spans="1:10" ht="1.1499999999999999" customHeight="1" x14ac:dyDescent="0.25">
      <c r="A165" s="16"/>
      <c r="B165" s="16"/>
      <c r="C165" s="16"/>
      <c r="D165" s="27"/>
      <c r="E165" s="16"/>
      <c r="F165" s="16"/>
      <c r="G165" s="16"/>
      <c r="H165" s="16"/>
      <c r="I165" s="16"/>
      <c r="J165" s="16"/>
    </row>
    <row r="166" spans="1:10" x14ac:dyDescent="0.25">
      <c r="A166" s="18" t="s">
        <v>276</v>
      </c>
      <c r="B166" s="18" t="s">
        <v>9</v>
      </c>
      <c r="C166" s="18" t="s">
        <v>10</v>
      </c>
      <c r="D166" s="28" t="s">
        <v>277</v>
      </c>
      <c r="E166" s="19">
        <f t="shared" ref="E166:J166" si="47">E168</f>
        <v>1</v>
      </c>
      <c r="F166" s="19">
        <f t="shared" si="47"/>
        <v>2575.9899999999998</v>
      </c>
      <c r="G166" s="19">
        <f t="shared" si="47"/>
        <v>2575.9899999999998</v>
      </c>
      <c r="H166" s="19">
        <f t="shared" si="47"/>
        <v>1</v>
      </c>
      <c r="I166" s="19">
        <f t="shared" si="47"/>
        <v>0</v>
      </c>
      <c r="J166" s="19">
        <f t="shared" si="47"/>
        <v>0</v>
      </c>
    </row>
    <row r="167" spans="1:10" ht="22.5" x14ac:dyDescent="0.25">
      <c r="A167" s="10" t="s">
        <v>278</v>
      </c>
      <c r="B167" s="11" t="s">
        <v>15</v>
      </c>
      <c r="C167" s="11" t="s">
        <v>16</v>
      </c>
      <c r="D167" s="25" t="s">
        <v>279</v>
      </c>
      <c r="E167" s="12">
        <v>1</v>
      </c>
      <c r="F167" s="12">
        <v>2575.9899999999998</v>
      </c>
      <c r="G167" s="13">
        <f>ROUND(E167*F167,2)</f>
        <v>2575.9899999999998</v>
      </c>
      <c r="H167" s="12">
        <v>1</v>
      </c>
      <c r="I167" s="67">
        <v>0</v>
      </c>
      <c r="J167" s="13">
        <f>ROUND(H167*I167,2)</f>
        <v>0</v>
      </c>
    </row>
    <row r="168" spans="1:10" x14ac:dyDescent="0.25">
      <c r="A168" s="14"/>
      <c r="B168" s="14"/>
      <c r="C168" s="14"/>
      <c r="D168" s="26" t="s">
        <v>280</v>
      </c>
      <c r="E168" s="12">
        <v>1</v>
      </c>
      <c r="F168" s="15">
        <f>G167</f>
        <v>2575.9899999999998</v>
      </c>
      <c r="G168" s="15">
        <f>ROUND(E168*F168,2)</f>
        <v>2575.9899999999998</v>
      </c>
      <c r="H168" s="12">
        <v>1</v>
      </c>
      <c r="I168" s="15">
        <f>J167</f>
        <v>0</v>
      </c>
      <c r="J168" s="15">
        <f>ROUND(H168*I168,2)</f>
        <v>0</v>
      </c>
    </row>
    <row r="169" spans="1:10" ht="1.1499999999999999" customHeight="1" x14ac:dyDescent="0.25">
      <c r="A169" s="16"/>
      <c r="B169" s="16"/>
      <c r="C169" s="16"/>
      <c r="D169" s="27"/>
      <c r="E169" s="16"/>
      <c r="F169" s="16"/>
      <c r="G169" s="16"/>
      <c r="H169" s="16"/>
      <c r="I169" s="16"/>
      <c r="J169" s="16"/>
    </row>
    <row r="170" spans="1:10" x14ac:dyDescent="0.25">
      <c r="A170" s="18" t="s">
        <v>281</v>
      </c>
      <c r="B170" s="18" t="s">
        <v>9</v>
      </c>
      <c r="C170" s="18" t="s">
        <v>10</v>
      </c>
      <c r="D170" s="28" t="s">
        <v>282</v>
      </c>
      <c r="E170" s="19">
        <f t="shared" ref="E170:J170" si="48">E178</f>
        <v>1</v>
      </c>
      <c r="F170" s="19">
        <f t="shared" si="48"/>
        <v>102954.65</v>
      </c>
      <c r="G170" s="19">
        <f t="shared" si="48"/>
        <v>102954.65</v>
      </c>
      <c r="H170" s="19">
        <f t="shared" si="48"/>
        <v>1</v>
      </c>
      <c r="I170" s="19">
        <f t="shared" si="48"/>
        <v>0</v>
      </c>
      <c r="J170" s="19">
        <f t="shared" si="48"/>
        <v>0</v>
      </c>
    </row>
    <row r="171" spans="1:10" x14ac:dyDescent="0.25">
      <c r="A171" s="10" t="s">
        <v>283</v>
      </c>
      <c r="B171" s="11" t="s">
        <v>15</v>
      </c>
      <c r="C171" s="11" t="s">
        <v>16</v>
      </c>
      <c r="D171" s="25" t="s">
        <v>284</v>
      </c>
      <c r="E171" s="12">
        <v>8</v>
      </c>
      <c r="F171" s="12">
        <v>768.92</v>
      </c>
      <c r="G171" s="13">
        <f t="shared" ref="G171:G178" si="49">ROUND(E171*F171,2)</f>
        <v>6151.36</v>
      </c>
      <c r="H171" s="12">
        <v>8</v>
      </c>
      <c r="I171" s="67">
        <v>0</v>
      </c>
      <c r="J171" s="13">
        <f t="shared" ref="J171:J178" si="50">ROUND(H171*I171,2)</f>
        <v>0</v>
      </c>
    </row>
    <row r="172" spans="1:10" ht="22.5" x14ac:dyDescent="0.25">
      <c r="A172" s="10" t="s">
        <v>285</v>
      </c>
      <c r="B172" s="11" t="s">
        <v>15</v>
      </c>
      <c r="C172" s="11" t="s">
        <v>16</v>
      </c>
      <c r="D172" s="25" t="s">
        <v>286</v>
      </c>
      <c r="E172" s="12">
        <v>8</v>
      </c>
      <c r="F172" s="12">
        <v>7222.95</v>
      </c>
      <c r="G172" s="13">
        <f t="shared" si="49"/>
        <v>57783.6</v>
      </c>
      <c r="H172" s="12">
        <v>8</v>
      </c>
      <c r="I172" s="67">
        <v>0</v>
      </c>
      <c r="J172" s="13">
        <f t="shared" si="50"/>
        <v>0</v>
      </c>
    </row>
    <row r="173" spans="1:10" x14ac:dyDescent="0.25">
      <c r="A173" s="10" t="s">
        <v>287</v>
      </c>
      <c r="B173" s="11" t="s">
        <v>15</v>
      </c>
      <c r="C173" s="11" t="s">
        <v>16</v>
      </c>
      <c r="D173" s="25" t="s">
        <v>288</v>
      </c>
      <c r="E173" s="12">
        <v>8</v>
      </c>
      <c r="F173" s="12">
        <v>3755.42</v>
      </c>
      <c r="G173" s="13">
        <f t="shared" si="49"/>
        <v>30043.360000000001</v>
      </c>
      <c r="H173" s="12">
        <v>8</v>
      </c>
      <c r="I173" s="67">
        <v>0</v>
      </c>
      <c r="J173" s="13">
        <f t="shared" si="50"/>
        <v>0</v>
      </c>
    </row>
    <row r="174" spans="1:10" x14ac:dyDescent="0.25">
      <c r="A174" s="10" t="s">
        <v>289</v>
      </c>
      <c r="B174" s="11" t="s">
        <v>15</v>
      </c>
      <c r="C174" s="11" t="s">
        <v>43</v>
      </c>
      <c r="D174" s="25" t="s">
        <v>290</v>
      </c>
      <c r="E174" s="12">
        <v>900</v>
      </c>
      <c r="F174" s="12">
        <v>5.67</v>
      </c>
      <c r="G174" s="13">
        <f t="shared" si="49"/>
        <v>5103</v>
      </c>
      <c r="H174" s="12">
        <v>900</v>
      </c>
      <c r="I174" s="67">
        <v>0</v>
      </c>
      <c r="J174" s="13">
        <f t="shared" si="50"/>
        <v>0</v>
      </c>
    </row>
    <row r="175" spans="1:10" x14ac:dyDescent="0.25">
      <c r="A175" s="10" t="s">
        <v>291</v>
      </c>
      <c r="B175" s="11" t="s">
        <v>15</v>
      </c>
      <c r="C175" s="11" t="s">
        <v>43</v>
      </c>
      <c r="D175" s="25" t="s">
        <v>292</v>
      </c>
      <c r="E175" s="12">
        <v>900</v>
      </c>
      <c r="F175" s="12">
        <v>3.09</v>
      </c>
      <c r="G175" s="13">
        <f t="shared" si="49"/>
        <v>2781</v>
      </c>
      <c r="H175" s="12">
        <v>900</v>
      </c>
      <c r="I175" s="67">
        <v>0</v>
      </c>
      <c r="J175" s="13">
        <f t="shared" si="50"/>
        <v>0</v>
      </c>
    </row>
    <row r="176" spans="1:10" ht="22.5" x14ac:dyDescent="0.25">
      <c r="A176" s="10" t="s">
        <v>293</v>
      </c>
      <c r="B176" s="11" t="s">
        <v>15</v>
      </c>
      <c r="C176" s="11" t="s">
        <v>16</v>
      </c>
      <c r="D176" s="25" t="s">
        <v>294</v>
      </c>
      <c r="E176" s="12">
        <v>1</v>
      </c>
      <c r="F176" s="12">
        <v>826.86</v>
      </c>
      <c r="G176" s="13">
        <f t="shared" si="49"/>
        <v>826.86</v>
      </c>
      <c r="H176" s="12">
        <v>1</v>
      </c>
      <c r="I176" s="67">
        <v>0</v>
      </c>
      <c r="J176" s="13">
        <f t="shared" si="50"/>
        <v>0</v>
      </c>
    </row>
    <row r="177" spans="1:10" ht="22.5" x14ac:dyDescent="0.25">
      <c r="A177" s="10" t="s">
        <v>295</v>
      </c>
      <c r="B177" s="11" t="s">
        <v>15</v>
      </c>
      <c r="C177" s="11" t="s">
        <v>16</v>
      </c>
      <c r="D177" s="25" t="s">
        <v>296</v>
      </c>
      <c r="E177" s="12">
        <v>1</v>
      </c>
      <c r="F177" s="12">
        <v>265.47000000000003</v>
      </c>
      <c r="G177" s="13">
        <f t="shared" si="49"/>
        <v>265.47000000000003</v>
      </c>
      <c r="H177" s="12">
        <v>1</v>
      </c>
      <c r="I177" s="67">
        <v>0</v>
      </c>
      <c r="J177" s="13">
        <f t="shared" si="50"/>
        <v>0</v>
      </c>
    </row>
    <row r="178" spans="1:10" x14ac:dyDescent="0.25">
      <c r="A178" s="14"/>
      <c r="B178" s="14"/>
      <c r="C178" s="14"/>
      <c r="D178" s="26" t="s">
        <v>297</v>
      </c>
      <c r="E178" s="12">
        <v>1</v>
      </c>
      <c r="F178" s="15">
        <f>SUM(G171:G177)</f>
        <v>102954.65</v>
      </c>
      <c r="G178" s="15">
        <f t="shared" si="49"/>
        <v>102954.65</v>
      </c>
      <c r="H178" s="12">
        <v>1</v>
      </c>
      <c r="I178" s="15">
        <f>SUM(J171:J177)</f>
        <v>0</v>
      </c>
      <c r="J178" s="15">
        <f t="shared" si="50"/>
        <v>0</v>
      </c>
    </row>
    <row r="179" spans="1:10" ht="1.1499999999999999" customHeight="1" x14ac:dyDescent="0.25">
      <c r="A179" s="16"/>
      <c r="B179" s="16"/>
      <c r="C179" s="16"/>
      <c r="D179" s="27"/>
      <c r="E179" s="16"/>
      <c r="F179" s="16"/>
      <c r="G179" s="16"/>
      <c r="H179" s="16"/>
      <c r="I179" s="16"/>
      <c r="J179" s="16"/>
    </row>
    <row r="180" spans="1:10" x14ac:dyDescent="0.25">
      <c r="A180" s="18" t="s">
        <v>298</v>
      </c>
      <c r="B180" s="18" t="s">
        <v>9</v>
      </c>
      <c r="C180" s="18" t="s">
        <v>10</v>
      </c>
      <c r="D180" s="28" t="s">
        <v>299</v>
      </c>
      <c r="E180" s="19">
        <f t="shared" ref="E180:J180" si="51">E186</f>
        <v>1</v>
      </c>
      <c r="F180" s="19">
        <f t="shared" si="51"/>
        <v>24494.76</v>
      </c>
      <c r="G180" s="19">
        <f t="shared" si="51"/>
        <v>24494.76</v>
      </c>
      <c r="H180" s="19">
        <f t="shared" si="51"/>
        <v>1</v>
      </c>
      <c r="I180" s="19">
        <f t="shared" si="51"/>
        <v>0</v>
      </c>
      <c r="J180" s="19">
        <f t="shared" si="51"/>
        <v>0</v>
      </c>
    </row>
    <row r="181" spans="1:10" x14ac:dyDescent="0.25">
      <c r="A181" s="10" t="s">
        <v>300</v>
      </c>
      <c r="B181" s="11" t="s">
        <v>15</v>
      </c>
      <c r="C181" s="11" t="s">
        <v>16</v>
      </c>
      <c r="D181" s="25" t="s">
        <v>301</v>
      </c>
      <c r="E181" s="12">
        <v>1</v>
      </c>
      <c r="F181" s="12">
        <v>2480.61</v>
      </c>
      <c r="G181" s="13">
        <f t="shared" ref="G181:G186" si="52">ROUND(E181*F181,2)</f>
        <v>2480.61</v>
      </c>
      <c r="H181" s="12">
        <v>1</v>
      </c>
      <c r="I181" s="67">
        <v>0</v>
      </c>
      <c r="J181" s="13">
        <f t="shared" ref="J181:J186" si="53">ROUND(H181*I181,2)</f>
        <v>0</v>
      </c>
    </row>
    <row r="182" spans="1:10" x14ac:dyDescent="0.25">
      <c r="A182" s="10" t="s">
        <v>302</v>
      </c>
      <c r="B182" s="11" t="s">
        <v>15</v>
      </c>
      <c r="C182" s="11" t="s">
        <v>43</v>
      </c>
      <c r="D182" s="25" t="s">
        <v>303</v>
      </c>
      <c r="E182" s="12">
        <v>375</v>
      </c>
      <c r="F182" s="12">
        <v>44.96</v>
      </c>
      <c r="G182" s="13">
        <f t="shared" si="52"/>
        <v>16860</v>
      </c>
      <c r="H182" s="12">
        <v>375</v>
      </c>
      <c r="I182" s="67">
        <v>0</v>
      </c>
      <c r="J182" s="13">
        <f t="shared" si="53"/>
        <v>0</v>
      </c>
    </row>
    <row r="183" spans="1:10" x14ac:dyDescent="0.25">
      <c r="A183" s="10" t="s">
        <v>304</v>
      </c>
      <c r="B183" s="11" t="s">
        <v>15</v>
      </c>
      <c r="C183" s="11" t="s">
        <v>16</v>
      </c>
      <c r="D183" s="25" t="s">
        <v>305</v>
      </c>
      <c r="E183" s="12">
        <v>1</v>
      </c>
      <c r="F183" s="12">
        <v>2701.11</v>
      </c>
      <c r="G183" s="13">
        <f t="shared" si="52"/>
        <v>2701.11</v>
      </c>
      <c r="H183" s="12">
        <v>1</v>
      </c>
      <c r="I183" s="67">
        <v>0</v>
      </c>
      <c r="J183" s="13">
        <f t="shared" si="53"/>
        <v>0</v>
      </c>
    </row>
    <row r="184" spans="1:10" x14ac:dyDescent="0.25">
      <c r="A184" s="10" t="s">
        <v>306</v>
      </c>
      <c r="B184" s="11" t="s">
        <v>15</v>
      </c>
      <c r="C184" s="11" t="s">
        <v>16</v>
      </c>
      <c r="D184" s="25" t="s">
        <v>307</v>
      </c>
      <c r="E184" s="12">
        <v>1</v>
      </c>
      <c r="F184" s="12">
        <v>2177.4299999999998</v>
      </c>
      <c r="G184" s="13">
        <f t="shared" si="52"/>
        <v>2177.4299999999998</v>
      </c>
      <c r="H184" s="12">
        <v>1</v>
      </c>
      <c r="I184" s="67">
        <v>0</v>
      </c>
      <c r="J184" s="13">
        <f t="shared" si="53"/>
        <v>0</v>
      </c>
    </row>
    <row r="185" spans="1:10" ht="22.5" x14ac:dyDescent="0.25">
      <c r="A185" s="10" t="s">
        <v>308</v>
      </c>
      <c r="B185" s="11" t="s">
        <v>15</v>
      </c>
      <c r="C185" s="11" t="s">
        <v>16</v>
      </c>
      <c r="D185" s="25" t="s">
        <v>309</v>
      </c>
      <c r="E185" s="12">
        <v>1</v>
      </c>
      <c r="F185" s="12">
        <v>275.61</v>
      </c>
      <c r="G185" s="13">
        <f t="shared" si="52"/>
        <v>275.61</v>
      </c>
      <c r="H185" s="12">
        <v>1</v>
      </c>
      <c r="I185" s="67">
        <v>0</v>
      </c>
      <c r="J185" s="13">
        <f t="shared" si="53"/>
        <v>0</v>
      </c>
    </row>
    <row r="186" spans="1:10" x14ac:dyDescent="0.25">
      <c r="A186" s="14"/>
      <c r="B186" s="14"/>
      <c r="C186" s="14"/>
      <c r="D186" s="26" t="s">
        <v>310</v>
      </c>
      <c r="E186" s="12">
        <v>1</v>
      </c>
      <c r="F186" s="15">
        <f>SUM(G181:G185)</f>
        <v>24494.76</v>
      </c>
      <c r="G186" s="15">
        <f t="shared" si="52"/>
        <v>24494.76</v>
      </c>
      <c r="H186" s="12">
        <v>1</v>
      </c>
      <c r="I186" s="15">
        <f>SUM(J181:J185)</f>
        <v>0</v>
      </c>
      <c r="J186" s="15">
        <f t="shared" si="53"/>
        <v>0</v>
      </c>
    </row>
    <row r="187" spans="1:10" ht="1.1499999999999999" customHeight="1" x14ac:dyDescent="0.25">
      <c r="A187" s="16"/>
      <c r="B187" s="16"/>
      <c r="C187" s="16"/>
      <c r="D187" s="27"/>
      <c r="E187" s="16"/>
      <c r="F187" s="16"/>
      <c r="G187" s="16"/>
      <c r="H187" s="16"/>
      <c r="I187" s="16"/>
      <c r="J187" s="16"/>
    </row>
    <row r="188" spans="1:10" x14ac:dyDescent="0.25">
      <c r="A188" s="18" t="s">
        <v>311</v>
      </c>
      <c r="B188" s="18" t="s">
        <v>9</v>
      </c>
      <c r="C188" s="18" t="s">
        <v>10</v>
      </c>
      <c r="D188" s="28" t="s">
        <v>312</v>
      </c>
      <c r="E188" s="19">
        <f t="shared" ref="E188:J188" si="54">E193</f>
        <v>1</v>
      </c>
      <c r="F188" s="19">
        <f t="shared" si="54"/>
        <v>7023.18</v>
      </c>
      <c r="G188" s="19">
        <f t="shared" si="54"/>
        <v>7023.18</v>
      </c>
      <c r="H188" s="19">
        <f t="shared" si="54"/>
        <v>1</v>
      </c>
      <c r="I188" s="19">
        <f t="shared" si="54"/>
        <v>0</v>
      </c>
      <c r="J188" s="19">
        <f t="shared" si="54"/>
        <v>0</v>
      </c>
    </row>
    <row r="189" spans="1:10" ht="22.5" x14ac:dyDescent="0.25">
      <c r="A189" s="10" t="s">
        <v>313</v>
      </c>
      <c r="B189" s="11" t="s">
        <v>15</v>
      </c>
      <c r="C189" s="11" t="s">
        <v>16</v>
      </c>
      <c r="D189" s="25" t="s">
        <v>314</v>
      </c>
      <c r="E189" s="12">
        <v>9</v>
      </c>
      <c r="F189" s="12">
        <v>157.5</v>
      </c>
      <c r="G189" s="13">
        <f>ROUND(E189*F189,2)</f>
        <v>1417.5</v>
      </c>
      <c r="H189" s="12">
        <v>9</v>
      </c>
      <c r="I189" s="67">
        <v>0</v>
      </c>
      <c r="J189" s="13">
        <f>ROUND(H189*I189,2)</f>
        <v>0</v>
      </c>
    </row>
    <row r="190" spans="1:10" x14ac:dyDescent="0.25">
      <c r="A190" s="10" t="s">
        <v>315</v>
      </c>
      <c r="B190" s="11" t="s">
        <v>15</v>
      </c>
      <c r="C190" s="11" t="s">
        <v>43</v>
      </c>
      <c r="D190" s="25" t="s">
        <v>316</v>
      </c>
      <c r="E190" s="12">
        <v>750</v>
      </c>
      <c r="F190" s="12">
        <v>5.46</v>
      </c>
      <c r="G190" s="13">
        <f>ROUND(E190*F190,2)</f>
        <v>4095</v>
      </c>
      <c r="H190" s="12">
        <v>750</v>
      </c>
      <c r="I190" s="67">
        <v>0</v>
      </c>
      <c r="J190" s="13">
        <f>ROUND(H190*I190,2)</f>
        <v>0</v>
      </c>
    </row>
    <row r="191" spans="1:10" x14ac:dyDescent="0.25">
      <c r="A191" s="10" t="s">
        <v>317</v>
      </c>
      <c r="B191" s="11" t="s">
        <v>15</v>
      </c>
      <c r="C191" s="11" t="s">
        <v>16</v>
      </c>
      <c r="D191" s="25" t="s">
        <v>318</v>
      </c>
      <c r="E191" s="12">
        <v>1</v>
      </c>
      <c r="F191" s="12">
        <v>1207.5</v>
      </c>
      <c r="G191" s="13">
        <f>ROUND(E191*F191,2)</f>
        <v>1207.5</v>
      </c>
      <c r="H191" s="12">
        <v>1</v>
      </c>
      <c r="I191" s="67">
        <v>0</v>
      </c>
      <c r="J191" s="13">
        <f>ROUND(H191*I191,2)</f>
        <v>0</v>
      </c>
    </row>
    <row r="192" spans="1:10" x14ac:dyDescent="0.25">
      <c r="A192" s="10" t="s">
        <v>319</v>
      </c>
      <c r="B192" s="11" t="s">
        <v>15</v>
      </c>
      <c r="C192" s="11" t="s">
        <v>16</v>
      </c>
      <c r="D192" s="25" t="s">
        <v>320</v>
      </c>
      <c r="E192" s="12">
        <v>1</v>
      </c>
      <c r="F192" s="12">
        <v>303.18</v>
      </c>
      <c r="G192" s="13">
        <f>ROUND(E192*F192,2)</f>
        <v>303.18</v>
      </c>
      <c r="H192" s="12">
        <v>1</v>
      </c>
      <c r="I192" s="67">
        <v>0</v>
      </c>
      <c r="J192" s="13">
        <f>ROUND(H192*I192,2)</f>
        <v>0</v>
      </c>
    </row>
    <row r="193" spans="1:10" x14ac:dyDescent="0.25">
      <c r="A193" s="14"/>
      <c r="B193" s="14"/>
      <c r="C193" s="14"/>
      <c r="D193" s="26" t="s">
        <v>321</v>
      </c>
      <c r="E193" s="12">
        <v>1</v>
      </c>
      <c r="F193" s="15">
        <f>SUM(G189:G192)</f>
        <v>7023.18</v>
      </c>
      <c r="G193" s="15">
        <f>ROUND(E193*F193,2)</f>
        <v>7023.18</v>
      </c>
      <c r="H193" s="12">
        <v>1</v>
      </c>
      <c r="I193" s="15">
        <f>SUM(J189:J192)</f>
        <v>0</v>
      </c>
      <c r="J193" s="15">
        <f>ROUND(H193*I193,2)</f>
        <v>0</v>
      </c>
    </row>
    <row r="194" spans="1:10" ht="1.1499999999999999" customHeight="1" x14ac:dyDescent="0.25">
      <c r="A194" s="16"/>
      <c r="B194" s="16"/>
      <c r="C194" s="16"/>
      <c r="D194" s="27"/>
      <c r="E194" s="16"/>
      <c r="F194" s="16"/>
      <c r="G194" s="16"/>
      <c r="H194" s="16"/>
      <c r="I194" s="16"/>
      <c r="J194" s="16"/>
    </row>
    <row r="195" spans="1:10" x14ac:dyDescent="0.25">
      <c r="A195" s="18" t="s">
        <v>322</v>
      </c>
      <c r="B195" s="18" t="s">
        <v>9</v>
      </c>
      <c r="C195" s="18" t="s">
        <v>10</v>
      </c>
      <c r="D195" s="28" t="s">
        <v>323</v>
      </c>
      <c r="E195" s="19">
        <f t="shared" ref="E195:J195" si="55">E198</f>
        <v>1</v>
      </c>
      <c r="F195" s="19">
        <f t="shared" si="55"/>
        <v>4781.25</v>
      </c>
      <c r="G195" s="19">
        <f t="shared" si="55"/>
        <v>4781.25</v>
      </c>
      <c r="H195" s="19">
        <f t="shared" si="55"/>
        <v>1</v>
      </c>
      <c r="I195" s="19">
        <f t="shared" si="55"/>
        <v>0</v>
      </c>
      <c r="J195" s="19">
        <f t="shared" si="55"/>
        <v>0</v>
      </c>
    </row>
    <row r="196" spans="1:10" ht="22.5" x14ac:dyDescent="0.25">
      <c r="A196" s="10" t="s">
        <v>324</v>
      </c>
      <c r="B196" s="11" t="s">
        <v>15</v>
      </c>
      <c r="C196" s="11" t="s">
        <v>16</v>
      </c>
      <c r="D196" s="25" t="s">
        <v>325</v>
      </c>
      <c r="E196" s="12">
        <v>1</v>
      </c>
      <c r="F196" s="12">
        <v>3753.75</v>
      </c>
      <c r="G196" s="13">
        <f>ROUND(E196*F196,2)</f>
        <v>3753.75</v>
      </c>
      <c r="H196" s="12">
        <v>1</v>
      </c>
      <c r="I196" s="67">
        <v>0</v>
      </c>
      <c r="J196" s="13">
        <f>ROUND(H196*I196,2)</f>
        <v>0</v>
      </c>
    </row>
    <row r="197" spans="1:10" x14ac:dyDescent="0.25">
      <c r="A197" s="10" t="s">
        <v>326</v>
      </c>
      <c r="B197" s="11" t="s">
        <v>15</v>
      </c>
      <c r="C197" s="11" t="s">
        <v>43</v>
      </c>
      <c r="D197" s="25" t="s">
        <v>327</v>
      </c>
      <c r="E197" s="12">
        <v>250</v>
      </c>
      <c r="F197" s="12">
        <v>4.1100000000000003</v>
      </c>
      <c r="G197" s="13">
        <f>ROUND(E197*F197,2)</f>
        <v>1027.5</v>
      </c>
      <c r="H197" s="12">
        <v>250</v>
      </c>
      <c r="I197" s="67">
        <v>0</v>
      </c>
      <c r="J197" s="13">
        <f>ROUND(H197*I197,2)</f>
        <v>0</v>
      </c>
    </row>
    <row r="198" spans="1:10" x14ac:dyDescent="0.25">
      <c r="A198" s="14"/>
      <c r="B198" s="14"/>
      <c r="C198" s="14"/>
      <c r="D198" s="26" t="s">
        <v>328</v>
      </c>
      <c r="E198" s="12">
        <v>1</v>
      </c>
      <c r="F198" s="15">
        <f>SUM(G196:G197)</f>
        <v>4781.25</v>
      </c>
      <c r="G198" s="15">
        <f>ROUND(E198*F198,2)</f>
        <v>4781.25</v>
      </c>
      <c r="H198" s="12">
        <v>1</v>
      </c>
      <c r="I198" s="15">
        <f>SUM(J196:J197)</f>
        <v>0</v>
      </c>
      <c r="J198" s="15">
        <f>ROUND(H198*I198,2)</f>
        <v>0</v>
      </c>
    </row>
    <row r="199" spans="1:10" ht="1.1499999999999999" customHeight="1" x14ac:dyDescent="0.25">
      <c r="A199" s="16"/>
      <c r="B199" s="16"/>
      <c r="C199" s="16"/>
      <c r="D199" s="27"/>
      <c r="E199" s="16"/>
      <c r="F199" s="16"/>
      <c r="G199" s="16"/>
      <c r="H199" s="16"/>
      <c r="I199" s="16"/>
      <c r="J199" s="16"/>
    </row>
    <row r="200" spans="1:10" ht="22.5" x14ac:dyDescent="0.25">
      <c r="A200" s="18" t="s">
        <v>329</v>
      </c>
      <c r="B200" s="18" t="s">
        <v>9</v>
      </c>
      <c r="C200" s="18" t="s">
        <v>10</v>
      </c>
      <c r="D200" s="28" t="s">
        <v>330</v>
      </c>
      <c r="E200" s="19">
        <f t="shared" ref="E200:J200" si="56">E210</f>
        <v>1</v>
      </c>
      <c r="F200" s="19">
        <f t="shared" si="56"/>
        <v>25965.79</v>
      </c>
      <c r="G200" s="19">
        <f t="shared" si="56"/>
        <v>25965.79</v>
      </c>
      <c r="H200" s="19">
        <f t="shared" si="56"/>
        <v>1</v>
      </c>
      <c r="I200" s="19">
        <f t="shared" si="56"/>
        <v>0</v>
      </c>
      <c r="J200" s="19">
        <f t="shared" si="56"/>
        <v>0</v>
      </c>
    </row>
    <row r="201" spans="1:10" ht="33.75" x14ac:dyDescent="0.25">
      <c r="A201" s="10" t="s">
        <v>331</v>
      </c>
      <c r="B201" s="11" t="s">
        <v>15</v>
      </c>
      <c r="C201" s="11" t="s">
        <v>16</v>
      </c>
      <c r="D201" s="25" t="s">
        <v>332</v>
      </c>
      <c r="E201" s="12">
        <v>1</v>
      </c>
      <c r="F201" s="12">
        <v>3031.86</v>
      </c>
      <c r="G201" s="13">
        <f t="shared" ref="G201:G210" si="57">ROUND(E201*F201,2)</f>
        <v>3031.86</v>
      </c>
      <c r="H201" s="12">
        <v>1</v>
      </c>
      <c r="I201" s="67">
        <v>0</v>
      </c>
      <c r="J201" s="13">
        <f t="shared" ref="J201:J210" si="58">ROUND(H201*I201,2)</f>
        <v>0</v>
      </c>
    </row>
    <row r="202" spans="1:10" ht="22.5" x14ac:dyDescent="0.25">
      <c r="A202" s="10" t="s">
        <v>333</v>
      </c>
      <c r="B202" s="11" t="s">
        <v>15</v>
      </c>
      <c r="C202" s="11" t="s">
        <v>16</v>
      </c>
      <c r="D202" s="25" t="s">
        <v>334</v>
      </c>
      <c r="E202" s="12">
        <v>1</v>
      </c>
      <c r="F202" s="12">
        <v>2984.91</v>
      </c>
      <c r="G202" s="13">
        <f t="shared" si="57"/>
        <v>2984.91</v>
      </c>
      <c r="H202" s="12">
        <v>1</v>
      </c>
      <c r="I202" s="67">
        <v>0</v>
      </c>
      <c r="J202" s="13">
        <f t="shared" si="58"/>
        <v>0</v>
      </c>
    </row>
    <row r="203" spans="1:10" ht="22.5" x14ac:dyDescent="0.25">
      <c r="A203" s="10" t="s">
        <v>335</v>
      </c>
      <c r="B203" s="11" t="s">
        <v>15</v>
      </c>
      <c r="C203" s="11" t="s">
        <v>43</v>
      </c>
      <c r="D203" s="25" t="s">
        <v>336</v>
      </c>
      <c r="E203" s="12">
        <v>250</v>
      </c>
      <c r="F203" s="12">
        <v>8.01</v>
      </c>
      <c r="G203" s="13">
        <f t="shared" si="57"/>
        <v>2002.5</v>
      </c>
      <c r="H203" s="12">
        <v>250</v>
      </c>
      <c r="I203" s="67">
        <v>0</v>
      </c>
      <c r="J203" s="13">
        <f t="shared" si="58"/>
        <v>0</v>
      </c>
    </row>
    <row r="204" spans="1:10" ht="22.5" x14ac:dyDescent="0.25">
      <c r="A204" s="10" t="s">
        <v>337</v>
      </c>
      <c r="B204" s="11" t="s">
        <v>15</v>
      </c>
      <c r="C204" s="11" t="s">
        <v>43</v>
      </c>
      <c r="D204" s="25" t="s">
        <v>338</v>
      </c>
      <c r="E204" s="12">
        <v>258</v>
      </c>
      <c r="F204" s="12">
        <v>10.3</v>
      </c>
      <c r="G204" s="13">
        <f t="shared" si="57"/>
        <v>2657.4</v>
      </c>
      <c r="H204" s="12">
        <v>258</v>
      </c>
      <c r="I204" s="67">
        <v>0</v>
      </c>
      <c r="J204" s="13">
        <f t="shared" si="58"/>
        <v>0</v>
      </c>
    </row>
    <row r="205" spans="1:10" ht="22.5" x14ac:dyDescent="0.25">
      <c r="A205" s="10" t="s">
        <v>339</v>
      </c>
      <c r="B205" s="11" t="s">
        <v>15</v>
      </c>
      <c r="C205" s="11" t="s">
        <v>43</v>
      </c>
      <c r="D205" s="25" t="s">
        <v>340</v>
      </c>
      <c r="E205" s="12">
        <v>344</v>
      </c>
      <c r="F205" s="12">
        <v>10</v>
      </c>
      <c r="G205" s="13">
        <f t="shared" si="57"/>
        <v>3440</v>
      </c>
      <c r="H205" s="12">
        <v>344</v>
      </c>
      <c r="I205" s="67">
        <v>0</v>
      </c>
      <c r="J205" s="13">
        <f t="shared" si="58"/>
        <v>0</v>
      </c>
    </row>
    <row r="206" spans="1:10" ht="22.5" x14ac:dyDescent="0.25">
      <c r="A206" s="10" t="s">
        <v>341</v>
      </c>
      <c r="B206" s="11" t="s">
        <v>15</v>
      </c>
      <c r="C206" s="11" t="s">
        <v>43</v>
      </c>
      <c r="D206" s="25" t="s">
        <v>342</v>
      </c>
      <c r="E206" s="12">
        <v>1064</v>
      </c>
      <c r="F206" s="12">
        <v>7.28</v>
      </c>
      <c r="G206" s="13">
        <f t="shared" si="57"/>
        <v>7745.92</v>
      </c>
      <c r="H206" s="12">
        <v>1064</v>
      </c>
      <c r="I206" s="67">
        <v>0</v>
      </c>
      <c r="J206" s="13">
        <f t="shared" si="58"/>
        <v>0</v>
      </c>
    </row>
    <row r="207" spans="1:10" ht="22.5" x14ac:dyDescent="0.25">
      <c r="A207" s="10" t="s">
        <v>343</v>
      </c>
      <c r="B207" s="11" t="s">
        <v>15</v>
      </c>
      <c r="C207" s="11" t="s">
        <v>43</v>
      </c>
      <c r="D207" s="25" t="s">
        <v>344</v>
      </c>
      <c r="E207" s="12">
        <v>200</v>
      </c>
      <c r="F207" s="12">
        <v>8.06</v>
      </c>
      <c r="G207" s="13">
        <f t="shared" si="57"/>
        <v>1612</v>
      </c>
      <c r="H207" s="12">
        <v>200</v>
      </c>
      <c r="I207" s="67">
        <v>0</v>
      </c>
      <c r="J207" s="13">
        <f t="shared" si="58"/>
        <v>0</v>
      </c>
    </row>
    <row r="208" spans="1:10" x14ac:dyDescent="0.25">
      <c r="A208" s="10" t="s">
        <v>345</v>
      </c>
      <c r="B208" s="11" t="s">
        <v>15</v>
      </c>
      <c r="C208" s="11" t="s">
        <v>43</v>
      </c>
      <c r="D208" s="25" t="s">
        <v>346</v>
      </c>
      <c r="E208" s="12">
        <v>160</v>
      </c>
      <c r="F208" s="12">
        <v>7.43</v>
      </c>
      <c r="G208" s="13">
        <f t="shared" si="57"/>
        <v>1188.8</v>
      </c>
      <c r="H208" s="12">
        <v>160</v>
      </c>
      <c r="I208" s="67">
        <v>0</v>
      </c>
      <c r="J208" s="13">
        <f t="shared" si="58"/>
        <v>0</v>
      </c>
    </row>
    <row r="209" spans="1:10" ht="22.5" x14ac:dyDescent="0.25">
      <c r="A209" s="10" t="s">
        <v>347</v>
      </c>
      <c r="B209" s="11" t="s">
        <v>15</v>
      </c>
      <c r="C209" s="11" t="s">
        <v>43</v>
      </c>
      <c r="D209" s="25" t="s">
        <v>348</v>
      </c>
      <c r="E209" s="12">
        <v>320</v>
      </c>
      <c r="F209" s="12">
        <v>4.07</v>
      </c>
      <c r="G209" s="13">
        <f t="shared" si="57"/>
        <v>1302.4000000000001</v>
      </c>
      <c r="H209" s="12">
        <v>320</v>
      </c>
      <c r="I209" s="67">
        <v>0</v>
      </c>
      <c r="J209" s="13">
        <f t="shared" si="58"/>
        <v>0</v>
      </c>
    </row>
    <row r="210" spans="1:10" x14ac:dyDescent="0.25">
      <c r="A210" s="14"/>
      <c r="B210" s="14"/>
      <c r="C210" s="14"/>
      <c r="D210" s="26" t="s">
        <v>349</v>
      </c>
      <c r="E210" s="12">
        <v>1</v>
      </c>
      <c r="F210" s="15">
        <f>SUM(G201:G209)</f>
        <v>25965.79</v>
      </c>
      <c r="G210" s="15">
        <f t="shared" si="57"/>
        <v>25965.79</v>
      </c>
      <c r="H210" s="12">
        <v>1</v>
      </c>
      <c r="I210" s="15">
        <f>SUM(J201:J209)</f>
        <v>0</v>
      </c>
      <c r="J210" s="15">
        <f t="shared" si="58"/>
        <v>0</v>
      </c>
    </row>
    <row r="211" spans="1:10" ht="1.1499999999999999" customHeight="1" x14ac:dyDescent="0.25">
      <c r="A211" s="16"/>
      <c r="B211" s="16"/>
      <c r="C211" s="16"/>
      <c r="D211" s="27"/>
      <c r="E211" s="16"/>
      <c r="F211" s="16"/>
      <c r="G211" s="16"/>
      <c r="H211" s="16"/>
      <c r="I211" s="16"/>
      <c r="J211" s="16"/>
    </row>
    <row r="212" spans="1:10" x14ac:dyDescent="0.25">
      <c r="A212" s="18" t="s">
        <v>350</v>
      </c>
      <c r="B212" s="18" t="s">
        <v>9</v>
      </c>
      <c r="C212" s="18" t="s">
        <v>10</v>
      </c>
      <c r="D212" s="28" t="s">
        <v>351</v>
      </c>
      <c r="E212" s="19">
        <f t="shared" ref="E212:J212" si="59">E216</f>
        <v>1</v>
      </c>
      <c r="F212" s="19">
        <f t="shared" si="59"/>
        <v>8052.4</v>
      </c>
      <c r="G212" s="19">
        <f t="shared" si="59"/>
        <v>8052.4</v>
      </c>
      <c r="H212" s="19">
        <f t="shared" si="59"/>
        <v>1</v>
      </c>
      <c r="I212" s="19">
        <f t="shared" si="59"/>
        <v>0</v>
      </c>
      <c r="J212" s="19">
        <f t="shared" si="59"/>
        <v>0</v>
      </c>
    </row>
    <row r="213" spans="1:10" x14ac:dyDescent="0.25">
      <c r="A213" s="10" t="s">
        <v>352</v>
      </c>
      <c r="B213" s="11" t="s">
        <v>15</v>
      </c>
      <c r="C213" s="11" t="s">
        <v>16</v>
      </c>
      <c r="D213" s="25" t="s">
        <v>353</v>
      </c>
      <c r="E213" s="12">
        <v>1</v>
      </c>
      <c r="F213" s="12">
        <v>4987.5</v>
      </c>
      <c r="G213" s="13">
        <f>ROUND(E213*F213,2)</f>
        <v>4987.5</v>
      </c>
      <c r="H213" s="12">
        <v>1</v>
      </c>
      <c r="I213" s="67">
        <v>0</v>
      </c>
      <c r="J213" s="13">
        <f>ROUND(H213*I213,2)</f>
        <v>0</v>
      </c>
    </row>
    <row r="214" spans="1:10" x14ac:dyDescent="0.25">
      <c r="A214" s="10" t="s">
        <v>354</v>
      </c>
      <c r="B214" s="11" t="s">
        <v>15</v>
      </c>
      <c r="C214" s="11" t="s">
        <v>16</v>
      </c>
      <c r="D214" s="25" t="s">
        <v>355</v>
      </c>
      <c r="E214" s="12">
        <v>1</v>
      </c>
      <c r="F214" s="12">
        <v>787.5</v>
      </c>
      <c r="G214" s="13">
        <f>ROUND(E214*F214,2)</f>
        <v>787.5</v>
      </c>
      <c r="H214" s="12">
        <v>1</v>
      </c>
      <c r="I214" s="67">
        <v>0</v>
      </c>
      <c r="J214" s="13">
        <f>ROUND(H214*I214,2)</f>
        <v>0</v>
      </c>
    </row>
    <row r="215" spans="1:10" x14ac:dyDescent="0.25">
      <c r="A215" s="10" t="s">
        <v>356</v>
      </c>
      <c r="B215" s="11" t="s">
        <v>15</v>
      </c>
      <c r="C215" s="11" t="s">
        <v>19</v>
      </c>
      <c r="D215" s="25" t="s">
        <v>357</v>
      </c>
      <c r="E215" s="12">
        <v>20</v>
      </c>
      <c r="F215" s="12">
        <v>113.87</v>
      </c>
      <c r="G215" s="13">
        <f>ROUND(E215*F215,2)</f>
        <v>2277.4</v>
      </c>
      <c r="H215" s="12">
        <v>20</v>
      </c>
      <c r="I215" s="67">
        <v>0</v>
      </c>
      <c r="J215" s="13">
        <f>ROUND(H215*I215,2)</f>
        <v>0</v>
      </c>
    </row>
    <row r="216" spans="1:10" x14ac:dyDescent="0.25">
      <c r="A216" s="14"/>
      <c r="B216" s="14"/>
      <c r="C216" s="14"/>
      <c r="D216" s="26" t="s">
        <v>358</v>
      </c>
      <c r="E216" s="12">
        <v>1</v>
      </c>
      <c r="F216" s="15">
        <f>SUM(G213:G215)</f>
        <v>8052.4</v>
      </c>
      <c r="G216" s="15">
        <f>ROUND(E216*F216,2)</f>
        <v>8052.4</v>
      </c>
      <c r="H216" s="12">
        <v>1</v>
      </c>
      <c r="I216" s="15">
        <f>SUM(J213:J215)</f>
        <v>0</v>
      </c>
      <c r="J216" s="15">
        <f>ROUND(H216*I216,2)</f>
        <v>0</v>
      </c>
    </row>
    <row r="217" spans="1:10" ht="1.1499999999999999" customHeight="1" x14ac:dyDescent="0.25">
      <c r="A217" s="16"/>
      <c r="B217" s="16"/>
      <c r="C217" s="16"/>
      <c r="D217" s="27"/>
      <c r="E217" s="16"/>
      <c r="F217" s="16"/>
      <c r="G217" s="16"/>
      <c r="H217" s="16"/>
      <c r="I217" s="16"/>
      <c r="J217" s="16"/>
    </row>
    <row r="218" spans="1:10" x14ac:dyDescent="0.25">
      <c r="A218" s="18" t="s">
        <v>359</v>
      </c>
      <c r="B218" s="18" t="s">
        <v>9</v>
      </c>
      <c r="C218" s="18" t="s">
        <v>10</v>
      </c>
      <c r="D218" s="28" t="s">
        <v>138</v>
      </c>
      <c r="E218" s="19">
        <f t="shared" ref="E218:J218" si="60">E221</f>
        <v>1</v>
      </c>
      <c r="F218" s="19">
        <f t="shared" si="60"/>
        <v>3267.62</v>
      </c>
      <c r="G218" s="19">
        <f t="shared" si="60"/>
        <v>3267.62</v>
      </c>
      <c r="H218" s="19">
        <f t="shared" si="60"/>
        <v>1</v>
      </c>
      <c r="I218" s="19">
        <f t="shared" si="60"/>
        <v>0</v>
      </c>
      <c r="J218" s="19">
        <f t="shared" si="60"/>
        <v>0</v>
      </c>
    </row>
    <row r="219" spans="1:10" ht="22.5" x14ac:dyDescent="0.25">
      <c r="A219" s="10" t="s">
        <v>360</v>
      </c>
      <c r="B219" s="11" t="s">
        <v>15</v>
      </c>
      <c r="C219" s="11" t="s">
        <v>16</v>
      </c>
      <c r="D219" s="25" t="s">
        <v>361</v>
      </c>
      <c r="E219" s="12">
        <v>1</v>
      </c>
      <c r="F219" s="12">
        <v>2257.5</v>
      </c>
      <c r="G219" s="13">
        <f>ROUND(E219*F219,2)</f>
        <v>2257.5</v>
      </c>
      <c r="H219" s="12">
        <v>1</v>
      </c>
      <c r="I219" s="67">
        <v>0</v>
      </c>
      <c r="J219" s="13">
        <f>ROUND(H219*I219,2)</f>
        <v>0</v>
      </c>
    </row>
    <row r="220" spans="1:10" ht="22.5" x14ac:dyDescent="0.25">
      <c r="A220" s="10" t="s">
        <v>362</v>
      </c>
      <c r="B220" s="11" t="s">
        <v>15</v>
      </c>
      <c r="C220" s="11" t="s">
        <v>16</v>
      </c>
      <c r="D220" s="25" t="s">
        <v>363</v>
      </c>
      <c r="E220" s="12">
        <v>4</v>
      </c>
      <c r="F220" s="12">
        <v>252.53</v>
      </c>
      <c r="G220" s="13">
        <f>ROUND(E220*F220,2)</f>
        <v>1010.12</v>
      </c>
      <c r="H220" s="12">
        <v>4</v>
      </c>
      <c r="I220" s="67">
        <v>0</v>
      </c>
      <c r="J220" s="13">
        <f>ROUND(H220*I220,2)</f>
        <v>0</v>
      </c>
    </row>
    <row r="221" spans="1:10" x14ac:dyDescent="0.25">
      <c r="A221" s="14"/>
      <c r="B221" s="14"/>
      <c r="C221" s="14"/>
      <c r="D221" s="26" t="s">
        <v>364</v>
      </c>
      <c r="E221" s="12">
        <v>1</v>
      </c>
      <c r="F221" s="15">
        <f>SUM(G219:G220)</f>
        <v>3267.62</v>
      </c>
      <c r="G221" s="15">
        <f>ROUND(E221*F221,2)</f>
        <v>3267.62</v>
      </c>
      <c r="H221" s="12">
        <v>1</v>
      </c>
      <c r="I221" s="15">
        <f>SUM(J219:J220)</f>
        <v>0</v>
      </c>
      <c r="J221" s="15">
        <f>ROUND(H221*I221,2)</f>
        <v>0</v>
      </c>
    </row>
    <row r="222" spans="1:10" ht="1.1499999999999999" customHeight="1" x14ac:dyDescent="0.25">
      <c r="A222" s="16"/>
      <c r="B222" s="16"/>
      <c r="C222" s="16"/>
      <c r="D222" s="27"/>
      <c r="E222" s="16"/>
      <c r="F222" s="16"/>
      <c r="G222" s="16"/>
      <c r="H222" s="16"/>
      <c r="I222" s="16"/>
      <c r="J222" s="16"/>
    </row>
    <row r="223" spans="1:10" x14ac:dyDescent="0.25">
      <c r="A223" s="14"/>
      <c r="B223" s="14"/>
      <c r="C223" s="14"/>
      <c r="D223" s="26" t="s">
        <v>365</v>
      </c>
      <c r="E223" s="12">
        <v>1</v>
      </c>
      <c r="F223" s="15">
        <f>G144+G152+G160+G166+G170+G180+G188+G195+G200+G212+G218</f>
        <v>203757.27</v>
      </c>
      <c r="G223" s="15">
        <f>ROUND(E223*F223,2)</f>
        <v>203757.27</v>
      </c>
      <c r="H223" s="12">
        <v>1</v>
      </c>
      <c r="I223" s="15">
        <f>J144+J152+J160+J166+J170+J180+J188+J195+J200+J212+J218</f>
        <v>0</v>
      </c>
      <c r="J223" s="15">
        <f>ROUND(H223*I223,2)</f>
        <v>0</v>
      </c>
    </row>
    <row r="224" spans="1:10" ht="1.1499999999999999" customHeight="1" x14ac:dyDescent="0.25">
      <c r="A224" s="16"/>
      <c r="B224" s="16"/>
      <c r="C224" s="16"/>
      <c r="D224" s="27"/>
      <c r="E224" s="16"/>
      <c r="F224" s="16"/>
      <c r="G224" s="16"/>
      <c r="H224" s="16"/>
      <c r="I224" s="16"/>
      <c r="J224" s="16"/>
    </row>
    <row r="225" spans="1:10" ht="22.5" x14ac:dyDescent="0.25">
      <c r="A225" s="8" t="s">
        <v>366</v>
      </c>
      <c r="B225" s="8" t="s">
        <v>9</v>
      </c>
      <c r="C225" s="8" t="s">
        <v>10</v>
      </c>
      <c r="D225" s="24" t="s">
        <v>367</v>
      </c>
      <c r="E225" s="9">
        <f t="shared" ref="E225:J225" si="61">E320</f>
        <v>1</v>
      </c>
      <c r="F225" s="9">
        <f t="shared" si="61"/>
        <v>563759.98</v>
      </c>
      <c r="G225" s="9">
        <f t="shared" si="61"/>
        <v>563759.98</v>
      </c>
      <c r="H225" s="9">
        <f t="shared" si="61"/>
        <v>1</v>
      </c>
      <c r="I225" s="9">
        <f t="shared" si="61"/>
        <v>0</v>
      </c>
      <c r="J225" s="9">
        <f t="shared" si="61"/>
        <v>0</v>
      </c>
    </row>
    <row r="226" spans="1:10" x14ac:dyDescent="0.25">
      <c r="A226" s="18" t="s">
        <v>368</v>
      </c>
      <c r="B226" s="18" t="s">
        <v>9</v>
      </c>
      <c r="C226" s="18" t="s">
        <v>10</v>
      </c>
      <c r="D226" s="28" t="s">
        <v>369</v>
      </c>
      <c r="E226" s="19">
        <f t="shared" ref="E226:J226" si="62">E228</f>
        <v>1</v>
      </c>
      <c r="F226" s="19">
        <f t="shared" si="62"/>
        <v>95934.09</v>
      </c>
      <c r="G226" s="19">
        <f t="shared" si="62"/>
        <v>95934.09</v>
      </c>
      <c r="H226" s="19">
        <f t="shared" si="62"/>
        <v>1</v>
      </c>
      <c r="I226" s="19">
        <f t="shared" si="62"/>
        <v>0</v>
      </c>
      <c r="J226" s="19">
        <f t="shared" si="62"/>
        <v>0</v>
      </c>
    </row>
    <row r="227" spans="1:10" ht="22.5" x14ac:dyDescent="0.25">
      <c r="A227" s="10" t="s">
        <v>370</v>
      </c>
      <c r="B227" s="11" t="s">
        <v>15</v>
      </c>
      <c r="C227" s="11" t="s">
        <v>16</v>
      </c>
      <c r="D227" s="25" t="s">
        <v>371</v>
      </c>
      <c r="E227" s="12">
        <v>1</v>
      </c>
      <c r="F227" s="12">
        <v>95934.09</v>
      </c>
      <c r="G227" s="13">
        <f>ROUND(E227*F227,2)</f>
        <v>95934.09</v>
      </c>
      <c r="H227" s="12">
        <v>1</v>
      </c>
      <c r="I227" s="67">
        <v>0</v>
      </c>
      <c r="J227" s="13">
        <f>ROUND(H227*I227,2)</f>
        <v>0</v>
      </c>
    </row>
    <row r="228" spans="1:10" x14ac:dyDescent="0.25">
      <c r="A228" s="14"/>
      <c r="B228" s="14"/>
      <c r="C228" s="14"/>
      <c r="D228" s="26" t="s">
        <v>372</v>
      </c>
      <c r="E228" s="12">
        <v>1</v>
      </c>
      <c r="F228" s="15">
        <f>G227</f>
        <v>95934.09</v>
      </c>
      <c r="G228" s="15">
        <f>ROUND(E228*F228,2)</f>
        <v>95934.09</v>
      </c>
      <c r="H228" s="12">
        <v>1</v>
      </c>
      <c r="I228" s="15">
        <f>J227</f>
        <v>0</v>
      </c>
      <c r="J228" s="15">
        <f>ROUND(H228*I228,2)</f>
        <v>0</v>
      </c>
    </row>
    <row r="229" spans="1:10" ht="1.1499999999999999" customHeight="1" x14ac:dyDescent="0.25">
      <c r="A229" s="16"/>
      <c r="B229" s="16"/>
      <c r="C229" s="16"/>
      <c r="D229" s="27"/>
      <c r="E229" s="16"/>
      <c r="F229" s="16"/>
      <c r="G229" s="16"/>
      <c r="H229" s="16"/>
      <c r="I229" s="16"/>
      <c r="J229" s="16"/>
    </row>
    <row r="230" spans="1:10" x14ac:dyDescent="0.25">
      <c r="A230" s="18" t="s">
        <v>373</v>
      </c>
      <c r="B230" s="18" t="s">
        <v>9</v>
      </c>
      <c r="C230" s="18" t="s">
        <v>10</v>
      </c>
      <c r="D230" s="28" t="s">
        <v>374</v>
      </c>
      <c r="E230" s="19">
        <f t="shared" ref="E230:J230" si="63">E312</f>
        <v>1</v>
      </c>
      <c r="F230" s="19">
        <f t="shared" si="63"/>
        <v>459705.01</v>
      </c>
      <c r="G230" s="19">
        <f t="shared" si="63"/>
        <v>459705.01</v>
      </c>
      <c r="H230" s="19">
        <f t="shared" si="63"/>
        <v>1</v>
      </c>
      <c r="I230" s="19">
        <f t="shared" si="63"/>
        <v>0</v>
      </c>
      <c r="J230" s="19">
        <f t="shared" si="63"/>
        <v>0</v>
      </c>
    </row>
    <row r="231" spans="1:10" x14ac:dyDescent="0.25">
      <c r="A231" s="20" t="s">
        <v>375</v>
      </c>
      <c r="B231" s="20" t="s">
        <v>9</v>
      </c>
      <c r="C231" s="20" t="s">
        <v>10</v>
      </c>
      <c r="D231" s="29" t="s">
        <v>13</v>
      </c>
      <c r="E231" s="21">
        <f t="shared" ref="E231:J231" si="64">E237</f>
        <v>1</v>
      </c>
      <c r="F231" s="21">
        <f t="shared" si="64"/>
        <v>31932.87</v>
      </c>
      <c r="G231" s="21">
        <f t="shared" si="64"/>
        <v>31932.87</v>
      </c>
      <c r="H231" s="21">
        <f t="shared" si="64"/>
        <v>1</v>
      </c>
      <c r="I231" s="21">
        <f t="shared" si="64"/>
        <v>0</v>
      </c>
      <c r="J231" s="21">
        <f t="shared" si="64"/>
        <v>0</v>
      </c>
    </row>
    <row r="232" spans="1:10" x14ac:dyDescent="0.25">
      <c r="A232" s="10" t="s">
        <v>376</v>
      </c>
      <c r="B232" s="11" t="s">
        <v>15</v>
      </c>
      <c r="C232" s="11" t="s">
        <v>16</v>
      </c>
      <c r="D232" s="25" t="s">
        <v>377</v>
      </c>
      <c r="E232" s="12">
        <v>1</v>
      </c>
      <c r="F232" s="12">
        <v>3457.1</v>
      </c>
      <c r="G232" s="13">
        <f t="shared" ref="G232:G237" si="65">ROUND(E232*F232,2)</f>
        <v>3457.1</v>
      </c>
      <c r="H232" s="12">
        <v>1</v>
      </c>
      <c r="I232" s="67">
        <v>0</v>
      </c>
      <c r="J232" s="13">
        <f t="shared" ref="J232:J237" si="66">ROUND(H232*I232,2)</f>
        <v>0</v>
      </c>
    </row>
    <row r="233" spans="1:10" ht="22.5" x14ac:dyDescent="0.25">
      <c r="A233" s="10" t="s">
        <v>378</v>
      </c>
      <c r="B233" s="11" t="s">
        <v>15</v>
      </c>
      <c r="C233" s="11" t="s">
        <v>16</v>
      </c>
      <c r="D233" s="25" t="s">
        <v>379</v>
      </c>
      <c r="E233" s="12">
        <v>1</v>
      </c>
      <c r="F233" s="12">
        <v>6482.07</v>
      </c>
      <c r="G233" s="13">
        <f t="shared" si="65"/>
        <v>6482.07</v>
      </c>
      <c r="H233" s="12">
        <v>1</v>
      </c>
      <c r="I233" s="67">
        <v>0</v>
      </c>
      <c r="J233" s="13">
        <f t="shared" si="66"/>
        <v>0</v>
      </c>
    </row>
    <row r="234" spans="1:10" x14ac:dyDescent="0.25">
      <c r="A234" s="10" t="s">
        <v>380</v>
      </c>
      <c r="B234" s="11" t="s">
        <v>15</v>
      </c>
      <c r="C234" s="11" t="s">
        <v>16</v>
      </c>
      <c r="D234" s="25" t="s">
        <v>381</v>
      </c>
      <c r="E234" s="12">
        <v>1</v>
      </c>
      <c r="F234" s="12">
        <v>16205.18</v>
      </c>
      <c r="G234" s="13">
        <f t="shared" si="65"/>
        <v>16205.18</v>
      </c>
      <c r="H234" s="12">
        <v>1</v>
      </c>
      <c r="I234" s="67">
        <v>0</v>
      </c>
      <c r="J234" s="13">
        <f t="shared" si="66"/>
        <v>0</v>
      </c>
    </row>
    <row r="235" spans="1:10" ht="22.5" x14ac:dyDescent="0.25">
      <c r="A235" s="10" t="s">
        <v>382</v>
      </c>
      <c r="B235" s="11" t="s">
        <v>15</v>
      </c>
      <c r="C235" s="11" t="s">
        <v>16</v>
      </c>
      <c r="D235" s="25" t="s">
        <v>383</v>
      </c>
      <c r="E235" s="12">
        <v>1</v>
      </c>
      <c r="F235" s="12">
        <v>4040.4</v>
      </c>
      <c r="G235" s="13">
        <f t="shared" si="65"/>
        <v>4040.4</v>
      </c>
      <c r="H235" s="12">
        <v>1</v>
      </c>
      <c r="I235" s="67">
        <v>0</v>
      </c>
      <c r="J235" s="13">
        <f t="shared" si="66"/>
        <v>0</v>
      </c>
    </row>
    <row r="236" spans="1:10" x14ac:dyDescent="0.25">
      <c r="A236" s="10" t="s">
        <v>384</v>
      </c>
      <c r="B236" s="11" t="s">
        <v>15</v>
      </c>
      <c r="C236" s="11" t="s">
        <v>16</v>
      </c>
      <c r="D236" s="25" t="s">
        <v>385</v>
      </c>
      <c r="E236" s="12">
        <v>1</v>
      </c>
      <c r="F236" s="12">
        <v>1748.12</v>
      </c>
      <c r="G236" s="13">
        <f t="shared" si="65"/>
        <v>1748.12</v>
      </c>
      <c r="H236" s="12">
        <v>1</v>
      </c>
      <c r="I236" s="67">
        <v>0</v>
      </c>
      <c r="J236" s="13">
        <f t="shared" si="66"/>
        <v>0</v>
      </c>
    </row>
    <row r="237" spans="1:10" x14ac:dyDescent="0.25">
      <c r="A237" s="14"/>
      <c r="B237" s="14"/>
      <c r="C237" s="14"/>
      <c r="D237" s="26" t="s">
        <v>386</v>
      </c>
      <c r="E237" s="12">
        <v>1</v>
      </c>
      <c r="F237" s="15">
        <f>SUM(G232:G236)</f>
        <v>31932.87</v>
      </c>
      <c r="G237" s="15">
        <f t="shared" si="65"/>
        <v>31932.87</v>
      </c>
      <c r="H237" s="12">
        <v>1</v>
      </c>
      <c r="I237" s="15">
        <f>SUM(J232:J236)</f>
        <v>0</v>
      </c>
      <c r="J237" s="15">
        <f t="shared" si="66"/>
        <v>0</v>
      </c>
    </row>
    <row r="238" spans="1:10" ht="1.1499999999999999" customHeight="1" x14ac:dyDescent="0.25">
      <c r="A238" s="16"/>
      <c r="B238" s="16"/>
      <c r="C238" s="16"/>
      <c r="D238" s="27"/>
      <c r="E238" s="16"/>
      <c r="F238" s="16"/>
      <c r="G238" s="16"/>
      <c r="H238" s="16"/>
      <c r="I238" s="16"/>
      <c r="J238" s="16"/>
    </row>
    <row r="239" spans="1:10" x14ac:dyDescent="0.25">
      <c r="A239" s="20" t="s">
        <v>387</v>
      </c>
      <c r="B239" s="20" t="s">
        <v>9</v>
      </c>
      <c r="C239" s="20" t="s">
        <v>10</v>
      </c>
      <c r="D239" s="29" t="s">
        <v>388</v>
      </c>
      <c r="E239" s="21">
        <f t="shared" ref="E239:J239" si="67">E242</f>
        <v>1</v>
      </c>
      <c r="F239" s="21">
        <f t="shared" si="67"/>
        <v>2969.48</v>
      </c>
      <c r="G239" s="21">
        <f t="shared" si="67"/>
        <v>2969.48</v>
      </c>
      <c r="H239" s="21">
        <f t="shared" si="67"/>
        <v>1</v>
      </c>
      <c r="I239" s="21">
        <f t="shared" si="67"/>
        <v>0</v>
      </c>
      <c r="J239" s="21">
        <f t="shared" si="67"/>
        <v>0</v>
      </c>
    </row>
    <row r="240" spans="1:10" ht="22.5" x14ac:dyDescent="0.25">
      <c r="A240" s="10" t="s">
        <v>389</v>
      </c>
      <c r="B240" s="11" t="s">
        <v>15</v>
      </c>
      <c r="C240" s="11" t="s">
        <v>16</v>
      </c>
      <c r="D240" s="25" t="s">
        <v>390</v>
      </c>
      <c r="E240" s="12">
        <v>4</v>
      </c>
      <c r="F240" s="12">
        <v>380.24</v>
      </c>
      <c r="G240" s="13">
        <f>ROUND(E240*F240,2)</f>
        <v>1520.96</v>
      </c>
      <c r="H240" s="12">
        <v>4</v>
      </c>
      <c r="I240" s="67">
        <v>0</v>
      </c>
      <c r="J240" s="13">
        <f>ROUND(H240*I240,2)</f>
        <v>0</v>
      </c>
    </row>
    <row r="241" spans="1:10" ht="22.5" x14ac:dyDescent="0.25">
      <c r="A241" s="10" t="s">
        <v>391</v>
      </c>
      <c r="B241" s="11" t="s">
        <v>15</v>
      </c>
      <c r="C241" s="11" t="s">
        <v>16</v>
      </c>
      <c r="D241" s="25" t="s">
        <v>392</v>
      </c>
      <c r="E241" s="12">
        <v>4</v>
      </c>
      <c r="F241" s="12">
        <v>362.13</v>
      </c>
      <c r="G241" s="13">
        <f>ROUND(E241*F241,2)</f>
        <v>1448.52</v>
      </c>
      <c r="H241" s="12">
        <v>4</v>
      </c>
      <c r="I241" s="67">
        <v>0</v>
      </c>
      <c r="J241" s="13">
        <f>ROUND(H241*I241,2)</f>
        <v>0</v>
      </c>
    </row>
    <row r="242" spans="1:10" x14ac:dyDescent="0.25">
      <c r="A242" s="14"/>
      <c r="B242" s="14"/>
      <c r="C242" s="14"/>
      <c r="D242" s="26" t="s">
        <v>393</v>
      </c>
      <c r="E242" s="12">
        <v>1</v>
      </c>
      <c r="F242" s="15">
        <f>SUM(G240:G241)</f>
        <v>2969.48</v>
      </c>
      <c r="G242" s="15">
        <f>ROUND(E242*F242,2)</f>
        <v>2969.48</v>
      </c>
      <c r="H242" s="12">
        <v>1</v>
      </c>
      <c r="I242" s="15">
        <f>SUM(J240:J241)</f>
        <v>0</v>
      </c>
      <c r="J242" s="15">
        <f>ROUND(H242*I242,2)</f>
        <v>0</v>
      </c>
    </row>
    <row r="243" spans="1:10" ht="1.1499999999999999" customHeight="1" x14ac:dyDescent="0.25">
      <c r="A243" s="16"/>
      <c r="B243" s="16"/>
      <c r="C243" s="16"/>
      <c r="D243" s="27"/>
      <c r="E243" s="16"/>
      <c r="F243" s="16"/>
      <c r="G243" s="16"/>
      <c r="H243" s="16"/>
      <c r="I243" s="16"/>
      <c r="J243" s="16"/>
    </row>
    <row r="244" spans="1:10" x14ac:dyDescent="0.25">
      <c r="A244" s="20" t="s">
        <v>394</v>
      </c>
      <c r="B244" s="20" t="s">
        <v>9</v>
      </c>
      <c r="C244" s="20" t="s">
        <v>10</v>
      </c>
      <c r="D244" s="29" t="s">
        <v>395</v>
      </c>
      <c r="E244" s="21">
        <f t="shared" ref="E244:J244" si="68">E250</f>
        <v>1</v>
      </c>
      <c r="F244" s="21">
        <f t="shared" si="68"/>
        <v>17192.09</v>
      </c>
      <c r="G244" s="21">
        <f t="shared" si="68"/>
        <v>17192.09</v>
      </c>
      <c r="H244" s="21">
        <f t="shared" si="68"/>
        <v>1</v>
      </c>
      <c r="I244" s="21">
        <f t="shared" si="68"/>
        <v>0</v>
      </c>
      <c r="J244" s="21">
        <f t="shared" si="68"/>
        <v>0</v>
      </c>
    </row>
    <row r="245" spans="1:10" x14ac:dyDescent="0.25">
      <c r="A245" s="10" t="s">
        <v>396</v>
      </c>
      <c r="B245" s="11" t="s">
        <v>15</v>
      </c>
      <c r="C245" s="11" t="s">
        <v>16</v>
      </c>
      <c r="D245" s="25" t="s">
        <v>397</v>
      </c>
      <c r="E245" s="12">
        <v>1</v>
      </c>
      <c r="F245" s="12">
        <v>6768.11</v>
      </c>
      <c r="G245" s="13">
        <f t="shared" ref="G245:G250" si="69">ROUND(E245*F245,2)</f>
        <v>6768.11</v>
      </c>
      <c r="H245" s="12">
        <v>1</v>
      </c>
      <c r="I245" s="67">
        <v>0</v>
      </c>
      <c r="J245" s="13">
        <f t="shared" ref="J245:J250" si="70">ROUND(H245*I245,2)</f>
        <v>0</v>
      </c>
    </row>
    <row r="246" spans="1:10" ht="22.5" x14ac:dyDescent="0.25">
      <c r="A246" s="10" t="s">
        <v>398</v>
      </c>
      <c r="B246" s="11" t="s">
        <v>15</v>
      </c>
      <c r="C246" s="11" t="s">
        <v>16</v>
      </c>
      <c r="D246" s="25" t="s">
        <v>399</v>
      </c>
      <c r="E246" s="12">
        <v>1</v>
      </c>
      <c r="F246" s="12">
        <v>4709.3900000000003</v>
      </c>
      <c r="G246" s="13">
        <f t="shared" si="69"/>
        <v>4709.3900000000003</v>
      </c>
      <c r="H246" s="12">
        <v>1</v>
      </c>
      <c r="I246" s="67">
        <v>0</v>
      </c>
      <c r="J246" s="13">
        <f t="shared" si="70"/>
        <v>0</v>
      </c>
    </row>
    <row r="247" spans="1:10" ht="33.75" x14ac:dyDescent="0.25">
      <c r="A247" s="10" t="s">
        <v>400</v>
      </c>
      <c r="B247" s="11" t="s">
        <v>15</v>
      </c>
      <c r="C247" s="11" t="s">
        <v>16</v>
      </c>
      <c r="D247" s="25" t="s">
        <v>401</v>
      </c>
      <c r="E247" s="12">
        <v>1</v>
      </c>
      <c r="F247" s="12">
        <v>1835.3</v>
      </c>
      <c r="G247" s="13">
        <f t="shared" si="69"/>
        <v>1835.3</v>
      </c>
      <c r="H247" s="12">
        <v>1</v>
      </c>
      <c r="I247" s="67">
        <v>0</v>
      </c>
      <c r="J247" s="13">
        <f t="shared" si="70"/>
        <v>0</v>
      </c>
    </row>
    <row r="248" spans="1:10" ht="22.5" x14ac:dyDescent="0.25">
      <c r="A248" s="10" t="s">
        <v>402</v>
      </c>
      <c r="B248" s="11" t="s">
        <v>15</v>
      </c>
      <c r="C248" s="11" t="s">
        <v>16</v>
      </c>
      <c r="D248" s="25" t="s">
        <v>403</v>
      </c>
      <c r="E248" s="12">
        <v>1</v>
      </c>
      <c r="F248" s="12">
        <v>3691.59</v>
      </c>
      <c r="G248" s="13">
        <f t="shared" si="69"/>
        <v>3691.59</v>
      </c>
      <c r="H248" s="12">
        <v>1</v>
      </c>
      <c r="I248" s="67">
        <v>0</v>
      </c>
      <c r="J248" s="13">
        <f t="shared" si="70"/>
        <v>0</v>
      </c>
    </row>
    <row r="249" spans="1:10" ht="22.5" x14ac:dyDescent="0.25">
      <c r="A249" s="10" t="s">
        <v>404</v>
      </c>
      <c r="B249" s="11" t="s">
        <v>15</v>
      </c>
      <c r="C249" s="11" t="s">
        <v>16</v>
      </c>
      <c r="D249" s="25" t="s">
        <v>405</v>
      </c>
      <c r="E249" s="12">
        <v>1</v>
      </c>
      <c r="F249" s="12">
        <v>187.7</v>
      </c>
      <c r="G249" s="13">
        <f t="shared" si="69"/>
        <v>187.7</v>
      </c>
      <c r="H249" s="12">
        <v>1</v>
      </c>
      <c r="I249" s="67">
        <v>0</v>
      </c>
      <c r="J249" s="13">
        <f t="shared" si="70"/>
        <v>0</v>
      </c>
    </row>
    <row r="250" spans="1:10" x14ac:dyDescent="0.25">
      <c r="A250" s="14"/>
      <c r="B250" s="14"/>
      <c r="C250" s="14"/>
      <c r="D250" s="26" t="s">
        <v>406</v>
      </c>
      <c r="E250" s="12">
        <v>1</v>
      </c>
      <c r="F250" s="15">
        <f>SUM(G245:G249)</f>
        <v>17192.09</v>
      </c>
      <c r="G250" s="15">
        <f t="shared" si="69"/>
        <v>17192.09</v>
      </c>
      <c r="H250" s="12">
        <v>1</v>
      </c>
      <c r="I250" s="15">
        <f>SUM(J245:J249)</f>
        <v>0</v>
      </c>
      <c r="J250" s="15">
        <f t="shared" si="70"/>
        <v>0</v>
      </c>
    </row>
    <row r="251" spans="1:10" ht="1.1499999999999999" customHeight="1" x14ac:dyDescent="0.25">
      <c r="A251" s="16"/>
      <c r="B251" s="16"/>
      <c r="C251" s="16"/>
      <c r="D251" s="27"/>
      <c r="E251" s="16"/>
      <c r="F251" s="16"/>
      <c r="G251" s="16"/>
      <c r="H251" s="16"/>
      <c r="I251" s="16"/>
      <c r="J251" s="16"/>
    </row>
    <row r="252" spans="1:10" x14ac:dyDescent="0.25">
      <c r="A252" s="20" t="s">
        <v>407</v>
      </c>
      <c r="B252" s="20" t="s">
        <v>9</v>
      </c>
      <c r="C252" s="20" t="s">
        <v>10</v>
      </c>
      <c r="D252" s="29" t="s">
        <v>408</v>
      </c>
      <c r="E252" s="21">
        <f t="shared" ref="E252:J252" si="71">E254</f>
        <v>1</v>
      </c>
      <c r="F252" s="21">
        <f t="shared" si="71"/>
        <v>1908.03</v>
      </c>
      <c r="G252" s="21">
        <f t="shared" si="71"/>
        <v>1908.03</v>
      </c>
      <c r="H252" s="21">
        <f t="shared" si="71"/>
        <v>1</v>
      </c>
      <c r="I252" s="21">
        <f t="shared" si="71"/>
        <v>0</v>
      </c>
      <c r="J252" s="21">
        <f t="shared" si="71"/>
        <v>0</v>
      </c>
    </row>
    <row r="253" spans="1:10" x14ac:dyDescent="0.25">
      <c r="A253" s="10" t="s">
        <v>409</v>
      </c>
      <c r="B253" s="11" t="s">
        <v>15</v>
      </c>
      <c r="C253" s="11" t="s">
        <v>16</v>
      </c>
      <c r="D253" s="25" t="s">
        <v>410</v>
      </c>
      <c r="E253" s="12">
        <v>1</v>
      </c>
      <c r="F253" s="12">
        <v>1908.03</v>
      </c>
      <c r="G253" s="13">
        <f>ROUND(E253*F253,2)</f>
        <v>1908.03</v>
      </c>
      <c r="H253" s="12">
        <v>1</v>
      </c>
      <c r="I253" s="67">
        <v>0</v>
      </c>
      <c r="J253" s="13">
        <f>ROUND(H253*I253,2)</f>
        <v>0</v>
      </c>
    </row>
    <row r="254" spans="1:10" x14ac:dyDescent="0.25">
      <c r="A254" s="14"/>
      <c r="B254" s="14"/>
      <c r="C254" s="14"/>
      <c r="D254" s="26" t="s">
        <v>411</v>
      </c>
      <c r="E254" s="12">
        <v>1</v>
      </c>
      <c r="F254" s="15">
        <f>G253</f>
        <v>1908.03</v>
      </c>
      <c r="G254" s="15">
        <f>ROUND(E254*F254,2)</f>
        <v>1908.03</v>
      </c>
      <c r="H254" s="12">
        <v>1</v>
      </c>
      <c r="I254" s="15">
        <f>J253</f>
        <v>0</v>
      </c>
      <c r="J254" s="15">
        <f>ROUND(H254*I254,2)</f>
        <v>0</v>
      </c>
    </row>
    <row r="255" spans="1:10" ht="1.1499999999999999" customHeight="1" x14ac:dyDescent="0.25">
      <c r="A255" s="16"/>
      <c r="B255" s="16"/>
      <c r="C255" s="16"/>
      <c r="D255" s="27"/>
      <c r="E255" s="16"/>
      <c r="F255" s="16"/>
      <c r="G255" s="16"/>
      <c r="H255" s="16"/>
      <c r="I255" s="16"/>
      <c r="J255" s="16"/>
    </row>
    <row r="256" spans="1:10" x14ac:dyDescent="0.25">
      <c r="A256" s="20" t="s">
        <v>412</v>
      </c>
      <c r="B256" s="20" t="s">
        <v>9</v>
      </c>
      <c r="C256" s="20" t="s">
        <v>10</v>
      </c>
      <c r="D256" s="29" t="s">
        <v>413</v>
      </c>
      <c r="E256" s="21">
        <f t="shared" ref="E256:J256" si="72">E275</f>
        <v>1</v>
      </c>
      <c r="F256" s="21">
        <f t="shared" si="72"/>
        <v>56585.4</v>
      </c>
      <c r="G256" s="21">
        <f t="shared" si="72"/>
        <v>56585.4</v>
      </c>
      <c r="H256" s="21">
        <f t="shared" si="72"/>
        <v>1</v>
      </c>
      <c r="I256" s="21">
        <f t="shared" si="72"/>
        <v>0</v>
      </c>
      <c r="J256" s="21">
        <f t="shared" si="72"/>
        <v>0</v>
      </c>
    </row>
    <row r="257" spans="1:10" x14ac:dyDescent="0.25">
      <c r="A257" s="10" t="s">
        <v>414</v>
      </c>
      <c r="B257" s="11" t="s">
        <v>15</v>
      </c>
      <c r="C257" s="11" t="s">
        <v>43</v>
      </c>
      <c r="D257" s="25" t="s">
        <v>415</v>
      </c>
      <c r="E257" s="12">
        <v>50</v>
      </c>
      <c r="F257" s="12">
        <v>1.9</v>
      </c>
      <c r="G257" s="13">
        <f t="shared" ref="G257:G275" si="73">ROUND(E257*F257,2)</f>
        <v>95</v>
      </c>
      <c r="H257" s="12">
        <v>50</v>
      </c>
      <c r="I257" s="67">
        <v>0</v>
      </c>
      <c r="J257" s="13">
        <f t="shared" ref="J257:J275" si="74">ROUND(H257*I257,2)</f>
        <v>0</v>
      </c>
    </row>
    <row r="258" spans="1:10" x14ac:dyDescent="0.25">
      <c r="A258" s="10" t="s">
        <v>416</v>
      </c>
      <c r="B258" s="11" t="s">
        <v>15</v>
      </c>
      <c r="C258" s="11" t="s">
        <v>43</v>
      </c>
      <c r="D258" s="25" t="s">
        <v>417</v>
      </c>
      <c r="E258" s="12">
        <v>480</v>
      </c>
      <c r="F258" s="12">
        <v>2.82</v>
      </c>
      <c r="G258" s="13">
        <f t="shared" si="73"/>
        <v>1353.6</v>
      </c>
      <c r="H258" s="12">
        <v>480</v>
      </c>
      <c r="I258" s="67">
        <v>0</v>
      </c>
      <c r="J258" s="13">
        <f t="shared" si="74"/>
        <v>0</v>
      </c>
    </row>
    <row r="259" spans="1:10" x14ac:dyDescent="0.25">
      <c r="A259" s="10" t="s">
        <v>418</v>
      </c>
      <c r="B259" s="11" t="s">
        <v>15</v>
      </c>
      <c r="C259" s="11" t="s">
        <v>43</v>
      </c>
      <c r="D259" s="25" t="s">
        <v>419</v>
      </c>
      <c r="E259" s="12">
        <v>480</v>
      </c>
      <c r="F259" s="12">
        <v>3.9</v>
      </c>
      <c r="G259" s="13">
        <f t="shared" si="73"/>
        <v>1872</v>
      </c>
      <c r="H259" s="12">
        <v>480</v>
      </c>
      <c r="I259" s="67">
        <v>0</v>
      </c>
      <c r="J259" s="13">
        <f t="shared" si="74"/>
        <v>0</v>
      </c>
    </row>
    <row r="260" spans="1:10" x14ac:dyDescent="0.25">
      <c r="A260" s="10" t="s">
        <v>420</v>
      </c>
      <c r="B260" s="11" t="s">
        <v>15</v>
      </c>
      <c r="C260" s="11" t="s">
        <v>43</v>
      </c>
      <c r="D260" s="25" t="s">
        <v>421</v>
      </c>
      <c r="E260" s="12">
        <v>2130</v>
      </c>
      <c r="F260" s="12">
        <v>5.23</v>
      </c>
      <c r="G260" s="13">
        <f t="shared" si="73"/>
        <v>11139.9</v>
      </c>
      <c r="H260" s="12">
        <v>2130</v>
      </c>
      <c r="I260" s="67">
        <v>0</v>
      </c>
      <c r="J260" s="13">
        <f t="shared" si="74"/>
        <v>0</v>
      </c>
    </row>
    <row r="261" spans="1:10" x14ac:dyDescent="0.25">
      <c r="A261" s="10" t="s">
        <v>422</v>
      </c>
      <c r="B261" s="11" t="s">
        <v>15</v>
      </c>
      <c r="C261" s="11" t="s">
        <v>43</v>
      </c>
      <c r="D261" s="25" t="s">
        <v>423</v>
      </c>
      <c r="E261" s="12">
        <v>2850</v>
      </c>
      <c r="F261" s="12">
        <v>6.66</v>
      </c>
      <c r="G261" s="13">
        <f t="shared" si="73"/>
        <v>18981</v>
      </c>
      <c r="H261" s="12">
        <v>2850</v>
      </c>
      <c r="I261" s="67">
        <v>0</v>
      </c>
      <c r="J261" s="13">
        <f t="shared" si="74"/>
        <v>0</v>
      </c>
    </row>
    <row r="262" spans="1:10" x14ac:dyDescent="0.25">
      <c r="A262" s="10" t="s">
        <v>424</v>
      </c>
      <c r="B262" s="11" t="s">
        <v>15</v>
      </c>
      <c r="C262" s="11" t="s">
        <v>43</v>
      </c>
      <c r="D262" s="25" t="s">
        <v>425</v>
      </c>
      <c r="E262" s="12">
        <v>50</v>
      </c>
      <c r="F262" s="12">
        <v>9.44</v>
      </c>
      <c r="G262" s="13">
        <f t="shared" si="73"/>
        <v>472</v>
      </c>
      <c r="H262" s="12">
        <v>50</v>
      </c>
      <c r="I262" s="67">
        <v>0</v>
      </c>
      <c r="J262" s="13">
        <f t="shared" si="74"/>
        <v>0</v>
      </c>
    </row>
    <row r="263" spans="1:10" x14ac:dyDescent="0.25">
      <c r="A263" s="10" t="s">
        <v>426</v>
      </c>
      <c r="B263" s="11" t="s">
        <v>15</v>
      </c>
      <c r="C263" s="11" t="s">
        <v>43</v>
      </c>
      <c r="D263" s="25" t="s">
        <v>427</v>
      </c>
      <c r="E263" s="12">
        <v>20</v>
      </c>
      <c r="F263" s="12">
        <v>2.89</v>
      </c>
      <c r="G263" s="13">
        <f t="shared" si="73"/>
        <v>57.8</v>
      </c>
      <c r="H263" s="12">
        <v>20</v>
      </c>
      <c r="I263" s="67">
        <v>0</v>
      </c>
      <c r="J263" s="13">
        <f t="shared" si="74"/>
        <v>0</v>
      </c>
    </row>
    <row r="264" spans="1:10" x14ac:dyDescent="0.25">
      <c r="A264" s="10" t="s">
        <v>428</v>
      </c>
      <c r="B264" s="11" t="s">
        <v>15</v>
      </c>
      <c r="C264" s="11" t="s">
        <v>43</v>
      </c>
      <c r="D264" s="25" t="s">
        <v>429</v>
      </c>
      <c r="E264" s="12">
        <v>20</v>
      </c>
      <c r="F264" s="12">
        <v>4.1100000000000003</v>
      </c>
      <c r="G264" s="13">
        <f t="shared" si="73"/>
        <v>82.2</v>
      </c>
      <c r="H264" s="12">
        <v>20</v>
      </c>
      <c r="I264" s="67">
        <v>0</v>
      </c>
      <c r="J264" s="13">
        <f t="shared" si="74"/>
        <v>0</v>
      </c>
    </row>
    <row r="265" spans="1:10" x14ac:dyDescent="0.25">
      <c r="A265" s="10" t="s">
        <v>430</v>
      </c>
      <c r="B265" s="11" t="s">
        <v>15</v>
      </c>
      <c r="C265" s="11" t="s">
        <v>43</v>
      </c>
      <c r="D265" s="25" t="s">
        <v>431</v>
      </c>
      <c r="E265" s="12">
        <v>30</v>
      </c>
      <c r="F265" s="12">
        <v>6.07</v>
      </c>
      <c r="G265" s="13">
        <f t="shared" si="73"/>
        <v>182.1</v>
      </c>
      <c r="H265" s="12">
        <v>30</v>
      </c>
      <c r="I265" s="67">
        <v>0</v>
      </c>
      <c r="J265" s="13">
        <f t="shared" si="74"/>
        <v>0</v>
      </c>
    </row>
    <row r="266" spans="1:10" x14ac:dyDescent="0.25">
      <c r="A266" s="10" t="s">
        <v>432</v>
      </c>
      <c r="B266" s="11" t="s">
        <v>15</v>
      </c>
      <c r="C266" s="11" t="s">
        <v>43</v>
      </c>
      <c r="D266" s="25" t="s">
        <v>433</v>
      </c>
      <c r="E266" s="12">
        <v>200</v>
      </c>
      <c r="F266" s="12">
        <v>7.27</v>
      </c>
      <c r="G266" s="13">
        <f t="shared" si="73"/>
        <v>1454</v>
      </c>
      <c r="H266" s="12">
        <v>200</v>
      </c>
      <c r="I266" s="67">
        <v>0</v>
      </c>
      <c r="J266" s="13">
        <f t="shared" si="74"/>
        <v>0</v>
      </c>
    </row>
    <row r="267" spans="1:10" x14ac:dyDescent="0.25">
      <c r="A267" s="10" t="s">
        <v>434</v>
      </c>
      <c r="B267" s="11" t="s">
        <v>15</v>
      </c>
      <c r="C267" s="11" t="s">
        <v>43</v>
      </c>
      <c r="D267" s="25" t="s">
        <v>435</v>
      </c>
      <c r="E267" s="12">
        <v>800</v>
      </c>
      <c r="F267" s="12">
        <v>10.34</v>
      </c>
      <c r="G267" s="13">
        <f t="shared" si="73"/>
        <v>8272</v>
      </c>
      <c r="H267" s="12">
        <v>800</v>
      </c>
      <c r="I267" s="67">
        <v>0</v>
      </c>
      <c r="J267" s="13">
        <f t="shared" si="74"/>
        <v>0</v>
      </c>
    </row>
    <row r="268" spans="1:10" x14ac:dyDescent="0.25">
      <c r="A268" s="10" t="s">
        <v>436</v>
      </c>
      <c r="B268" s="11" t="s">
        <v>15</v>
      </c>
      <c r="C268" s="11" t="s">
        <v>43</v>
      </c>
      <c r="D268" s="25" t="s">
        <v>437</v>
      </c>
      <c r="E268" s="12">
        <v>60</v>
      </c>
      <c r="F268" s="12">
        <v>14.53</v>
      </c>
      <c r="G268" s="13">
        <f t="shared" si="73"/>
        <v>871.8</v>
      </c>
      <c r="H268" s="12">
        <v>60</v>
      </c>
      <c r="I268" s="67">
        <v>0</v>
      </c>
      <c r="J268" s="13">
        <f t="shared" si="74"/>
        <v>0</v>
      </c>
    </row>
    <row r="269" spans="1:10" ht="22.5" x14ac:dyDescent="0.25">
      <c r="A269" s="10" t="s">
        <v>438</v>
      </c>
      <c r="B269" s="11" t="s">
        <v>15</v>
      </c>
      <c r="C269" s="11" t="s">
        <v>43</v>
      </c>
      <c r="D269" s="25" t="s">
        <v>439</v>
      </c>
      <c r="E269" s="12">
        <v>50</v>
      </c>
      <c r="F269" s="12">
        <v>3.73</v>
      </c>
      <c r="G269" s="13">
        <f t="shared" si="73"/>
        <v>186.5</v>
      </c>
      <c r="H269" s="12">
        <v>50</v>
      </c>
      <c r="I269" s="67">
        <v>0</v>
      </c>
      <c r="J269" s="13">
        <f t="shared" si="74"/>
        <v>0</v>
      </c>
    </row>
    <row r="270" spans="1:10" ht="22.5" x14ac:dyDescent="0.25">
      <c r="A270" s="10" t="s">
        <v>440</v>
      </c>
      <c r="B270" s="11" t="s">
        <v>15</v>
      </c>
      <c r="C270" s="11" t="s">
        <v>43</v>
      </c>
      <c r="D270" s="25" t="s">
        <v>441</v>
      </c>
      <c r="E270" s="12">
        <v>50</v>
      </c>
      <c r="F270" s="12">
        <v>5.12</v>
      </c>
      <c r="G270" s="13">
        <f t="shared" si="73"/>
        <v>256</v>
      </c>
      <c r="H270" s="12">
        <v>50</v>
      </c>
      <c r="I270" s="67">
        <v>0</v>
      </c>
      <c r="J270" s="13">
        <f t="shared" si="74"/>
        <v>0</v>
      </c>
    </row>
    <row r="271" spans="1:10" ht="22.5" x14ac:dyDescent="0.25">
      <c r="A271" s="10" t="s">
        <v>442</v>
      </c>
      <c r="B271" s="11" t="s">
        <v>15</v>
      </c>
      <c r="C271" s="11" t="s">
        <v>43</v>
      </c>
      <c r="D271" s="25" t="s">
        <v>443</v>
      </c>
      <c r="E271" s="12">
        <v>50</v>
      </c>
      <c r="F271" s="12">
        <v>7.99</v>
      </c>
      <c r="G271" s="13">
        <f t="shared" si="73"/>
        <v>399.5</v>
      </c>
      <c r="H271" s="12">
        <v>50</v>
      </c>
      <c r="I271" s="67">
        <v>0</v>
      </c>
      <c r="J271" s="13">
        <f t="shared" si="74"/>
        <v>0</v>
      </c>
    </row>
    <row r="272" spans="1:10" ht="22.5" x14ac:dyDescent="0.25">
      <c r="A272" s="10" t="s">
        <v>444</v>
      </c>
      <c r="B272" s="11" t="s">
        <v>15</v>
      </c>
      <c r="C272" s="11" t="s">
        <v>43</v>
      </c>
      <c r="D272" s="25" t="s">
        <v>445</v>
      </c>
      <c r="E272" s="12">
        <v>50</v>
      </c>
      <c r="F272" s="12">
        <v>18.170000000000002</v>
      </c>
      <c r="G272" s="13">
        <f t="shared" si="73"/>
        <v>908.5</v>
      </c>
      <c r="H272" s="12">
        <v>50</v>
      </c>
      <c r="I272" s="67">
        <v>0</v>
      </c>
      <c r="J272" s="13">
        <f t="shared" si="74"/>
        <v>0</v>
      </c>
    </row>
    <row r="273" spans="1:10" x14ac:dyDescent="0.25">
      <c r="A273" s="10" t="s">
        <v>446</v>
      </c>
      <c r="B273" s="11" t="s">
        <v>15</v>
      </c>
      <c r="C273" s="11" t="s">
        <v>16</v>
      </c>
      <c r="D273" s="25" t="s">
        <v>447</v>
      </c>
      <c r="E273" s="12">
        <v>1</v>
      </c>
      <c r="F273" s="12">
        <v>2425.5</v>
      </c>
      <c r="G273" s="13">
        <f t="shared" si="73"/>
        <v>2425.5</v>
      </c>
      <c r="H273" s="12">
        <v>1</v>
      </c>
      <c r="I273" s="67">
        <v>0</v>
      </c>
      <c r="J273" s="13">
        <f t="shared" si="74"/>
        <v>0</v>
      </c>
    </row>
    <row r="274" spans="1:10" x14ac:dyDescent="0.25">
      <c r="A274" s="10" t="s">
        <v>448</v>
      </c>
      <c r="B274" s="11" t="s">
        <v>15</v>
      </c>
      <c r="C274" s="11" t="s">
        <v>43</v>
      </c>
      <c r="D274" s="25" t="s">
        <v>449</v>
      </c>
      <c r="E274" s="12">
        <v>400</v>
      </c>
      <c r="F274" s="12">
        <v>18.940000000000001</v>
      </c>
      <c r="G274" s="13">
        <f t="shared" si="73"/>
        <v>7576</v>
      </c>
      <c r="H274" s="12">
        <v>400</v>
      </c>
      <c r="I274" s="67">
        <v>0</v>
      </c>
      <c r="J274" s="13">
        <f t="shared" si="74"/>
        <v>0</v>
      </c>
    </row>
    <row r="275" spans="1:10" x14ac:dyDescent="0.25">
      <c r="A275" s="14"/>
      <c r="B275" s="14"/>
      <c r="C275" s="14"/>
      <c r="D275" s="26" t="s">
        <v>450</v>
      </c>
      <c r="E275" s="12">
        <v>1</v>
      </c>
      <c r="F275" s="15">
        <f>SUM(G257:G274)</f>
        <v>56585.4</v>
      </c>
      <c r="G275" s="15">
        <f t="shared" si="73"/>
        <v>56585.4</v>
      </c>
      <c r="H275" s="12">
        <v>1</v>
      </c>
      <c r="I275" s="15">
        <f>SUM(J257:J274)</f>
        <v>0</v>
      </c>
      <c r="J275" s="15">
        <f t="shared" si="74"/>
        <v>0</v>
      </c>
    </row>
    <row r="276" spans="1:10" ht="1.1499999999999999" customHeight="1" x14ac:dyDescent="0.25">
      <c r="A276" s="16"/>
      <c r="B276" s="16"/>
      <c r="C276" s="16"/>
      <c r="D276" s="27"/>
      <c r="E276" s="16"/>
      <c r="F276" s="16"/>
      <c r="G276" s="16"/>
      <c r="H276" s="16"/>
      <c r="I276" s="16"/>
      <c r="J276" s="16"/>
    </row>
    <row r="277" spans="1:10" x14ac:dyDescent="0.25">
      <c r="A277" s="20" t="s">
        <v>451</v>
      </c>
      <c r="B277" s="20" t="s">
        <v>9</v>
      </c>
      <c r="C277" s="20" t="s">
        <v>10</v>
      </c>
      <c r="D277" s="29" t="s">
        <v>452</v>
      </c>
      <c r="E277" s="21">
        <f t="shared" ref="E277:J277" si="75">E288</f>
        <v>1</v>
      </c>
      <c r="F277" s="21">
        <f t="shared" si="75"/>
        <v>43291.4</v>
      </c>
      <c r="G277" s="21">
        <f t="shared" si="75"/>
        <v>43291.4</v>
      </c>
      <c r="H277" s="21">
        <f t="shared" si="75"/>
        <v>1</v>
      </c>
      <c r="I277" s="21">
        <f t="shared" si="75"/>
        <v>0</v>
      </c>
      <c r="J277" s="21">
        <f t="shared" si="75"/>
        <v>0</v>
      </c>
    </row>
    <row r="278" spans="1:10" ht="22.5" x14ac:dyDescent="0.25">
      <c r="A278" s="10" t="s">
        <v>453</v>
      </c>
      <c r="B278" s="11" t="s">
        <v>15</v>
      </c>
      <c r="C278" s="11" t="s">
        <v>43</v>
      </c>
      <c r="D278" s="25" t="s">
        <v>454</v>
      </c>
      <c r="E278" s="12">
        <v>190</v>
      </c>
      <c r="F278" s="12">
        <v>52.66</v>
      </c>
      <c r="G278" s="13">
        <f t="shared" ref="G278:G288" si="76">ROUND(E278*F278,2)</f>
        <v>10005.4</v>
      </c>
      <c r="H278" s="12">
        <v>190</v>
      </c>
      <c r="I278" s="67">
        <v>0</v>
      </c>
      <c r="J278" s="13">
        <f t="shared" ref="J278:J288" si="77">ROUND(H278*I278,2)</f>
        <v>0</v>
      </c>
    </row>
    <row r="279" spans="1:10" ht="22.5" x14ac:dyDescent="0.25">
      <c r="A279" s="10" t="s">
        <v>455</v>
      </c>
      <c r="B279" s="11" t="s">
        <v>15</v>
      </c>
      <c r="C279" s="11" t="s">
        <v>43</v>
      </c>
      <c r="D279" s="25" t="s">
        <v>456</v>
      </c>
      <c r="E279" s="12">
        <v>80</v>
      </c>
      <c r="F279" s="12">
        <v>79.39</v>
      </c>
      <c r="G279" s="13">
        <f t="shared" si="76"/>
        <v>6351.2</v>
      </c>
      <c r="H279" s="12">
        <v>80</v>
      </c>
      <c r="I279" s="67">
        <v>0</v>
      </c>
      <c r="J279" s="13">
        <f t="shared" si="77"/>
        <v>0</v>
      </c>
    </row>
    <row r="280" spans="1:10" ht="22.5" x14ac:dyDescent="0.25">
      <c r="A280" s="10" t="s">
        <v>457</v>
      </c>
      <c r="B280" s="11" t="s">
        <v>15</v>
      </c>
      <c r="C280" s="11" t="s">
        <v>43</v>
      </c>
      <c r="D280" s="25" t="s">
        <v>458</v>
      </c>
      <c r="E280" s="12">
        <v>50</v>
      </c>
      <c r="F280" s="12">
        <v>107.25</v>
      </c>
      <c r="G280" s="13">
        <f t="shared" si="76"/>
        <v>5362.5</v>
      </c>
      <c r="H280" s="12">
        <v>50</v>
      </c>
      <c r="I280" s="67">
        <v>0</v>
      </c>
      <c r="J280" s="13">
        <f t="shared" si="77"/>
        <v>0</v>
      </c>
    </row>
    <row r="281" spans="1:10" x14ac:dyDescent="0.25">
      <c r="A281" s="10" t="s">
        <v>459</v>
      </c>
      <c r="B281" s="11" t="s">
        <v>15</v>
      </c>
      <c r="C281" s="11" t="s">
        <v>43</v>
      </c>
      <c r="D281" s="25" t="s">
        <v>460</v>
      </c>
      <c r="E281" s="12">
        <v>260</v>
      </c>
      <c r="F281" s="12">
        <v>45.97</v>
      </c>
      <c r="G281" s="13">
        <f t="shared" si="76"/>
        <v>11952.2</v>
      </c>
      <c r="H281" s="12">
        <v>260</v>
      </c>
      <c r="I281" s="67">
        <v>0</v>
      </c>
      <c r="J281" s="13">
        <f t="shared" si="77"/>
        <v>0</v>
      </c>
    </row>
    <row r="282" spans="1:10" x14ac:dyDescent="0.25">
      <c r="A282" s="10" t="s">
        <v>461</v>
      </c>
      <c r="B282" s="11" t="s">
        <v>15</v>
      </c>
      <c r="C282" s="11" t="s">
        <v>43</v>
      </c>
      <c r="D282" s="25" t="s">
        <v>462</v>
      </c>
      <c r="E282" s="12">
        <v>60</v>
      </c>
      <c r="F282" s="12">
        <v>81.900000000000006</v>
      </c>
      <c r="G282" s="13">
        <f t="shared" si="76"/>
        <v>4914</v>
      </c>
      <c r="H282" s="12">
        <v>60</v>
      </c>
      <c r="I282" s="67">
        <v>0</v>
      </c>
      <c r="J282" s="13">
        <f t="shared" si="77"/>
        <v>0</v>
      </c>
    </row>
    <row r="283" spans="1:10" x14ac:dyDescent="0.25">
      <c r="A283" s="10" t="s">
        <v>463</v>
      </c>
      <c r="B283" s="11" t="s">
        <v>15</v>
      </c>
      <c r="C283" s="11" t="s">
        <v>43</v>
      </c>
      <c r="D283" s="25" t="s">
        <v>464</v>
      </c>
      <c r="E283" s="12">
        <v>480</v>
      </c>
      <c r="F283" s="12">
        <v>7.6</v>
      </c>
      <c r="G283" s="13">
        <f t="shared" si="76"/>
        <v>3648</v>
      </c>
      <c r="H283" s="12">
        <v>480</v>
      </c>
      <c r="I283" s="67">
        <v>0</v>
      </c>
      <c r="J283" s="13">
        <f t="shared" si="77"/>
        <v>0</v>
      </c>
    </row>
    <row r="284" spans="1:10" x14ac:dyDescent="0.25">
      <c r="A284" s="10" t="s">
        <v>465</v>
      </c>
      <c r="B284" s="11" t="s">
        <v>15</v>
      </c>
      <c r="C284" s="11" t="s">
        <v>43</v>
      </c>
      <c r="D284" s="25" t="s">
        <v>466</v>
      </c>
      <c r="E284" s="12">
        <v>30</v>
      </c>
      <c r="F284" s="12">
        <v>3.91</v>
      </c>
      <c r="G284" s="13">
        <f t="shared" si="76"/>
        <v>117.3</v>
      </c>
      <c r="H284" s="12">
        <v>30</v>
      </c>
      <c r="I284" s="67">
        <v>0</v>
      </c>
      <c r="J284" s="13">
        <f t="shared" si="77"/>
        <v>0</v>
      </c>
    </row>
    <row r="285" spans="1:10" x14ac:dyDescent="0.25">
      <c r="A285" s="10" t="s">
        <v>467</v>
      </c>
      <c r="B285" s="11" t="s">
        <v>15</v>
      </c>
      <c r="C285" s="11" t="s">
        <v>43</v>
      </c>
      <c r="D285" s="25" t="s">
        <v>468</v>
      </c>
      <c r="E285" s="12">
        <v>30</v>
      </c>
      <c r="F285" s="12">
        <v>4.24</v>
      </c>
      <c r="G285" s="13">
        <f t="shared" si="76"/>
        <v>127.2</v>
      </c>
      <c r="H285" s="12">
        <v>30</v>
      </c>
      <c r="I285" s="67">
        <v>0</v>
      </c>
      <c r="J285" s="13">
        <f t="shared" si="77"/>
        <v>0</v>
      </c>
    </row>
    <row r="286" spans="1:10" x14ac:dyDescent="0.25">
      <c r="A286" s="10" t="s">
        <v>469</v>
      </c>
      <c r="B286" s="11" t="s">
        <v>15</v>
      </c>
      <c r="C286" s="11" t="s">
        <v>43</v>
      </c>
      <c r="D286" s="25" t="s">
        <v>470</v>
      </c>
      <c r="E286" s="12">
        <v>30</v>
      </c>
      <c r="F286" s="12">
        <v>4.5199999999999996</v>
      </c>
      <c r="G286" s="13">
        <f t="shared" si="76"/>
        <v>135.6</v>
      </c>
      <c r="H286" s="12">
        <v>30</v>
      </c>
      <c r="I286" s="67">
        <v>0</v>
      </c>
      <c r="J286" s="13">
        <f t="shared" si="77"/>
        <v>0</v>
      </c>
    </row>
    <row r="287" spans="1:10" ht="22.5" x14ac:dyDescent="0.25">
      <c r="A287" s="10" t="s">
        <v>471</v>
      </c>
      <c r="B287" s="11" t="s">
        <v>15</v>
      </c>
      <c r="C287" s="11" t="s">
        <v>43</v>
      </c>
      <c r="D287" s="25" t="s">
        <v>472</v>
      </c>
      <c r="E287" s="12">
        <v>120</v>
      </c>
      <c r="F287" s="12">
        <v>5.65</v>
      </c>
      <c r="G287" s="13">
        <f t="shared" si="76"/>
        <v>678</v>
      </c>
      <c r="H287" s="12">
        <v>120</v>
      </c>
      <c r="I287" s="67">
        <v>0</v>
      </c>
      <c r="J287" s="13">
        <f t="shared" si="77"/>
        <v>0</v>
      </c>
    </row>
    <row r="288" spans="1:10" x14ac:dyDescent="0.25">
      <c r="A288" s="14"/>
      <c r="B288" s="14"/>
      <c r="C288" s="14"/>
      <c r="D288" s="26" t="s">
        <v>473</v>
      </c>
      <c r="E288" s="12">
        <v>1</v>
      </c>
      <c r="F288" s="15">
        <f>SUM(G278:G287)</f>
        <v>43291.4</v>
      </c>
      <c r="G288" s="15">
        <f t="shared" si="76"/>
        <v>43291.4</v>
      </c>
      <c r="H288" s="12">
        <v>1</v>
      </c>
      <c r="I288" s="15">
        <f>SUM(J278:J287)</f>
        <v>0</v>
      </c>
      <c r="J288" s="15">
        <f t="shared" si="77"/>
        <v>0</v>
      </c>
    </row>
    <row r="289" spans="1:10" ht="1.1499999999999999" customHeight="1" x14ac:dyDescent="0.25">
      <c r="A289" s="16"/>
      <c r="B289" s="16"/>
      <c r="C289" s="16"/>
      <c r="D289" s="27"/>
      <c r="E289" s="16"/>
      <c r="F289" s="16"/>
      <c r="G289" s="16"/>
      <c r="H289" s="16"/>
      <c r="I289" s="16"/>
      <c r="J289" s="16"/>
    </row>
    <row r="290" spans="1:10" x14ac:dyDescent="0.25">
      <c r="A290" s="20" t="s">
        <v>474</v>
      </c>
      <c r="B290" s="20" t="s">
        <v>9</v>
      </c>
      <c r="C290" s="20" t="s">
        <v>10</v>
      </c>
      <c r="D290" s="29" t="s">
        <v>475</v>
      </c>
      <c r="E290" s="21">
        <f t="shared" ref="E290:J290" si="78">E293</f>
        <v>1</v>
      </c>
      <c r="F290" s="21">
        <f t="shared" si="78"/>
        <v>2571.25</v>
      </c>
      <c r="G290" s="21">
        <f t="shared" si="78"/>
        <v>2571.25</v>
      </c>
      <c r="H290" s="21">
        <f t="shared" si="78"/>
        <v>1</v>
      </c>
      <c r="I290" s="21">
        <f t="shared" si="78"/>
        <v>0</v>
      </c>
      <c r="J290" s="21">
        <f t="shared" si="78"/>
        <v>0</v>
      </c>
    </row>
    <row r="291" spans="1:10" ht="22.5" x14ac:dyDescent="0.25">
      <c r="A291" s="10" t="s">
        <v>476</v>
      </c>
      <c r="B291" s="11" t="s">
        <v>15</v>
      </c>
      <c r="C291" s="11" t="s">
        <v>16</v>
      </c>
      <c r="D291" s="25" t="s">
        <v>477</v>
      </c>
      <c r="E291" s="12">
        <v>25</v>
      </c>
      <c r="F291" s="12">
        <v>42.37</v>
      </c>
      <c r="G291" s="13">
        <f>ROUND(E291*F291,2)</f>
        <v>1059.25</v>
      </c>
      <c r="H291" s="12">
        <v>25</v>
      </c>
      <c r="I291" s="67">
        <v>0</v>
      </c>
      <c r="J291" s="13">
        <f>ROUND(H291*I291,2)</f>
        <v>0</v>
      </c>
    </row>
    <row r="292" spans="1:10" x14ac:dyDescent="0.25">
      <c r="A292" s="10" t="s">
        <v>478</v>
      </c>
      <c r="B292" s="11" t="s">
        <v>15</v>
      </c>
      <c r="C292" s="11" t="s">
        <v>16</v>
      </c>
      <c r="D292" s="25" t="s">
        <v>479</v>
      </c>
      <c r="E292" s="12">
        <v>25</v>
      </c>
      <c r="F292" s="12">
        <v>60.48</v>
      </c>
      <c r="G292" s="13">
        <f>ROUND(E292*F292,2)</f>
        <v>1512</v>
      </c>
      <c r="H292" s="12">
        <v>25</v>
      </c>
      <c r="I292" s="67">
        <v>0</v>
      </c>
      <c r="J292" s="13">
        <f>ROUND(H292*I292,2)</f>
        <v>0</v>
      </c>
    </row>
    <row r="293" spans="1:10" x14ac:dyDescent="0.25">
      <c r="A293" s="14"/>
      <c r="B293" s="14"/>
      <c r="C293" s="14"/>
      <c r="D293" s="26" t="s">
        <v>480</v>
      </c>
      <c r="E293" s="12">
        <v>1</v>
      </c>
      <c r="F293" s="15">
        <f>SUM(G291:G292)</f>
        <v>2571.25</v>
      </c>
      <c r="G293" s="15">
        <f>ROUND(E293*F293,2)</f>
        <v>2571.25</v>
      </c>
      <c r="H293" s="12">
        <v>1</v>
      </c>
      <c r="I293" s="15">
        <f>SUM(J291:J292)</f>
        <v>0</v>
      </c>
      <c r="J293" s="15">
        <f>ROUND(H293*I293,2)</f>
        <v>0</v>
      </c>
    </row>
    <row r="294" spans="1:10" ht="1.1499999999999999" customHeight="1" x14ac:dyDescent="0.25">
      <c r="A294" s="16"/>
      <c r="B294" s="16"/>
      <c r="C294" s="16"/>
      <c r="D294" s="27"/>
      <c r="E294" s="16"/>
      <c r="F294" s="16"/>
      <c r="G294" s="16"/>
      <c r="H294" s="16"/>
      <c r="I294" s="16"/>
      <c r="J294" s="16"/>
    </row>
    <row r="295" spans="1:10" x14ac:dyDescent="0.25">
      <c r="A295" s="20" t="s">
        <v>481</v>
      </c>
      <c r="B295" s="20" t="s">
        <v>9</v>
      </c>
      <c r="C295" s="20" t="s">
        <v>10</v>
      </c>
      <c r="D295" s="29" t="s">
        <v>482</v>
      </c>
      <c r="E295" s="21">
        <f t="shared" ref="E295:J295" si="79">E305</f>
        <v>1</v>
      </c>
      <c r="F295" s="21">
        <f t="shared" si="79"/>
        <v>291450.28999999998</v>
      </c>
      <c r="G295" s="21">
        <f t="shared" si="79"/>
        <v>291450.28999999998</v>
      </c>
      <c r="H295" s="21">
        <f t="shared" si="79"/>
        <v>1</v>
      </c>
      <c r="I295" s="21">
        <f t="shared" si="79"/>
        <v>0</v>
      </c>
      <c r="J295" s="21">
        <f t="shared" si="79"/>
        <v>0</v>
      </c>
    </row>
    <row r="296" spans="1:10" ht="22.5" x14ac:dyDescent="0.25">
      <c r="A296" s="10" t="s">
        <v>483</v>
      </c>
      <c r="B296" s="11" t="s">
        <v>15</v>
      </c>
      <c r="C296" s="11" t="s">
        <v>43</v>
      </c>
      <c r="D296" s="25" t="s">
        <v>484</v>
      </c>
      <c r="E296" s="12">
        <v>50</v>
      </c>
      <c r="F296" s="12">
        <v>285.02</v>
      </c>
      <c r="G296" s="13">
        <f t="shared" ref="G296:G305" si="80">ROUND(E296*F296,2)</f>
        <v>14251</v>
      </c>
      <c r="H296" s="12">
        <v>50</v>
      </c>
      <c r="I296" s="67">
        <v>0</v>
      </c>
      <c r="J296" s="13">
        <f t="shared" ref="J296:J305" si="81">ROUND(H296*I296,2)</f>
        <v>0</v>
      </c>
    </row>
    <row r="297" spans="1:10" ht="22.5" x14ac:dyDescent="0.25">
      <c r="A297" s="10" t="s">
        <v>485</v>
      </c>
      <c r="B297" s="11" t="s">
        <v>15</v>
      </c>
      <c r="C297" s="11" t="s">
        <v>43</v>
      </c>
      <c r="D297" s="25" t="s">
        <v>486</v>
      </c>
      <c r="E297" s="12">
        <v>595</v>
      </c>
      <c r="F297" s="12">
        <v>253.52</v>
      </c>
      <c r="G297" s="13">
        <f t="shared" si="80"/>
        <v>150844.4</v>
      </c>
      <c r="H297" s="12">
        <v>595</v>
      </c>
      <c r="I297" s="67">
        <v>0</v>
      </c>
      <c r="J297" s="13">
        <f t="shared" si="81"/>
        <v>0</v>
      </c>
    </row>
    <row r="298" spans="1:10" ht="22.5" x14ac:dyDescent="0.25">
      <c r="A298" s="10" t="s">
        <v>487</v>
      </c>
      <c r="B298" s="11" t="s">
        <v>15</v>
      </c>
      <c r="C298" s="11" t="s">
        <v>43</v>
      </c>
      <c r="D298" s="25" t="s">
        <v>488</v>
      </c>
      <c r="E298" s="12">
        <v>492</v>
      </c>
      <c r="F298" s="12">
        <v>187.53</v>
      </c>
      <c r="G298" s="13">
        <f t="shared" si="80"/>
        <v>92264.76</v>
      </c>
      <c r="H298" s="12">
        <v>492</v>
      </c>
      <c r="I298" s="67">
        <v>0</v>
      </c>
      <c r="J298" s="13">
        <f t="shared" si="81"/>
        <v>0</v>
      </c>
    </row>
    <row r="299" spans="1:10" ht="22.5" x14ac:dyDescent="0.25">
      <c r="A299" s="10" t="s">
        <v>489</v>
      </c>
      <c r="B299" s="11" t="s">
        <v>15</v>
      </c>
      <c r="C299" s="11" t="s">
        <v>16</v>
      </c>
      <c r="D299" s="25" t="s">
        <v>490</v>
      </c>
      <c r="E299" s="12">
        <v>420</v>
      </c>
      <c r="F299" s="12">
        <v>37.58</v>
      </c>
      <c r="G299" s="13">
        <f t="shared" si="80"/>
        <v>15783.6</v>
      </c>
      <c r="H299" s="12">
        <v>420</v>
      </c>
      <c r="I299" s="67">
        <v>0</v>
      </c>
      <c r="J299" s="13">
        <f t="shared" si="81"/>
        <v>0</v>
      </c>
    </row>
    <row r="300" spans="1:10" ht="22.5" x14ac:dyDescent="0.25">
      <c r="A300" s="10" t="s">
        <v>491</v>
      </c>
      <c r="B300" s="11" t="s">
        <v>15</v>
      </c>
      <c r="C300" s="11" t="s">
        <v>16</v>
      </c>
      <c r="D300" s="25" t="s">
        <v>492</v>
      </c>
      <c r="E300" s="12">
        <v>65</v>
      </c>
      <c r="F300" s="12">
        <v>111.29</v>
      </c>
      <c r="G300" s="13">
        <f t="shared" si="80"/>
        <v>7233.85</v>
      </c>
      <c r="H300" s="12">
        <v>65</v>
      </c>
      <c r="I300" s="67">
        <v>0</v>
      </c>
      <c r="J300" s="13">
        <f t="shared" si="81"/>
        <v>0</v>
      </c>
    </row>
    <row r="301" spans="1:10" ht="22.5" x14ac:dyDescent="0.25">
      <c r="A301" s="10" t="s">
        <v>493</v>
      </c>
      <c r="B301" s="11" t="s">
        <v>15</v>
      </c>
      <c r="C301" s="11" t="s">
        <v>16</v>
      </c>
      <c r="D301" s="25" t="s">
        <v>494</v>
      </c>
      <c r="E301" s="12">
        <v>10</v>
      </c>
      <c r="F301" s="12">
        <v>93.17</v>
      </c>
      <c r="G301" s="13">
        <f t="shared" si="80"/>
        <v>931.7</v>
      </c>
      <c r="H301" s="12">
        <v>10</v>
      </c>
      <c r="I301" s="67">
        <v>0</v>
      </c>
      <c r="J301" s="13">
        <f t="shared" si="81"/>
        <v>0</v>
      </c>
    </row>
    <row r="302" spans="1:10" x14ac:dyDescent="0.25">
      <c r="A302" s="10" t="s">
        <v>495</v>
      </c>
      <c r="B302" s="11" t="s">
        <v>15</v>
      </c>
      <c r="C302" s="11" t="s">
        <v>16</v>
      </c>
      <c r="D302" s="25" t="s">
        <v>496</v>
      </c>
      <c r="E302" s="12">
        <v>25</v>
      </c>
      <c r="F302" s="12">
        <v>90.25</v>
      </c>
      <c r="G302" s="13">
        <f t="shared" si="80"/>
        <v>2256.25</v>
      </c>
      <c r="H302" s="12">
        <v>25</v>
      </c>
      <c r="I302" s="67">
        <v>0</v>
      </c>
      <c r="J302" s="13">
        <f t="shared" si="81"/>
        <v>0</v>
      </c>
    </row>
    <row r="303" spans="1:10" x14ac:dyDescent="0.25">
      <c r="A303" s="10" t="s">
        <v>497</v>
      </c>
      <c r="B303" s="11" t="s">
        <v>15</v>
      </c>
      <c r="C303" s="11" t="s">
        <v>16</v>
      </c>
      <c r="D303" s="25" t="s">
        <v>498</v>
      </c>
      <c r="E303" s="12">
        <v>26</v>
      </c>
      <c r="F303" s="12">
        <v>56.2</v>
      </c>
      <c r="G303" s="13">
        <f t="shared" si="80"/>
        <v>1461.2</v>
      </c>
      <c r="H303" s="12">
        <v>26</v>
      </c>
      <c r="I303" s="67">
        <v>0</v>
      </c>
      <c r="J303" s="13">
        <f t="shared" si="81"/>
        <v>0</v>
      </c>
    </row>
    <row r="304" spans="1:10" ht="22.5" x14ac:dyDescent="0.25">
      <c r="A304" s="10" t="s">
        <v>499</v>
      </c>
      <c r="B304" s="11" t="s">
        <v>15</v>
      </c>
      <c r="C304" s="11" t="s">
        <v>16</v>
      </c>
      <c r="D304" s="25" t="s">
        <v>500</v>
      </c>
      <c r="E304" s="12">
        <v>1</v>
      </c>
      <c r="F304" s="12">
        <v>6423.53</v>
      </c>
      <c r="G304" s="13">
        <f t="shared" si="80"/>
        <v>6423.53</v>
      </c>
      <c r="H304" s="12">
        <v>1</v>
      </c>
      <c r="I304" s="67">
        <v>0</v>
      </c>
      <c r="J304" s="13">
        <f t="shared" si="81"/>
        <v>0</v>
      </c>
    </row>
    <row r="305" spans="1:10" x14ac:dyDescent="0.25">
      <c r="A305" s="14"/>
      <c r="B305" s="14"/>
      <c r="C305" s="14"/>
      <c r="D305" s="26" t="s">
        <v>501</v>
      </c>
      <c r="E305" s="12">
        <v>1</v>
      </c>
      <c r="F305" s="15">
        <f>SUM(G296:G304)</f>
        <v>291450.28999999998</v>
      </c>
      <c r="G305" s="15">
        <f t="shared" si="80"/>
        <v>291450.28999999998</v>
      </c>
      <c r="H305" s="12">
        <v>1</v>
      </c>
      <c r="I305" s="15">
        <f>SUM(J296:J304)</f>
        <v>0</v>
      </c>
      <c r="J305" s="15">
        <f t="shared" si="81"/>
        <v>0</v>
      </c>
    </row>
    <row r="306" spans="1:10" ht="1.1499999999999999" customHeight="1" x14ac:dyDescent="0.25">
      <c r="A306" s="16"/>
      <c r="B306" s="16"/>
      <c r="C306" s="16"/>
      <c r="D306" s="27"/>
      <c r="E306" s="16"/>
      <c r="F306" s="16"/>
      <c r="G306" s="16"/>
      <c r="H306" s="16"/>
      <c r="I306" s="16"/>
      <c r="J306" s="16"/>
    </row>
    <row r="307" spans="1:10" x14ac:dyDescent="0.25">
      <c r="A307" s="20" t="s">
        <v>502</v>
      </c>
      <c r="B307" s="20" t="s">
        <v>9</v>
      </c>
      <c r="C307" s="20" t="s">
        <v>10</v>
      </c>
      <c r="D307" s="29" t="s">
        <v>138</v>
      </c>
      <c r="E307" s="21">
        <f t="shared" ref="E307:J307" si="82">E310</f>
        <v>1</v>
      </c>
      <c r="F307" s="21">
        <f t="shared" si="82"/>
        <v>11804.2</v>
      </c>
      <c r="G307" s="21">
        <f t="shared" si="82"/>
        <v>11804.2</v>
      </c>
      <c r="H307" s="21">
        <f t="shared" si="82"/>
        <v>1</v>
      </c>
      <c r="I307" s="21">
        <f t="shared" si="82"/>
        <v>0</v>
      </c>
      <c r="J307" s="21">
        <f t="shared" si="82"/>
        <v>0</v>
      </c>
    </row>
    <row r="308" spans="1:10" ht="22.5" x14ac:dyDescent="0.25">
      <c r="A308" s="10" t="s">
        <v>503</v>
      </c>
      <c r="B308" s="11" t="s">
        <v>15</v>
      </c>
      <c r="C308" s="11" t="s">
        <v>16</v>
      </c>
      <c r="D308" s="25" t="s">
        <v>504</v>
      </c>
      <c r="E308" s="12">
        <v>4</v>
      </c>
      <c r="F308" s="12">
        <v>1951.45</v>
      </c>
      <c r="G308" s="13">
        <f>ROUND(E308*F308,2)</f>
        <v>7805.8</v>
      </c>
      <c r="H308" s="12">
        <v>4</v>
      </c>
      <c r="I308" s="67">
        <v>0</v>
      </c>
      <c r="J308" s="13">
        <f>ROUND(H308*I308,2)</f>
        <v>0</v>
      </c>
    </row>
    <row r="309" spans="1:10" ht="22.5" x14ac:dyDescent="0.25">
      <c r="A309" s="10" t="s">
        <v>505</v>
      </c>
      <c r="B309" s="11" t="s">
        <v>15</v>
      </c>
      <c r="C309" s="11" t="s">
        <v>16</v>
      </c>
      <c r="D309" s="25" t="s">
        <v>506</v>
      </c>
      <c r="E309" s="12">
        <v>1</v>
      </c>
      <c r="F309" s="12">
        <v>3998.4</v>
      </c>
      <c r="G309" s="13">
        <f>ROUND(E309*F309,2)</f>
        <v>3998.4</v>
      </c>
      <c r="H309" s="12">
        <v>1</v>
      </c>
      <c r="I309" s="67">
        <v>0</v>
      </c>
      <c r="J309" s="13">
        <f>ROUND(H309*I309,2)</f>
        <v>0</v>
      </c>
    </row>
    <row r="310" spans="1:10" x14ac:dyDescent="0.25">
      <c r="A310" s="14"/>
      <c r="B310" s="14"/>
      <c r="C310" s="14"/>
      <c r="D310" s="26" t="s">
        <v>507</v>
      </c>
      <c r="E310" s="12">
        <v>1</v>
      </c>
      <c r="F310" s="15">
        <f>SUM(G308:G309)</f>
        <v>11804.2</v>
      </c>
      <c r="G310" s="15">
        <f>ROUND(E310*F310,2)</f>
        <v>11804.2</v>
      </c>
      <c r="H310" s="12">
        <v>1</v>
      </c>
      <c r="I310" s="15">
        <f>SUM(J308:J309)</f>
        <v>0</v>
      </c>
      <c r="J310" s="15">
        <f>ROUND(H310*I310,2)</f>
        <v>0</v>
      </c>
    </row>
    <row r="311" spans="1:10" ht="1.1499999999999999" customHeight="1" x14ac:dyDescent="0.25">
      <c r="A311" s="16"/>
      <c r="B311" s="16"/>
      <c r="C311" s="16"/>
      <c r="D311" s="27"/>
      <c r="E311" s="16"/>
      <c r="F311" s="16"/>
      <c r="G311" s="16"/>
      <c r="H311" s="16"/>
      <c r="I311" s="16"/>
      <c r="J311" s="16"/>
    </row>
    <row r="312" spans="1:10" x14ac:dyDescent="0.25">
      <c r="A312" s="14"/>
      <c r="B312" s="14"/>
      <c r="C312" s="14"/>
      <c r="D312" s="26" t="s">
        <v>508</v>
      </c>
      <c r="E312" s="12">
        <v>1</v>
      </c>
      <c r="F312" s="15">
        <f>G231+G239+G244+G252+G256+G277+G290+G295+G307</f>
        <v>459705.01</v>
      </c>
      <c r="G312" s="15">
        <f>ROUND(E312*F312,2)</f>
        <v>459705.01</v>
      </c>
      <c r="H312" s="12">
        <v>1</v>
      </c>
      <c r="I312" s="15">
        <f>J231+J239+J244+J252+J256+J277+J290+J295+J307</f>
        <v>0</v>
      </c>
      <c r="J312" s="15">
        <f>ROUND(H312*I312,2)</f>
        <v>0</v>
      </c>
    </row>
    <row r="313" spans="1:10" ht="1.1499999999999999" customHeight="1" x14ac:dyDescent="0.25">
      <c r="A313" s="16"/>
      <c r="B313" s="16"/>
      <c r="C313" s="16"/>
      <c r="D313" s="27"/>
      <c r="E313" s="16"/>
      <c r="F313" s="16"/>
      <c r="G313" s="16"/>
      <c r="H313" s="16"/>
      <c r="I313" s="16"/>
      <c r="J313" s="16"/>
    </row>
    <row r="314" spans="1:10" x14ac:dyDescent="0.25">
      <c r="A314" s="18" t="s">
        <v>509</v>
      </c>
      <c r="B314" s="18" t="s">
        <v>9</v>
      </c>
      <c r="C314" s="18" t="s">
        <v>10</v>
      </c>
      <c r="D314" s="28" t="s">
        <v>510</v>
      </c>
      <c r="E314" s="19">
        <f t="shared" ref="E314:J314" si="83">E318</f>
        <v>1</v>
      </c>
      <c r="F314" s="19">
        <f t="shared" si="83"/>
        <v>8120.88</v>
      </c>
      <c r="G314" s="19">
        <f t="shared" si="83"/>
        <v>8120.88</v>
      </c>
      <c r="H314" s="19">
        <f t="shared" si="83"/>
        <v>1</v>
      </c>
      <c r="I314" s="19">
        <f t="shared" si="83"/>
        <v>0</v>
      </c>
      <c r="J314" s="19">
        <f t="shared" si="83"/>
        <v>0</v>
      </c>
    </row>
    <row r="315" spans="1:10" ht="22.5" x14ac:dyDescent="0.25">
      <c r="A315" s="10" t="s">
        <v>511</v>
      </c>
      <c r="B315" s="11" t="s">
        <v>15</v>
      </c>
      <c r="C315" s="11" t="s">
        <v>16</v>
      </c>
      <c r="D315" s="25" t="s">
        <v>512</v>
      </c>
      <c r="E315" s="12">
        <v>1</v>
      </c>
      <c r="F315" s="12">
        <v>1379.18</v>
      </c>
      <c r="G315" s="13">
        <f>ROUND(E315*F315,2)</f>
        <v>1379.18</v>
      </c>
      <c r="H315" s="12">
        <v>1</v>
      </c>
      <c r="I315" s="67">
        <v>0</v>
      </c>
      <c r="J315" s="13">
        <f>ROUND(H315*I315,2)</f>
        <v>0</v>
      </c>
    </row>
    <row r="316" spans="1:10" ht="22.5" x14ac:dyDescent="0.25">
      <c r="A316" s="10" t="s">
        <v>513</v>
      </c>
      <c r="B316" s="11" t="s">
        <v>15</v>
      </c>
      <c r="C316" s="11" t="s">
        <v>16</v>
      </c>
      <c r="D316" s="25" t="s">
        <v>514</v>
      </c>
      <c r="E316" s="12">
        <v>1</v>
      </c>
      <c r="F316" s="12">
        <v>2889.14</v>
      </c>
      <c r="G316" s="13">
        <f>ROUND(E316*F316,2)</f>
        <v>2889.14</v>
      </c>
      <c r="H316" s="12">
        <v>1</v>
      </c>
      <c r="I316" s="67">
        <v>0</v>
      </c>
      <c r="J316" s="13">
        <f>ROUND(H316*I316,2)</f>
        <v>0</v>
      </c>
    </row>
    <row r="317" spans="1:10" x14ac:dyDescent="0.25">
      <c r="A317" s="10" t="s">
        <v>515</v>
      </c>
      <c r="B317" s="11" t="s">
        <v>15</v>
      </c>
      <c r="C317" s="11" t="s">
        <v>16</v>
      </c>
      <c r="D317" s="25" t="s">
        <v>516</v>
      </c>
      <c r="E317" s="12">
        <v>1</v>
      </c>
      <c r="F317" s="12">
        <v>3852.56</v>
      </c>
      <c r="G317" s="13">
        <f>ROUND(E317*F317,2)</f>
        <v>3852.56</v>
      </c>
      <c r="H317" s="12">
        <v>1</v>
      </c>
      <c r="I317" s="67">
        <v>0</v>
      </c>
      <c r="J317" s="13">
        <f>ROUND(H317*I317,2)</f>
        <v>0</v>
      </c>
    </row>
    <row r="318" spans="1:10" x14ac:dyDescent="0.25">
      <c r="A318" s="14"/>
      <c r="B318" s="14"/>
      <c r="C318" s="14"/>
      <c r="D318" s="26" t="s">
        <v>517</v>
      </c>
      <c r="E318" s="12">
        <v>1</v>
      </c>
      <c r="F318" s="15">
        <f>SUM(G315:G317)</f>
        <v>8120.88</v>
      </c>
      <c r="G318" s="15">
        <f>ROUND(E318*F318,2)</f>
        <v>8120.88</v>
      </c>
      <c r="H318" s="12">
        <v>1</v>
      </c>
      <c r="I318" s="15">
        <f>SUM(J315:J317)</f>
        <v>0</v>
      </c>
      <c r="J318" s="15">
        <f>ROUND(H318*I318,2)</f>
        <v>0</v>
      </c>
    </row>
    <row r="319" spans="1:10" ht="1.1499999999999999" customHeight="1" x14ac:dyDescent="0.25">
      <c r="A319" s="16"/>
      <c r="B319" s="16"/>
      <c r="C319" s="16"/>
      <c r="D319" s="27"/>
      <c r="E319" s="16"/>
      <c r="F319" s="16"/>
      <c r="G319" s="16"/>
      <c r="H319" s="16"/>
      <c r="I319" s="16"/>
      <c r="J319" s="16"/>
    </row>
    <row r="320" spans="1:10" x14ac:dyDescent="0.25">
      <c r="A320" s="14"/>
      <c r="B320" s="14"/>
      <c r="C320" s="14"/>
      <c r="D320" s="26" t="s">
        <v>518</v>
      </c>
      <c r="E320" s="12">
        <v>1</v>
      </c>
      <c r="F320" s="15">
        <f>G226+G230+G314</f>
        <v>563759.98</v>
      </c>
      <c r="G320" s="15">
        <f>ROUND(E320*F320,2)</f>
        <v>563759.98</v>
      </c>
      <c r="H320" s="12">
        <v>1</v>
      </c>
      <c r="I320" s="15">
        <f>J226+J230+J314</f>
        <v>0</v>
      </c>
      <c r="J320" s="15">
        <f>ROUND(H320*I320,2)</f>
        <v>0</v>
      </c>
    </row>
    <row r="321" spans="1:10" ht="1.1499999999999999" customHeight="1" x14ac:dyDescent="0.25">
      <c r="A321" s="16"/>
      <c r="B321" s="16"/>
      <c r="C321" s="16"/>
      <c r="D321" s="27"/>
      <c r="E321" s="16"/>
      <c r="F321" s="16"/>
      <c r="G321" s="16"/>
      <c r="H321" s="16"/>
      <c r="I321" s="16"/>
      <c r="J321" s="16"/>
    </row>
    <row r="322" spans="1:10" x14ac:dyDescent="0.25">
      <c r="A322" s="14"/>
      <c r="B322" s="14"/>
      <c r="C322" s="14"/>
      <c r="D322" s="26" t="s">
        <v>519</v>
      </c>
      <c r="E322" s="17">
        <v>1</v>
      </c>
      <c r="F322" s="15">
        <f>G93+G119+G143+G225</f>
        <v>827986.45</v>
      </c>
      <c r="G322" s="15">
        <f>ROUND(E322*F322,2)</f>
        <v>827986.45</v>
      </c>
      <c r="H322" s="17">
        <v>1</v>
      </c>
      <c r="I322" s="15">
        <f>J93+J119+J143+J225</f>
        <v>0</v>
      </c>
      <c r="J322" s="15">
        <f>ROUND(H322*I322,2)</f>
        <v>0</v>
      </c>
    </row>
    <row r="323" spans="1:10" ht="1.1499999999999999" customHeight="1" x14ac:dyDescent="0.25">
      <c r="A323" s="16"/>
      <c r="B323" s="16"/>
      <c r="C323" s="16"/>
      <c r="D323" s="27"/>
      <c r="E323" s="16"/>
      <c r="F323" s="16"/>
      <c r="G323" s="16"/>
      <c r="H323" s="16"/>
      <c r="I323" s="16"/>
      <c r="J323" s="16"/>
    </row>
    <row r="324" spans="1:10" x14ac:dyDescent="0.25">
      <c r="A324" s="5" t="s">
        <v>520</v>
      </c>
      <c r="B324" s="5" t="s">
        <v>9</v>
      </c>
      <c r="C324" s="5" t="s">
        <v>10</v>
      </c>
      <c r="D324" s="23" t="s">
        <v>521</v>
      </c>
      <c r="E324" s="6">
        <f t="shared" ref="E324:J324" si="84">E349</f>
        <v>1</v>
      </c>
      <c r="F324" s="7">
        <f t="shared" si="84"/>
        <v>24815.75</v>
      </c>
      <c r="G324" s="7">
        <f t="shared" si="84"/>
        <v>24815.75</v>
      </c>
      <c r="H324" s="6">
        <f t="shared" si="84"/>
        <v>1</v>
      </c>
      <c r="I324" s="7">
        <f t="shared" si="84"/>
        <v>0</v>
      </c>
      <c r="J324" s="7">
        <f t="shared" si="84"/>
        <v>0</v>
      </c>
    </row>
    <row r="325" spans="1:10" x14ac:dyDescent="0.25">
      <c r="A325" s="8" t="s">
        <v>522</v>
      </c>
      <c r="B325" s="8" t="s">
        <v>9</v>
      </c>
      <c r="C325" s="8" t="s">
        <v>10</v>
      </c>
      <c r="D325" s="24" t="s">
        <v>523</v>
      </c>
      <c r="E325" s="9">
        <f t="shared" ref="E325:J325" si="85">E339</f>
        <v>1</v>
      </c>
      <c r="F325" s="9">
        <f t="shared" si="85"/>
        <v>16046.7</v>
      </c>
      <c r="G325" s="9">
        <f t="shared" si="85"/>
        <v>16046.7</v>
      </c>
      <c r="H325" s="9">
        <f t="shared" si="85"/>
        <v>1</v>
      </c>
      <c r="I325" s="9">
        <f t="shared" si="85"/>
        <v>0</v>
      </c>
      <c r="J325" s="9">
        <f t="shared" si="85"/>
        <v>0</v>
      </c>
    </row>
    <row r="326" spans="1:10" x14ac:dyDescent="0.25">
      <c r="A326" s="18" t="s">
        <v>524</v>
      </c>
      <c r="B326" s="18" t="s">
        <v>9</v>
      </c>
      <c r="C326" s="18" t="s">
        <v>10</v>
      </c>
      <c r="D326" s="28" t="s">
        <v>525</v>
      </c>
      <c r="E326" s="19">
        <f t="shared" ref="E326:J326" si="86">E333</f>
        <v>1</v>
      </c>
      <c r="F326" s="19">
        <f t="shared" si="86"/>
        <v>2207.1</v>
      </c>
      <c r="G326" s="19">
        <f t="shared" si="86"/>
        <v>2207.1</v>
      </c>
      <c r="H326" s="19">
        <f t="shared" si="86"/>
        <v>1</v>
      </c>
      <c r="I326" s="19">
        <f t="shared" si="86"/>
        <v>0</v>
      </c>
      <c r="J326" s="19">
        <f t="shared" si="86"/>
        <v>0</v>
      </c>
    </row>
    <row r="327" spans="1:10" x14ac:dyDescent="0.25">
      <c r="A327" s="10" t="s">
        <v>526</v>
      </c>
      <c r="B327" s="66" t="s">
        <v>15</v>
      </c>
      <c r="C327" s="11" t="s">
        <v>16</v>
      </c>
      <c r="D327" s="25" t="s">
        <v>527</v>
      </c>
      <c r="E327" s="12">
        <v>4</v>
      </c>
      <c r="F327" s="12">
        <v>60.9</v>
      </c>
      <c r="G327" s="13">
        <f t="shared" ref="G327:G333" si="87">ROUND(E327*F327,2)</f>
        <v>243.6</v>
      </c>
      <c r="H327" s="12">
        <v>4</v>
      </c>
      <c r="I327" s="67">
        <v>0</v>
      </c>
      <c r="J327" s="13">
        <f t="shared" ref="J327:J333" si="88">ROUND(H327*I327,2)</f>
        <v>0</v>
      </c>
    </row>
    <row r="328" spans="1:10" x14ac:dyDescent="0.25">
      <c r="A328" s="10" t="s">
        <v>528</v>
      </c>
      <c r="B328" s="66" t="s">
        <v>15</v>
      </c>
      <c r="C328" s="11" t="s">
        <v>16</v>
      </c>
      <c r="D328" s="25" t="s">
        <v>529</v>
      </c>
      <c r="E328" s="12">
        <v>20</v>
      </c>
      <c r="F328" s="12">
        <v>21</v>
      </c>
      <c r="G328" s="13">
        <f t="shared" si="87"/>
        <v>420</v>
      </c>
      <c r="H328" s="12">
        <v>20</v>
      </c>
      <c r="I328" s="67">
        <v>0</v>
      </c>
      <c r="J328" s="13">
        <f t="shared" si="88"/>
        <v>0</v>
      </c>
    </row>
    <row r="329" spans="1:10" x14ac:dyDescent="0.25">
      <c r="A329" s="10" t="s">
        <v>530</v>
      </c>
      <c r="B329" s="66" t="s">
        <v>15</v>
      </c>
      <c r="C329" s="11" t="s">
        <v>16</v>
      </c>
      <c r="D329" s="25" t="s">
        <v>531</v>
      </c>
      <c r="E329" s="12">
        <v>20</v>
      </c>
      <c r="F329" s="12">
        <v>16.8</v>
      </c>
      <c r="G329" s="13">
        <f t="shared" si="87"/>
        <v>336</v>
      </c>
      <c r="H329" s="12">
        <v>20</v>
      </c>
      <c r="I329" s="67">
        <v>0</v>
      </c>
      <c r="J329" s="13">
        <f t="shared" si="88"/>
        <v>0</v>
      </c>
    </row>
    <row r="330" spans="1:10" x14ac:dyDescent="0.25">
      <c r="A330" s="10" t="s">
        <v>532</v>
      </c>
      <c r="B330" s="66" t="s">
        <v>15</v>
      </c>
      <c r="C330" s="11" t="s">
        <v>16</v>
      </c>
      <c r="D330" s="25" t="s">
        <v>533</v>
      </c>
      <c r="E330" s="12">
        <v>1</v>
      </c>
      <c r="F330" s="12">
        <v>682.5</v>
      </c>
      <c r="G330" s="13">
        <f t="shared" si="87"/>
        <v>682.5</v>
      </c>
      <c r="H330" s="12">
        <v>1</v>
      </c>
      <c r="I330" s="67">
        <v>0</v>
      </c>
      <c r="J330" s="13">
        <f t="shared" si="88"/>
        <v>0</v>
      </c>
    </row>
    <row r="331" spans="1:10" x14ac:dyDescent="0.25">
      <c r="A331" s="10" t="s">
        <v>534</v>
      </c>
      <c r="B331" s="66" t="s">
        <v>15</v>
      </c>
      <c r="C331" s="11" t="s">
        <v>16</v>
      </c>
      <c r="D331" s="25" t="s">
        <v>535</v>
      </c>
      <c r="E331" s="12">
        <v>2</v>
      </c>
      <c r="F331" s="12">
        <v>168</v>
      </c>
      <c r="G331" s="13">
        <f t="shared" si="87"/>
        <v>336</v>
      </c>
      <c r="H331" s="12">
        <v>2</v>
      </c>
      <c r="I331" s="67">
        <v>0</v>
      </c>
      <c r="J331" s="13">
        <f t="shared" si="88"/>
        <v>0</v>
      </c>
    </row>
    <row r="332" spans="1:10" x14ac:dyDescent="0.25">
      <c r="A332" s="10" t="s">
        <v>536</v>
      </c>
      <c r="B332" s="66" t="s">
        <v>15</v>
      </c>
      <c r="C332" s="11" t="s">
        <v>16</v>
      </c>
      <c r="D332" s="25" t="s">
        <v>537</v>
      </c>
      <c r="E332" s="12">
        <v>2</v>
      </c>
      <c r="F332" s="12">
        <v>94.5</v>
      </c>
      <c r="G332" s="13">
        <f t="shared" si="87"/>
        <v>189</v>
      </c>
      <c r="H332" s="12">
        <v>2</v>
      </c>
      <c r="I332" s="67">
        <v>0</v>
      </c>
      <c r="J332" s="13">
        <f t="shared" si="88"/>
        <v>0</v>
      </c>
    </row>
    <row r="333" spans="1:10" x14ac:dyDescent="0.25">
      <c r="A333" s="14"/>
      <c r="B333" s="14"/>
      <c r="C333" s="14"/>
      <c r="D333" s="26" t="s">
        <v>538</v>
      </c>
      <c r="E333" s="12">
        <v>1</v>
      </c>
      <c r="F333" s="15">
        <f>SUM(G327:G332)</f>
        <v>2207.1</v>
      </c>
      <c r="G333" s="15">
        <f t="shared" si="87"/>
        <v>2207.1</v>
      </c>
      <c r="H333" s="12">
        <v>1</v>
      </c>
      <c r="I333" s="15">
        <f>SUM(J327:J332)</f>
        <v>0</v>
      </c>
      <c r="J333" s="15">
        <f t="shared" si="88"/>
        <v>0</v>
      </c>
    </row>
    <row r="334" spans="1:10" ht="1.1499999999999999" customHeight="1" x14ac:dyDescent="0.25">
      <c r="A334" s="16"/>
      <c r="B334" s="16"/>
      <c r="C334" s="16"/>
      <c r="D334" s="27"/>
      <c r="E334" s="16"/>
      <c r="F334" s="16"/>
      <c r="G334" s="16"/>
      <c r="H334" s="16"/>
      <c r="I334" s="16"/>
      <c r="J334" s="16"/>
    </row>
    <row r="335" spans="1:10" x14ac:dyDescent="0.25">
      <c r="A335" s="18" t="s">
        <v>539</v>
      </c>
      <c r="B335" s="18" t="s">
        <v>9</v>
      </c>
      <c r="C335" s="18" t="s">
        <v>10</v>
      </c>
      <c r="D335" s="28" t="s">
        <v>540</v>
      </c>
      <c r="E335" s="19">
        <f t="shared" ref="E335:J335" si="89">E337</f>
        <v>1</v>
      </c>
      <c r="F335" s="19">
        <f t="shared" si="89"/>
        <v>13839.6</v>
      </c>
      <c r="G335" s="19">
        <f t="shared" si="89"/>
        <v>13839.6</v>
      </c>
      <c r="H335" s="19">
        <f t="shared" si="89"/>
        <v>1</v>
      </c>
      <c r="I335" s="19">
        <f t="shared" si="89"/>
        <v>0</v>
      </c>
      <c r="J335" s="19">
        <f t="shared" si="89"/>
        <v>0</v>
      </c>
    </row>
    <row r="336" spans="1:10" ht="22.5" x14ac:dyDescent="0.25">
      <c r="A336" s="10" t="s">
        <v>541</v>
      </c>
      <c r="B336" s="66" t="s">
        <v>15</v>
      </c>
      <c r="C336" s="11" t="s">
        <v>16</v>
      </c>
      <c r="D336" s="25" t="s">
        <v>542</v>
      </c>
      <c r="E336" s="12">
        <v>40</v>
      </c>
      <c r="F336" s="12">
        <v>345.99</v>
      </c>
      <c r="G336" s="13">
        <f>ROUND(E336*F336,2)</f>
        <v>13839.6</v>
      </c>
      <c r="H336" s="12">
        <v>40</v>
      </c>
      <c r="I336" s="67">
        <v>0</v>
      </c>
      <c r="J336" s="13">
        <f>ROUND(H336*I336,2)</f>
        <v>0</v>
      </c>
    </row>
    <row r="337" spans="1:10" x14ac:dyDescent="0.25">
      <c r="A337" s="14"/>
      <c r="B337" s="14"/>
      <c r="C337" s="14"/>
      <c r="D337" s="26" t="s">
        <v>543</v>
      </c>
      <c r="E337" s="12">
        <v>1</v>
      </c>
      <c r="F337" s="15">
        <f>G336</f>
        <v>13839.6</v>
      </c>
      <c r="G337" s="15">
        <f>ROUND(E337*F337,2)</f>
        <v>13839.6</v>
      </c>
      <c r="H337" s="12">
        <v>1</v>
      </c>
      <c r="I337" s="15">
        <f>J336</f>
        <v>0</v>
      </c>
      <c r="J337" s="15">
        <f>ROUND(H337*I337,2)</f>
        <v>0</v>
      </c>
    </row>
    <row r="338" spans="1:10" ht="1.1499999999999999" customHeight="1" x14ac:dyDescent="0.25">
      <c r="A338" s="16"/>
      <c r="B338" s="16"/>
      <c r="C338" s="16"/>
      <c r="D338" s="27"/>
      <c r="E338" s="16"/>
      <c r="F338" s="16"/>
      <c r="G338" s="16"/>
      <c r="H338" s="16"/>
      <c r="I338" s="16"/>
      <c r="J338" s="16"/>
    </row>
    <row r="339" spans="1:10" x14ac:dyDescent="0.25">
      <c r="A339" s="14"/>
      <c r="B339" s="14"/>
      <c r="C339" s="14"/>
      <c r="D339" s="26" t="s">
        <v>544</v>
      </c>
      <c r="E339" s="12">
        <v>1</v>
      </c>
      <c r="F339" s="15">
        <f>G326+G335</f>
        <v>16046.7</v>
      </c>
      <c r="G339" s="15">
        <f>ROUND(E339*F339,2)</f>
        <v>16046.7</v>
      </c>
      <c r="H339" s="12">
        <v>1</v>
      </c>
      <c r="I339" s="15">
        <f>J326+J335</f>
        <v>0</v>
      </c>
      <c r="J339" s="15">
        <f>ROUND(H339*I339,2)</f>
        <v>0</v>
      </c>
    </row>
    <row r="340" spans="1:10" ht="1.1499999999999999" customHeight="1" x14ac:dyDescent="0.25">
      <c r="A340" s="16"/>
      <c r="B340" s="16"/>
      <c r="C340" s="16"/>
      <c r="D340" s="27"/>
      <c r="E340" s="16"/>
      <c r="F340" s="16"/>
      <c r="G340" s="16"/>
      <c r="H340" s="16"/>
      <c r="I340" s="16"/>
      <c r="J340" s="16"/>
    </row>
    <row r="341" spans="1:10" x14ac:dyDescent="0.25">
      <c r="A341" s="8" t="s">
        <v>545</v>
      </c>
      <c r="B341" s="8" t="s">
        <v>9</v>
      </c>
      <c r="C341" s="8" t="s">
        <v>10</v>
      </c>
      <c r="D341" s="24" t="s">
        <v>546</v>
      </c>
      <c r="E341" s="9">
        <f t="shared" ref="E341:J341" si="90">E347</f>
        <v>1</v>
      </c>
      <c r="F341" s="9">
        <f t="shared" si="90"/>
        <v>8769.0499999999993</v>
      </c>
      <c r="G341" s="9">
        <f t="shared" si="90"/>
        <v>8769.0499999999993</v>
      </c>
      <c r="H341" s="9">
        <f t="shared" si="90"/>
        <v>1</v>
      </c>
      <c r="I341" s="9">
        <f t="shared" si="90"/>
        <v>0</v>
      </c>
      <c r="J341" s="9">
        <f t="shared" si="90"/>
        <v>0</v>
      </c>
    </row>
    <row r="342" spans="1:10" ht="22.5" x14ac:dyDescent="0.25">
      <c r="A342" s="10" t="s">
        <v>547</v>
      </c>
      <c r="B342" s="11" t="s">
        <v>15</v>
      </c>
      <c r="C342" s="11" t="s">
        <v>16</v>
      </c>
      <c r="D342" s="25" t="s">
        <v>548</v>
      </c>
      <c r="E342" s="12">
        <v>56</v>
      </c>
      <c r="F342" s="12">
        <v>73.38</v>
      </c>
      <c r="G342" s="13">
        <f t="shared" ref="G342:G347" si="91">ROUND(E342*F342,2)</f>
        <v>4109.28</v>
      </c>
      <c r="H342" s="12">
        <v>56</v>
      </c>
      <c r="I342" s="67">
        <v>0</v>
      </c>
      <c r="J342" s="13">
        <f t="shared" ref="J342:J347" si="92">ROUND(H342*I342,2)</f>
        <v>0</v>
      </c>
    </row>
    <row r="343" spans="1:10" ht="22.5" x14ac:dyDescent="0.25">
      <c r="A343" s="10" t="s">
        <v>549</v>
      </c>
      <c r="B343" s="11" t="s">
        <v>15</v>
      </c>
      <c r="C343" s="11" t="s">
        <v>16</v>
      </c>
      <c r="D343" s="25" t="s">
        <v>550</v>
      </c>
      <c r="E343" s="12">
        <v>8</v>
      </c>
      <c r="F343" s="12">
        <v>82.04</v>
      </c>
      <c r="G343" s="13">
        <f t="shared" si="91"/>
        <v>656.32</v>
      </c>
      <c r="H343" s="12">
        <v>8</v>
      </c>
      <c r="I343" s="67">
        <v>0</v>
      </c>
      <c r="J343" s="13">
        <f t="shared" si="92"/>
        <v>0</v>
      </c>
    </row>
    <row r="344" spans="1:10" x14ac:dyDescent="0.25">
      <c r="A344" s="10" t="s">
        <v>551</v>
      </c>
      <c r="B344" s="11" t="s">
        <v>15</v>
      </c>
      <c r="C344" s="11" t="s">
        <v>16</v>
      </c>
      <c r="D344" s="25" t="s">
        <v>552</v>
      </c>
      <c r="E344" s="12">
        <v>44</v>
      </c>
      <c r="F344" s="12">
        <v>21.5</v>
      </c>
      <c r="G344" s="13">
        <f t="shared" si="91"/>
        <v>946</v>
      </c>
      <c r="H344" s="12">
        <v>44</v>
      </c>
      <c r="I344" s="67">
        <v>0</v>
      </c>
      <c r="J344" s="13">
        <f t="shared" si="92"/>
        <v>0</v>
      </c>
    </row>
    <row r="345" spans="1:10" x14ac:dyDescent="0.25">
      <c r="A345" s="10" t="s">
        <v>553</v>
      </c>
      <c r="B345" s="11" t="s">
        <v>15</v>
      </c>
      <c r="C345" s="11" t="s">
        <v>16</v>
      </c>
      <c r="D345" s="25" t="s">
        <v>554</v>
      </c>
      <c r="E345" s="12">
        <v>40</v>
      </c>
      <c r="F345" s="12">
        <v>72.22</v>
      </c>
      <c r="G345" s="13">
        <f t="shared" si="91"/>
        <v>2888.8</v>
      </c>
      <c r="H345" s="12">
        <v>40</v>
      </c>
      <c r="I345" s="67">
        <v>0</v>
      </c>
      <c r="J345" s="13">
        <f t="shared" si="92"/>
        <v>0</v>
      </c>
    </row>
    <row r="346" spans="1:10" ht="22.5" x14ac:dyDescent="0.25">
      <c r="A346" s="10" t="s">
        <v>555</v>
      </c>
      <c r="B346" s="11" t="s">
        <v>15</v>
      </c>
      <c r="C346" s="11" t="s">
        <v>16</v>
      </c>
      <c r="D346" s="25" t="s">
        <v>556</v>
      </c>
      <c r="E346" s="12">
        <v>1</v>
      </c>
      <c r="F346" s="12">
        <v>168.65</v>
      </c>
      <c r="G346" s="13">
        <f t="shared" si="91"/>
        <v>168.65</v>
      </c>
      <c r="H346" s="12">
        <v>1</v>
      </c>
      <c r="I346" s="67">
        <v>0</v>
      </c>
      <c r="J346" s="13">
        <f t="shared" si="92"/>
        <v>0</v>
      </c>
    </row>
    <row r="347" spans="1:10" x14ac:dyDescent="0.25">
      <c r="A347" s="14"/>
      <c r="B347" s="14"/>
      <c r="C347" s="14"/>
      <c r="D347" s="26" t="s">
        <v>557</v>
      </c>
      <c r="E347" s="12">
        <v>1</v>
      </c>
      <c r="F347" s="15">
        <f>SUM(G342:G346)</f>
        <v>8769.0499999999993</v>
      </c>
      <c r="G347" s="15">
        <f t="shared" si="91"/>
        <v>8769.0499999999993</v>
      </c>
      <c r="H347" s="12">
        <v>1</v>
      </c>
      <c r="I347" s="15">
        <f>SUM(J342:J346)</f>
        <v>0</v>
      </c>
      <c r="J347" s="15">
        <f t="shared" si="92"/>
        <v>0</v>
      </c>
    </row>
    <row r="348" spans="1:10" ht="1.1499999999999999" customHeight="1" x14ac:dyDescent="0.25">
      <c r="A348" s="16"/>
      <c r="B348" s="16"/>
      <c r="C348" s="16"/>
      <c r="D348" s="27"/>
      <c r="E348" s="16"/>
      <c r="F348" s="16"/>
      <c r="G348" s="16"/>
      <c r="H348" s="16"/>
      <c r="I348" s="16"/>
      <c r="J348" s="16"/>
    </row>
    <row r="349" spans="1:10" x14ac:dyDescent="0.25">
      <c r="A349" s="14"/>
      <c r="B349" s="14"/>
      <c r="C349" s="14"/>
      <c r="D349" s="26" t="s">
        <v>558</v>
      </c>
      <c r="E349" s="17">
        <v>1</v>
      </c>
      <c r="F349" s="15">
        <f>G325+G341</f>
        <v>24815.75</v>
      </c>
      <c r="G349" s="15">
        <f>ROUND(E349*F349,2)</f>
        <v>24815.75</v>
      </c>
      <c r="H349" s="17">
        <v>1</v>
      </c>
      <c r="I349" s="15">
        <f>J325+J341</f>
        <v>0</v>
      </c>
      <c r="J349" s="15">
        <f>ROUND(H349*I349,2)</f>
        <v>0</v>
      </c>
    </row>
    <row r="350" spans="1:10" ht="1.1499999999999999" customHeight="1" x14ac:dyDescent="0.25">
      <c r="A350" s="16"/>
      <c r="B350" s="16"/>
      <c r="C350" s="16"/>
      <c r="D350" s="27"/>
      <c r="E350" s="16"/>
      <c r="F350" s="16"/>
      <c r="G350" s="16"/>
      <c r="H350" s="16"/>
      <c r="I350" s="16"/>
      <c r="J350" s="16"/>
    </row>
    <row r="351" spans="1:10" x14ac:dyDescent="0.25">
      <c r="A351" s="5" t="s">
        <v>559</v>
      </c>
      <c r="B351" s="5" t="s">
        <v>9</v>
      </c>
      <c r="C351" s="5" t="s">
        <v>10</v>
      </c>
      <c r="D351" s="23" t="s">
        <v>560</v>
      </c>
      <c r="E351" s="6">
        <f t="shared" ref="E351:J351" si="93">E360</f>
        <v>1</v>
      </c>
      <c r="F351" s="7">
        <f t="shared" si="93"/>
        <v>9075.2199999999993</v>
      </c>
      <c r="G351" s="7">
        <f t="shared" si="93"/>
        <v>9075.2199999999993</v>
      </c>
      <c r="H351" s="6">
        <f t="shared" si="93"/>
        <v>1</v>
      </c>
      <c r="I351" s="7">
        <f t="shared" si="93"/>
        <v>0</v>
      </c>
      <c r="J351" s="7">
        <f t="shared" si="93"/>
        <v>0</v>
      </c>
    </row>
    <row r="352" spans="1:10" x14ac:dyDescent="0.25">
      <c r="A352" s="10" t="s">
        <v>561</v>
      </c>
      <c r="B352" s="11" t="s">
        <v>15</v>
      </c>
      <c r="C352" s="11" t="s">
        <v>562</v>
      </c>
      <c r="D352" s="25" t="s">
        <v>563</v>
      </c>
      <c r="E352" s="12">
        <v>3</v>
      </c>
      <c r="F352" s="12">
        <v>96.12</v>
      </c>
      <c r="G352" s="13">
        <f t="shared" ref="G352:G360" si="94">ROUND(E352*F352,2)</f>
        <v>288.36</v>
      </c>
      <c r="H352" s="12">
        <v>3</v>
      </c>
      <c r="I352" s="67">
        <v>0</v>
      </c>
      <c r="J352" s="13">
        <f t="shared" ref="J352:J360" si="95">ROUND(H352*I352,2)</f>
        <v>0</v>
      </c>
    </row>
    <row r="353" spans="1:10" x14ac:dyDescent="0.25">
      <c r="A353" s="10" t="s">
        <v>564</v>
      </c>
      <c r="B353" s="11" t="s">
        <v>15</v>
      </c>
      <c r="C353" s="11" t="s">
        <v>562</v>
      </c>
      <c r="D353" s="25" t="s">
        <v>565</v>
      </c>
      <c r="E353" s="12">
        <v>3</v>
      </c>
      <c r="F353" s="12">
        <v>81.14</v>
      </c>
      <c r="G353" s="13">
        <f t="shared" si="94"/>
        <v>243.42</v>
      </c>
      <c r="H353" s="12">
        <v>3</v>
      </c>
      <c r="I353" s="67">
        <v>0</v>
      </c>
      <c r="J353" s="13">
        <f t="shared" si="95"/>
        <v>0</v>
      </c>
    </row>
    <row r="354" spans="1:10" x14ac:dyDescent="0.25">
      <c r="A354" s="10" t="s">
        <v>566</v>
      </c>
      <c r="B354" s="11" t="s">
        <v>15</v>
      </c>
      <c r="C354" s="11" t="s">
        <v>562</v>
      </c>
      <c r="D354" s="25" t="s">
        <v>567</v>
      </c>
      <c r="E354" s="12">
        <v>3</v>
      </c>
      <c r="F354" s="12">
        <v>81.13</v>
      </c>
      <c r="G354" s="13">
        <f t="shared" si="94"/>
        <v>243.39</v>
      </c>
      <c r="H354" s="12">
        <v>3</v>
      </c>
      <c r="I354" s="67">
        <v>0</v>
      </c>
      <c r="J354" s="13">
        <f t="shared" si="95"/>
        <v>0</v>
      </c>
    </row>
    <row r="355" spans="1:10" ht="22.5" x14ac:dyDescent="0.25">
      <c r="A355" s="10" t="s">
        <v>568</v>
      </c>
      <c r="B355" s="11" t="s">
        <v>15</v>
      </c>
      <c r="C355" s="11" t="s">
        <v>569</v>
      </c>
      <c r="D355" s="25" t="s">
        <v>570</v>
      </c>
      <c r="E355" s="12">
        <v>90</v>
      </c>
      <c r="F355" s="12">
        <v>48.78</v>
      </c>
      <c r="G355" s="13">
        <f t="shared" si="94"/>
        <v>4390.2</v>
      </c>
      <c r="H355" s="12">
        <v>90</v>
      </c>
      <c r="I355" s="67">
        <v>0</v>
      </c>
      <c r="J355" s="13">
        <f t="shared" si="95"/>
        <v>0</v>
      </c>
    </row>
    <row r="356" spans="1:10" ht="22.5" x14ac:dyDescent="0.25">
      <c r="A356" s="10" t="s">
        <v>571</v>
      </c>
      <c r="B356" s="11" t="s">
        <v>15</v>
      </c>
      <c r="C356" s="11" t="s">
        <v>569</v>
      </c>
      <c r="D356" s="25" t="s">
        <v>572</v>
      </c>
      <c r="E356" s="12">
        <v>21</v>
      </c>
      <c r="F356" s="12">
        <v>19.989999999999998</v>
      </c>
      <c r="G356" s="13">
        <f t="shared" si="94"/>
        <v>419.79</v>
      </c>
      <c r="H356" s="12">
        <v>21</v>
      </c>
      <c r="I356" s="67">
        <v>0</v>
      </c>
      <c r="J356" s="13">
        <f t="shared" si="95"/>
        <v>0</v>
      </c>
    </row>
    <row r="357" spans="1:10" ht="22.5" x14ac:dyDescent="0.25">
      <c r="A357" s="10" t="s">
        <v>573</v>
      </c>
      <c r="B357" s="11" t="s">
        <v>15</v>
      </c>
      <c r="C357" s="11" t="s">
        <v>36</v>
      </c>
      <c r="D357" s="25" t="s">
        <v>574</v>
      </c>
      <c r="E357" s="12">
        <v>200</v>
      </c>
      <c r="F357" s="12">
        <v>0.51</v>
      </c>
      <c r="G357" s="13">
        <f t="shared" si="94"/>
        <v>102</v>
      </c>
      <c r="H357" s="12">
        <v>200</v>
      </c>
      <c r="I357" s="67">
        <v>0</v>
      </c>
      <c r="J357" s="13">
        <f t="shared" si="95"/>
        <v>0</v>
      </c>
    </row>
    <row r="358" spans="1:10" x14ac:dyDescent="0.25">
      <c r="A358" s="10" t="s">
        <v>575</v>
      </c>
      <c r="B358" s="11" t="s">
        <v>15</v>
      </c>
      <c r="C358" s="11" t="s">
        <v>16</v>
      </c>
      <c r="D358" s="25" t="s">
        <v>576</v>
      </c>
      <c r="E358" s="12">
        <v>40</v>
      </c>
      <c r="F358" s="12">
        <v>78.75</v>
      </c>
      <c r="G358" s="13">
        <f t="shared" si="94"/>
        <v>3150</v>
      </c>
      <c r="H358" s="12">
        <v>40</v>
      </c>
      <c r="I358" s="67">
        <v>0</v>
      </c>
      <c r="J358" s="13">
        <f t="shared" si="95"/>
        <v>0</v>
      </c>
    </row>
    <row r="359" spans="1:10" ht="22.5" x14ac:dyDescent="0.25">
      <c r="A359" s="10" t="s">
        <v>577</v>
      </c>
      <c r="B359" s="11" t="s">
        <v>15</v>
      </c>
      <c r="C359" s="11" t="s">
        <v>569</v>
      </c>
      <c r="D359" s="25" t="s">
        <v>578</v>
      </c>
      <c r="E359" s="12">
        <v>4.7</v>
      </c>
      <c r="F359" s="12">
        <v>50.65</v>
      </c>
      <c r="G359" s="13">
        <f t="shared" si="94"/>
        <v>238.06</v>
      </c>
      <c r="H359" s="12">
        <v>4.7</v>
      </c>
      <c r="I359" s="67">
        <v>0</v>
      </c>
      <c r="J359" s="13">
        <f t="shared" si="95"/>
        <v>0</v>
      </c>
    </row>
    <row r="360" spans="1:10" x14ac:dyDescent="0.25">
      <c r="A360" s="14"/>
      <c r="B360" s="14"/>
      <c r="C360" s="14"/>
      <c r="D360" s="26" t="s">
        <v>579</v>
      </c>
      <c r="E360" s="17">
        <v>1</v>
      </c>
      <c r="F360" s="15">
        <f>SUM(G352:G359)</f>
        <v>9075.2199999999993</v>
      </c>
      <c r="G360" s="15">
        <f t="shared" si="94"/>
        <v>9075.2199999999993</v>
      </c>
      <c r="H360" s="17">
        <v>1</v>
      </c>
      <c r="I360" s="15">
        <f>SUM(J352:J359)</f>
        <v>0</v>
      </c>
      <c r="J360" s="15">
        <f t="shared" si="95"/>
        <v>0</v>
      </c>
    </row>
    <row r="361" spans="1:10" ht="1.1499999999999999" customHeight="1" x14ac:dyDescent="0.25">
      <c r="A361" s="16"/>
      <c r="B361" s="16"/>
      <c r="C361" s="16"/>
      <c r="D361" s="27"/>
      <c r="E361" s="16"/>
      <c r="F361" s="16"/>
      <c r="G361" s="16"/>
      <c r="H361" s="16"/>
      <c r="I361" s="16"/>
      <c r="J361" s="16"/>
    </row>
    <row r="362" spans="1:10" x14ac:dyDescent="0.25">
      <c r="A362" s="5" t="s">
        <v>580</v>
      </c>
      <c r="B362" s="5" t="s">
        <v>9</v>
      </c>
      <c r="C362" s="5" t="s">
        <v>10</v>
      </c>
      <c r="D362" s="23" t="s">
        <v>581</v>
      </c>
      <c r="E362" s="6">
        <f t="shared" ref="E362:J362" si="96">E364</f>
        <v>1</v>
      </c>
      <c r="F362" s="7">
        <f t="shared" si="96"/>
        <v>16125.18</v>
      </c>
      <c r="G362" s="7">
        <f t="shared" si="96"/>
        <v>16125.18</v>
      </c>
      <c r="H362" s="6">
        <f t="shared" si="96"/>
        <v>1</v>
      </c>
      <c r="I362" s="7">
        <f t="shared" si="96"/>
        <v>16125.18</v>
      </c>
      <c r="J362" s="7">
        <f t="shared" si="96"/>
        <v>16125.18</v>
      </c>
    </row>
    <row r="363" spans="1:10" x14ac:dyDescent="0.25">
      <c r="A363" s="10" t="s">
        <v>582</v>
      </c>
      <c r="B363" s="11" t="s">
        <v>15</v>
      </c>
      <c r="C363" s="11" t="s">
        <v>583</v>
      </c>
      <c r="D363" s="25" t="s">
        <v>584</v>
      </c>
      <c r="E363" s="12">
        <v>1</v>
      </c>
      <c r="F363" s="12">
        <v>16125.18</v>
      </c>
      <c r="G363" s="13">
        <f>ROUND(E363*F363,2)</f>
        <v>16125.18</v>
      </c>
      <c r="H363" s="12">
        <v>1</v>
      </c>
      <c r="I363" s="84">
        <v>16125.18</v>
      </c>
      <c r="J363" s="13">
        <f>ROUND(H363*I363,2)</f>
        <v>16125.18</v>
      </c>
    </row>
    <row r="364" spans="1:10" x14ac:dyDescent="0.25">
      <c r="A364" s="14"/>
      <c r="B364" s="14"/>
      <c r="C364" s="14"/>
      <c r="D364" s="26" t="s">
        <v>585</v>
      </c>
      <c r="E364" s="17">
        <v>1</v>
      </c>
      <c r="F364" s="15">
        <f>G363</f>
        <v>16125.18</v>
      </c>
      <c r="G364" s="15">
        <f>ROUND(E364*F364,2)</f>
        <v>16125.18</v>
      </c>
      <c r="H364" s="17">
        <v>1</v>
      </c>
      <c r="I364" s="15">
        <f>J363</f>
        <v>16125.18</v>
      </c>
      <c r="J364" s="15">
        <f>ROUND(H364*I364,2)</f>
        <v>16125.18</v>
      </c>
    </row>
    <row r="365" spans="1:10" ht="1.1499999999999999" customHeight="1" x14ac:dyDescent="0.25">
      <c r="A365" s="16"/>
      <c r="B365" s="16"/>
      <c r="C365" s="16"/>
      <c r="D365" s="27"/>
      <c r="E365" s="16"/>
      <c r="F365" s="16"/>
      <c r="G365" s="16"/>
      <c r="H365" s="16"/>
      <c r="I365" s="16"/>
      <c r="J365" s="16"/>
    </row>
    <row r="366" spans="1:10" x14ac:dyDescent="0.25">
      <c r="A366" s="5" t="s">
        <v>586</v>
      </c>
      <c r="B366" s="5" t="s">
        <v>9</v>
      </c>
      <c r="C366" s="5" t="s">
        <v>10</v>
      </c>
      <c r="D366" s="23" t="s">
        <v>138</v>
      </c>
      <c r="E366" s="6">
        <f t="shared" ref="E366:J366" si="97">E369</f>
        <v>1</v>
      </c>
      <c r="F366" s="7">
        <f t="shared" si="97"/>
        <v>6641.88</v>
      </c>
      <c r="G366" s="7">
        <f t="shared" si="97"/>
        <v>6641.88</v>
      </c>
      <c r="H366" s="6">
        <f t="shared" si="97"/>
        <v>1</v>
      </c>
      <c r="I366" s="7">
        <f t="shared" si="97"/>
        <v>0</v>
      </c>
      <c r="J366" s="7">
        <f t="shared" si="97"/>
        <v>0</v>
      </c>
    </row>
    <row r="367" spans="1:10" x14ac:dyDescent="0.25">
      <c r="A367" s="10" t="s">
        <v>587</v>
      </c>
      <c r="B367" s="11" t="s">
        <v>15</v>
      </c>
      <c r="C367" s="11" t="s">
        <v>16</v>
      </c>
      <c r="D367" s="25" t="s">
        <v>588</v>
      </c>
      <c r="E367" s="12">
        <v>1</v>
      </c>
      <c r="F367" s="12">
        <v>3015.6</v>
      </c>
      <c r="G367" s="13">
        <f>ROUND(E367*F367,2)</f>
        <v>3015.6</v>
      </c>
      <c r="H367" s="12">
        <v>1</v>
      </c>
      <c r="I367" s="67">
        <v>0</v>
      </c>
      <c r="J367" s="13">
        <f>ROUND(H367*I367,2)</f>
        <v>0</v>
      </c>
    </row>
    <row r="368" spans="1:10" ht="22.5" x14ac:dyDescent="0.25">
      <c r="A368" s="10" t="s">
        <v>589</v>
      </c>
      <c r="B368" s="11" t="s">
        <v>15</v>
      </c>
      <c r="C368" s="11" t="s">
        <v>16</v>
      </c>
      <c r="D368" s="25" t="s">
        <v>590</v>
      </c>
      <c r="E368" s="12">
        <v>1</v>
      </c>
      <c r="F368" s="12">
        <v>3626.28</v>
      </c>
      <c r="G368" s="13">
        <f>ROUND(E368*F368,2)</f>
        <v>3626.28</v>
      </c>
      <c r="H368" s="12">
        <v>1</v>
      </c>
      <c r="I368" s="67">
        <v>0</v>
      </c>
      <c r="J368" s="13">
        <f>ROUND(H368*I368,2)</f>
        <v>0</v>
      </c>
    </row>
    <row r="369" spans="1:13" x14ac:dyDescent="0.25">
      <c r="A369" s="14"/>
      <c r="B369" s="14"/>
      <c r="C369" s="14"/>
      <c r="D369" s="26" t="s">
        <v>591</v>
      </c>
      <c r="E369" s="17">
        <v>1</v>
      </c>
      <c r="F369" s="15">
        <f>SUM(G367:G368)</f>
        <v>6641.88</v>
      </c>
      <c r="G369" s="15">
        <f>ROUND(E369*F369,2)</f>
        <v>6641.88</v>
      </c>
      <c r="H369" s="17">
        <v>1</v>
      </c>
      <c r="I369" s="15">
        <f>SUM(J367:J368)</f>
        <v>0</v>
      </c>
      <c r="J369" s="15">
        <f>ROUND(H369*I369,2)</f>
        <v>0</v>
      </c>
    </row>
    <row r="370" spans="1:13" ht="1.1499999999999999" customHeight="1" x14ac:dyDescent="0.25">
      <c r="A370" s="16"/>
      <c r="B370" s="16"/>
      <c r="C370" s="16"/>
      <c r="D370" s="27"/>
      <c r="E370" s="16"/>
      <c r="F370" s="16"/>
      <c r="G370" s="16"/>
      <c r="H370" s="16"/>
      <c r="I370" s="16"/>
      <c r="J370" s="16"/>
    </row>
    <row r="371" spans="1:13" ht="15" hidden="1" customHeight="1" x14ac:dyDescent="0.25">
      <c r="A371" s="14"/>
      <c r="B371" s="14"/>
      <c r="C371" s="14"/>
      <c r="D371" s="26" t="s">
        <v>592</v>
      </c>
      <c r="E371" s="17">
        <v>1</v>
      </c>
      <c r="F371" s="15">
        <f>G4+G92+G324+G351+G362+G366</f>
        <v>2031771.92</v>
      </c>
      <c r="G371" s="15">
        <f>ROUND(E371*F371,2)</f>
        <v>2031771.92</v>
      </c>
      <c r="H371" s="17">
        <v>1</v>
      </c>
      <c r="I371" s="15">
        <f>J4+J92+J324+J351+J362+J366</f>
        <v>16125.18</v>
      </c>
      <c r="J371" s="15">
        <f>ROUND(H371*I371,2)</f>
        <v>16125.18</v>
      </c>
    </row>
    <row r="372" spans="1:13" ht="0.6" customHeight="1" x14ac:dyDescent="0.25">
      <c r="A372" s="16"/>
      <c r="B372" s="16"/>
      <c r="C372" s="16"/>
      <c r="D372" s="27"/>
      <c r="E372" s="16"/>
      <c r="F372" s="16"/>
      <c r="G372" s="16"/>
      <c r="H372" s="16"/>
      <c r="I372" s="16"/>
      <c r="J372" s="16"/>
    </row>
    <row r="373" spans="1:13" x14ac:dyDescent="0.25">
      <c r="A373" s="30"/>
      <c r="B373" s="31"/>
      <c r="C373" s="31"/>
      <c r="D373" s="32" t="s">
        <v>593</v>
      </c>
      <c r="E373" s="30"/>
      <c r="F373" s="31"/>
      <c r="G373" s="33">
        <f>G371</f>
        <v>2031771.92</v>
      </c>
      <c r="H373" s="30"/>
      <c r="I373" s="31"/>
      <c r="J373" s="33">
        <f>J371</f>
        <v>16125.18</v>
      </c>
    </row>
    <row r="374" spans="1:13" x14ac:dyDescent="0.25">
      <c r="A374" s="34"/>
      <c r="B374" s="35"/>
      <c r="C374" s="35"/>
      <c r="D374" s="36" t="s">
        <v>608</v>
      </c>
      <c r="E374" s="85">
        <v>0.13</v>
      </c>
      <c r="F374" s="35"/>
      <c r="G374" s="38">
        <f>G$373*E374</f>
        <v>264130.34999999998</v>
      </c>
      <c r="H374" s="37">
        <v>0.19</v>
      </c>
      <c r="I374" s="35"/>
      <c r="J374" s="38">
        <f>J$373*E374</f>
        <v>2096.27</v>
      </c>
    </row>
    <row r="375" spans="1:13" x14ac:dyDescent="0.25">
      <c r="A375" s="34"/>
      <c r="B375" s="35"/>
      <c r="C375" s="35"/>
      <c r="D375" s="36" t="s">
        <v>609</v>
      </c>
      <c r="E375" s="85">
        <v>0.06</v>
      </c>
      <c r="F375" s="35"/>
      <c r="G375" s="38">
        <f>G$373*E375</f>
        <v>121906.32</v>
      </c>
      <c r="H375" s="37"/>
      <c r="I375" s="35"/>
      <c r="J375" s="38">
        <f>J$373*E375</f>
        <v>967.51</v>
      </c>
    </row>
    <row r="376" spans="1:13" x14ac:dyDescent="0.25">
      <c r="A376" s="34"/>
      <c r="B376" s="35"/>
      <c r="C376" s="35"/>
      <c r="D376" s="36" t="s">
        <v>595</v>
      </c>
      <c r="E376" s="34"/>
      <c r="F376" s="35"/>
      <c r="G376" s="38">
        <f>+G373+G374+G375</f>
        <v>2417808.59</v>
      </c>
      <c r="H376" s="34"/>
      <c r="I376" s="35"/>
      <c r="J376" s="38">
        <f>+J373+J374+J375</f>
        <v>19188.96</v>
      </c>
    </row>
    <row r="377" spans="1:13" x14ac:dyDescent="0.25">
      <c r="A377" s="34"/>
      <c r="B377" s="35"/>
      <c r="C377" s="35"/>
      <c r="D377" s="36" t="s">
        <v>596</v>
      </c>
      <c r="E377" s="37">
        <v>0.21</v>
      </c>
      <c r="F377" s="35"/>
      <c r="G377" s="38">
        <f>21*G376%</f>
        <v>507739.8</v>
      </c>
      <c r="H377" s="37">
        <v>0.21</v>
      </c>
      <c r="I377" s="35"/>
      <c r="J377" s="38">
        <f>21*J376%</f>
        <v>4029.68</v>
      </c>
    </row>
    <row r="378" spans="1:13" x14ac:dyDescent="0.25">
      <c r="A378" s="39"/>
      <c r="B378" s="40"/>
      <c r="C378" s="40"/>
      <c r="D378" s="41" t="s">
        <v>597</v>
      </c>
      <c r="E378" s="39"/>
      <c r="F378" s="40"/>
      <c r="G378" s="42">
        <f>+G376+G377</f>
        <v>2925548.39</v>
      </c>
      <c r="H378" s="39"/>
      <c r="I378" s="40"/>
      <c r="J378" s="42">
        <f>+J376+J377</f>
        <v>23218.639999999999</v>
      </c>
    </row>
    <row r="381" spans="1:13" ht="15.75" hidden="1" x14ac:dyDescent="0.25">
      <c r="A381" s="43" t="s">
        <v>598</v>
      </c>
      <c r="B381" s="44"/>
      <c r="C381" s="44"/>
      <c r="D381" s="45"/>
      <c r="E381" s="45"/>
      <c r="F381" s="45"/>
      <c r="G381" s="45"/>
      <c r="H381" s="45"/>
      <c r="I381" s="45"/>
      <c r="J381" s="45"/>
      <c r="K381" s="46"/>
      <c r="L381" s="47"/>
      <c r="M381" s="48"/>
    </row>
    <row r="382" spans="1:13" ht="18.75" hidden="1" x14ac:dyDescent="0.25">
      <c r="A382" s="49" t="s">
        <v>599</v>
      </c>
      <c r="B382" s="50"/>
      <c r="C382" s="50"/>
      <c r="D382" s="51"/>
      <c r="E382" s="52"/>
      <c r="F382" s="52"/>
      <c r="G382" s="52"/>
      <c r="H382" s="52"/>
      <c r="I382" s="52"/>
      <c r="J382" s="52"/>
    </row>
    <row r="383" spans="1:13" ht="18.75" hidden="1" x14ac:dyDescent="0.25">
      <c r="A383" s="53" t="s">
        <v>600</v>
      </c>
      <c r="B383" s="54"/>
      <c r="C383" s="54"/>
      <c r="D383" s="55"/>
      <c r="E383" s="56"/>
      <c r="F383" s="56"/>
      <c r="G383" s="56"/>
      <c r="H383" s="56"/>
      <c r="I383" s="56"/>
      <c r="J383" s="56"/>
    </row>
    <row r="384" spans="1:13" ht="18.75" hidden="1" x14ac:dyDescent="0.25">
      <c r="A384" s="53" t="s">
        <v>601</v>
      </c>
      <c r="B384" s="54"/>
      <c r="C384" s="54"/>
      <c r="D384" s="55"/>
      <c r="E384" s="56"/>
      <c r="F384" s="56"/>
      <c r="G384" s="56"/>
      <c r="H384" s="56"/>
      <c r="I384" s="56"/>
      <c r="J384" s="56"/>
    </row>
    <row r="385" spans="1:12" ht="18.75" hidden="1" x14ac:dyDescent="0.25">
      <c r="A385" s="57"/>
      <c r="B385" s="58"/>
      <c r="C385" s="58"/>
      <c r="D385" s="59"/>
      <c r="E385" s="60"/>
      <c r="F385" s="60"/>
      <c r="G385" s="60"/>
      <c r="H385" s="60"/>
      <c r="I385" s="60"/>
      <c r="J385" s="60"/>
    </row>
    <row r="386" spans="1:12" hidden="1" x14ac:dyDescent="0.25"/>
    <row r="387" spans="1:12" hidden="1" x14ac:dyDescent="0.25"/>
    <row r="388" spans="1:12" ht="15" hidden="1" customHeight="1" x14ac:dyDescent="0.25">
      <c r="A388" s="63" t="s">
        <v>602</v>
      </c>
      <c r="B388" s="64"/>
      <c r="C388" s="64"/>
      <c r="D388" s="64"/>
      <c r="E388" s="64"/>
      <c r="F388" s="64"/>
      <c r="G388" s="64"/>
      <c r="H388" s="64"/>
      <c r="I388" s="64"/>
      <c r="J388" s="64"/>
      <c r="L388" s="61"/>
    </row>
    <row r="389" spans="1:12" hidden="1" x14ac:dyDescent="0.25">
      <c r="A389" s="63"/>
      <c r="B389" s="64"/>
      <c r="C389" s="64"/>
      <c r="D389" s="64"/>
      <c r="E389" s="64"/>
      <c r="F389" s="64"/>
      <c r="G389" s="64"/>
      <c r="H389" s="64"/>
      <c r="I389" s="64"/>
      <c r="J389" s="64"/>
      <c r="L389" s="61"/>
    </row>
    <row r="390" spans="1:12" hidden="1" x14ac:dyDescent="0.25">
      <c r="A390" s="63" t="s">
        <v>603</v>
      </c>
      <c r="B390" s="64"/>
      <c r="C390" s="64"/>
      <c r="D390" s="64"/>
      <c r="E390" s="64"/>
      <c r="F390" s="64"/>
      <c r="G390" s="64"/>
      <c r="H390" s="64"/>
      <c r="I390" s="64"/>
      <c r="J390" s="64"/>
      <c r="L390" s="61"/>
    </row>
    <row r="391" spans="1:12" hidden="1" x14ac:dyDescent="0.25">
      <c r="A391" s="63"/>
      <c r="B391" s="64"/>
      <c r="C391" s="64"/>
      <c r="D391" s="64"/>
      <c r="E391" s="64"/>
      <c r="F391" s="64"/>
      <c r="G391" s="64"/>
      <c r="H391" s="64"/>
      <c r="I391" s="64"/>
      <c r="J391" s="64"/>
      <c r="L391" s="61"/>
    </row>
    <row r="392" spans="1:12" hidden="1" x14ac:dyDescent="0.25">
      <c r="A392" s="65" t="s">
        <v>604</v>
      </c>
      <c r="B392" s="65"/>
      <c r="C392" s="65"/>
      <c r="D392" s="65" t="s">
        <v>605</v>
      </c>
      <c r="E392" s="65"/>
      <c r="F392" s="65"/>
      <c r="G392" s="65"/>
      <c r="H392" s="65"/>
      <c r="I392" s="65"/>
      <c r="J392" s="65"/>
      <c r="L392" s="61"/>
    </row>
    <row r="393" spans="1:12" hidden="1" x14ac:dyDescent="0.25">
      <c r="A393" s="65"/>
      <c r="B393" s="65"/>
      <c r="C393" s="65"/>
      <c r="D393" s="65"/>
      <c r="E393" s="65"/>
      <c r="F393" s="65"/>
      <c r="G393" s="65"/>
      <c r="H393" s="65"/>
      <c r="I393" s="65"/>
      <c r="J393" s="65"/>
      <c r="L393" s="61"/>
    </row>
    <row r="394" spans="1:12" hidden="1" x14ac:dyDescent="0.25">
      <c r="A394" s="62" t="s">
        <v>606</v>
      </c>
      <c r="B394" s="62"/>
      <c r="C394" s="62"/>
      <c r="D394" s="62" t="s">
        <v>607</v>
      </c>
      <c r="E394" s="62"/>
      <c r="F394" s="62"/>
      <c r="G394" s="62"/>
      <c r="H394" s="62"/>
      <c r="I394" s="62"/>
      <c r="J394" s="62"/>
      <c r="L394" s="61"/>
    </row>
    <row r="395" spans="1:12" hidden="1" x14ac:dyDescent="0.25">
      <c r="A395" s="62"/>
      <c r="B395" s="62"/>
      <c r="C395" s="62"/>
      <c r="D395" s="62"/>
      <c r="E395" s="62"/>
      <c r="F395" s="62"/>
      <c r="G395" s="62"/>
      <c r="H395" s="62"/>
      <c r="I395" s="62"/>
      <c r="J395" s="62"/>
      <c r="L395" s="61"/>
    </row>
    <row r="396" spans="1:12" hidden="1" x14ac:dyDescent="0.25">
      <c r="A396" s="68"/>
      <c r="B396" s="69"/>
      <c r="C396" s="69"/>
      <c r="D396" s="69" t="s">
        <v>593</v>
      </c>
      <c r="E396" s="70"/>
      <c r="F396" s="71"/>
      <c r="G396" s="72">
        <f>G394</f>
        <v>0</v>
      </c>
      <c r="H396" s="70"/>
      <c r="I396" s="71"/>
      <c r="J396" s="72">
        <f>J394</f>
        <v>0</v>
      </c>
      <c r="L396" s="61"/>
    </row>
    <row r="397" spans="1:12" hidden="1" x14ac:dyDescent="0.25">
      <c r="A397" s="73"/>
      <c r="B397" s="74"/>
      <c r="C397" s="74"/>
      <c r="D397" s="74" t="s">
        <v>594</v>
      </c>
      <c r="E397" s="75">
        <v>0.19</v>
      </c>
      <c r="F397" s="76"/>
      <c r="G397" s="77">
        <f>G396*E397</f>
        <v>0</v>
      </c>
      <c r="H397" s="75">
        <v>0.19</v>
      </c>
      <c r="I397" s="76"/>
      <c r="J397" s="77">
        <f>J396*H397</f>
        <v>0</v>
      </c>
      <c r="L397" s="61"/>
    </row>
    <row r="398" spans="1:12" hidden="1" x14ac:dyDescent="0.25">
      <c r="A398" s="73"/>
      <c r="B398" s="74"/>
      <c r="C398" s="74"/>
      <c r="D398" s="74" t="s">
        <v>595</v>
      </c>
      <c r="E398" s="78"/>
      <c r="F398" s="76"/>
      <c r="G398" s="77">
        <f>G396+G397</f>
        <v>0</v>
      </c>
      <c r="H398" s="78"/>
      <c r="I398" s="76"/>
      <c r="J398" s="77">
        <f>J396+J397</f>
        <v>0</v>
      </c>
    </row>
    <row r="399" spans="1:12" hidden="1" x14ac:dyDescent="0.25">
      <c r="A399" s="73"/>
      <c r="B399" s="74"/>
      <c r="C399" s="74"/>
      <c r="D399" s="74" t="s">
        <v>596</v>
      </c>
      <c r="E399" s="75">
        <v>0.21</v>
      </c>
      <c r="F399" s="76"/>
      <c r="G399" s="77">
        <f>21*G398%</f>
        <v>0</v>
      </c>
      <c r="H399" s="75">
        <v>0.21</v>
      </c>
      <c r="I399" s="76"/>
      <c r="J399" s="77">
        <f>21*J398%</f>
        <v>0</v>
      </c>
    </row>
    <row r="400" spans="1:12" hidden="1" x14ac:dyDescent="0.25">
      <c r="A400" s="79"/>
      <c r="B400" s="80"/>
      <c r="C400" s="80"/>
      <c r="D400" s="80" t="s">
        <v>597</v>
      </c>
      <c r="E400" s="81"/>
      <c r="F400" s="82"/>
      <c r="G400" s="83">
        <f>G398+G399</f>
        <v>0</v>
      </c>
      <c r="H400" s="81"/>
      <c r="I400" s="82"/>
      <c r="J400" s="83">
        <f>J398+J399</f>
        <v>0</v>
      </c>
    </row>
  </sheetData>
  <sheetProtection algorithmName="SHA-512" hashValue="tVWh6eF4OdGIR8WTc07mp2LUzgTEcUe8D0PTgDsjmW27nxJRuLZlbMpYbW8dyReM+EVMtd1/p34u8MNyEXwErQ==" saltValue="x+dCa+jYhFgQzlztFLks/A==" spinCount="100000" sheet="1" selectLockedCells="1"/>
  <dataValidations count="208">
    <dataValidation type="list" allowBlank="1" showInputMessage="1" showErrorMessage="1" sqref="B4:B372" xr:uid="{DA3F09C7-B5F2-49FB-8F99-8D0FA2852303}">
      <formula1>"Capítulo,Partida,Mano de obra,Maquinaria,Material,Otros,Tarea,"</formula1>
    </dataValidation>
    <dataValidation type="decimal" allowBlank="1" showErrorMessage="1" errorTitle="ERROR" error="El precio debe ser menor o igual que el de proyecto" sqref="I6" xr:uid="{43848798-C03F-4524-938B-4CB632A73CBC}">
      <formula1>0</formula1>
      <formula2>50</formula2>
    </dataValidation>
    <dataValidation type="decimal" allowBlank="1" showErrorMessage="1" errorTitle="ERROR" error="El precio debe ser menor o igual que el de proyecto" sqref="I7" xr:uid="{E3E6F9EC-B858-405A-A673-D6F8FEB9ACA9}">
      <formula1>0</formula1>
      <formula2>24.4</formula2>
    </dataValidation>
    <dataValidation type="decimal" allowBlank="1" showErrorMessage="1" errorTitle="ERROR" error="El precio debe ser menor o igual que el de proyecto" sqref="I8" xr:uid="{2BFC2F3D-67A4-4C49-8214-520DD7B2D6C4}">
      <formula1>0</formula1>
      <formula2>20.23</formula2>
    </dataValidation>
    <dataValidation type="decimal" allowBlank="1" showErrorMessage="1" errorTitle="ERROR" error="El precio debe ser menor o igual que el de proyecto" sqref="I9" xr:uid="{AF7E274B-9787-465A-A934-E5E5F0E03CA6}">
      <formula1>0</formula1>
      <formula2>468.77</formula2>
    </dataValidation>
    <dataValidation type="decimal" allowBlank="1" showErrorMessage="1" errorTitle="ERROR" error="El precio debe ser menor o igual que el de proyecto" sqref="I10" xr:uid="{FD767D67-58E5-4C27-83C3-2CADBF22943C}">
      <formula1>0</formula1>
      <formula2>159.69</formula2>
    </dataValidation>
    <dataValidation type="decimal" allowBlank="1" showErrorMessage="1" errorTitle="ERROR" error="El precio debe ser menor o igual que el de proyecto" sqref="I11" xr:uid="{F244A9A2-726F-4FCD-B35F-D5032150A03B}">
      <formula1>0</formula1>
      <formula2>88.5</formula2>
    </dataValidation>
    <dataValidation type="decimal" allowBlank="1" showErrorMessage="1" errorTitle="ERROR" error="El precio debe ser menor o igual que el de proyecto" sqref="I12" xr:uid="{12E12F03-802D-48B3-8666-98806160BFC9}">
      <formula1>0</formula1>
      <formula2>40.08</formula2>
    </dataValidation>
    <dataValidation type="decimal" allowBlank="1" showErrorMessage="1" errorTitle="ERROR" error="El precio debe ser menor o igual que el de proyecto" sqref="I13" xr:uid="{D28426D3-6254-4C9E-953E-ACED406C29BB}">
      <formula1>0</formula1>
      <formula2>44.54</formula2>
    </dataValidation>
    <dataValidation type="decimal" allowBlank="1" showErrorMessage="1" errorTitle="ERROR" error="El precio debe ser menor o igual que el de proyecto" sqref="I14" xr:uid="{6C84FCDB-A8AB-49F4-883C-65FA943E4661}">
      <formula1>0</formula1>
      <formula2>7.5</formula2>
    </dataValidation>
    <dataValidation type="decimal" allowBlank="1" showErrorMessage="1" errorTitle="ERROR" error="El precio debe ser menor o igual que el de proyecto" sqref="I15" xr:uid="{93BA530F-9FF0-41B7-AA62-D02BBC3CE41A}">
      <formula1>0</formula1>
      <formula2>19.16</formula2>
    </dataValidation>
    <dataValidation type="decimal" allowBlank="1" showErrorMessage="1" errorTitle="ERROR" error="El precio debe ser menor o igual que el de proyecto" sqref="I16" xr:uid="{C5DD344B-1620-4CBD-B608-7F17FBA874F7}">
      <formula1>0</formula1>
      <formula2>13.02</formula2>
    </dataValidation>
    <dataValidation type="decimal" allowBlank="1" showErrorMessage="1" errorTitle="ERROR" error="El precio debe ser menor o igual que el de proyecto" sqref="I17 I29" xr:uid="{D7BCF397-83B5-420B-BDEA-1867BC281B1C}">
      <formula1>0</formula1>
      <formula2>25.45</formula2>
    </dataValidation>
    <dataValidation type="decimal" allowBlank="1" showErrorMessage="1" errorTitle="ERROR" error="El precio debe ser menor o igual que el de proyecto" sqref="I18" xr:uid="{037EEE29-C1C7-41AB-BA4B-DE197D8755C2}">
      <formula1>0</formula1>
      <formula2>26.55</formula2>
    </dataValidation>
    <dataValidation type="decimal" allowBlank="1" showErrorMessage="1" errorTitle="ERROR" error="El precio debe ser menor o igual que el de proyecto" sqref="I19" xr:uid="{7AB32B5E-1039-469E-BEC8-E6CC9EF0A974}">
      <formula1>0</formula1>
      <formula2>21.24</formula2>
    </dataValidation>
    <dataValidation type="decimal" allowBlank="1" showErrorMessage="1" errorTitle="ERROR" error="El precio debe ser menor o igual que el de proyecto" sqref="I20" xr:uid="{3C3D9280-8AAD-40F3-822E-CBDBB3B9DFE5}">
      <formula1>0</formula1>
      <formula2>196.76</formula2>
    </dataValidation>
    <dataValidation type="decimal" allowBlank="1" showErrorMessage="1" errorTitle="ERROR" error="El precio debe ser menor o igual que el de proyecto" sqref="I24" xr:uid="{4CB6AA14-8207-4D9B-9438-473DB04A3218}">
      <formula1>0</formula1>
      <formula2>26.61</formula2>
    </dataValidation>
    <dataValidation type="decimal" allowBlank="1" showErrorMessage="1" errorTitle="ERROR" error="El precio debe ser menor o igual que el de proyecto" sqref="I25" xr:uid="{15BE3457-FD1F-4412-BE31-1BB5A445608B}">
      <formula1>0</formula1>
      <formula2>21.96</formula2>
    </dataValidation>
    <dataValidation type="decimal" allowBlank="1" showErrorMessage="1" errorTitle="ERROR" error="El precio debe ser menor o igual que el de proyecto" sqref="I26" xr:uid="{6CACF86C-08BB-447C-9135-841E0E1E5ADE}">
      <formula1>0</formula1>
      <formula2>11.18</formula2>
    </dataValidation>
    <dataValidation type="decimal" allowBlank="1" showErrorMessage="1" errorTitle="ERROR" error="El precio debe ser menor o igual que el de proyecto" sqref="I27" xr:uid="{ABAF2238-CDC9-4D87-95E2-C6CF39E142C7}">
      <formula1>0</formula1>
      <formula2>16.84</formula2>
    </dataValidation>
    <dataValidation type="decimal" allowBlank="1" showErrorMessage="1" errorTitle="ERROR" error="El precio debe ser menor o igual que el de proyecto" sqref="I28" xr:uid="{C7731940-7596-412D-807B-64100423E932}">
      <formula1>0</formula1>
      <formula2>21.87</formula2>
    </dataValidation>
    <dataValidation type="decimal" allowBlank="1" showErrorMessage="1" errorTitle="ERROR" error="El precio debe ser menor o igual que el de proyecto" sqref="I33" xr:uid="{2CA08332-1E53-485C-9E7C-2674808510D8}">
      <formula1>0</formula1>
      <formula2>26.21</formula2>
    </dataValidation>
    <dataValidation type="decimal" allowBlank="1" showErrorMessage="1" errorTitle="ERROR" error="El precio debe ser menor o igual que el de proyecto" sqref="I34" xr:uid="{D002409A-6613-415B-9D69-A94693E8F266}">
      <formula1>0</formula1>
      <formula2>20.71</formula2>
    </dataValidation>
    <dataValidation type="decimal" allowBlank="1" showErrorMessage="1" errorTitle="ERROR" error="El precio debe ser menor o igual que el de proyecto" sqref="I38" xr:uid="{6F75BA31-E0B3-4036-B96E-13B033A4B243}">
      <formula1>0</formula1>
      <formula2>125.31</formula2>
    </dataValidation>
    <dataValidation type="decimal" allowBlank="1" showErrorMessage="1" errorTitle="ERROR" error="El precio debe ser menor o igual que el de proyecto" sqref="I39" xr:uid="{1010063B-7EDF-4363-847D-407528A611E9}">
      <formula1>0</formula1>
      <formula2>113.85</formula2>
    </dataValidation>
    <dataValidation type="decimal" allowBlank="1" showErrorMessage="1" errorTitle="ERROR" error="El precio debe ser menor o igual que el de proyecto" sqref="I40" xr:uid="{07CD31F4-10B3-49B4-8500-0CAACE87D97F}">
      <formula1>0</formula1>
      <formula2>25.25</formula2>
    </dataValidation>
    <dataValidation type="decimal" allowBlank="1" showErrorMessage="1" errorTitle="ERROR" error="El precio debe ser menor o igual que el de proyecto" sqref="I41" xr:uid="{0A170F1E-254E-490B-806A-E79ECFCF4509}">
      <formula1>0</formula1>
      <formula2>18.47</formula2>
    </dataValidation>
    <dataValidation type="decimal" allowBlank="1" showErrorMessage="1" errorTitle="ERROR" error="El precio debe ser menor o igual que el de proyecto" sqref="I42" xr:uid="{8D62786E-84F8-4698-A39E-361F3B1154CB}">
      <formula1>0</formula1>
      <formula2>151.14</formula2>
    </dataValidation>
    <dataValidation type="decimal" allowBlank="1" showErrorMessage="1" errorTitle="ERROR" error="El precio debe ser menor o igual que el de proyecto" sqref="I43" xr:uid="{0CCFD563-9ADC-48FD-A396-A729AE54B412}">
      <formula1>0</formula1>
      <formula2>26.92</formula2>
    </dataValidation>
    <dataValidation type="decimal" allowBlank="1" showErrorMessage="1" errorTitle="ERROR" error="El precio debe ser menor o igual que el de proyecto" sqref="I47" xr:uid="{9E37D2FF-65D5-4B71-A48F-BDC5AAAC7A67}">
      <formula1>0</formula1>
      <formula2>4513.74</formula2>
    </dataValidation>
    <dataValidation type="decimal" allowBlank="1" showErrorMessage="1" errorTitle="ERROR" error="El precio debe ser menor o igual que el de proyecto" sqref="I48" xr:uid="{C7C9FA4A-AA54-4AE1-BE81-8CAE97A6E88C}">
      <formula1>0</formula1>
      <formula2>25.53</formula2>
    </dataValidation>
    <dataValidation type="decimal" allowBlank="1" showErrorMessage="1" errorTitle="ERROR" error="El precio debe ser menor o igual que el de proyecto" sqref="I49" xr:uid="{4712C72B-1149-4AF8-B1AF-7F91B6EBA2D0}">
      <formula1>0</formula1>
      <formula2>21.45</formula2>
    </dataValidation>
    <dataValidation type="decimal" allowBlank="1" showErrorMessage="1" errorTitle="ERROR" error="El precio debe ser menor o igual que el de proyecto" sqref="I50" xr:uid="{DF8DBDCF-0502-4A58-AEAC-69BAD69A491B}">
      <formula1>0</formula1>
      <formula2>48.44</formula2>
    </dataValidation>
    <dataValidation type="decimal" allowBlank="1" showErrorMessage="1" errorTitle="ERROR" error="El precio debe ser menor o igual que el de proyecto" sqref="I51" xr:uid="{FDC9BF56-DBF0-44F9-BA4A-0FB8B3C3639D}">
      <formula1>0</formula1>
      <formula2>61.87</formula2>
    </dataValidation>
    <dataValidation type="decimal" allowBlank="1" showErrorMessage="1" errorTitle="ERROR" error="El precio debe ser menor o igual que el de proyecto" sqref="I55" xr:uid="{A36D9C37-61A1-4882-988C-ECD9964A2831}">
      <formula1>0</formula1>
      <formula2>92.63</formula2>
    </dataValidation>
    <dataValidation type="decimal" allowBlank="1" showErrorMessage="1" errorTitle="ERROR" error="El precio debe ser menor o igual que el de proyecto" sqref="I56" xr:uid="{06A2FB72-3EA3-4856-BD12-B818DA226079}">
      <formula1>0</formula1>
      <formula2>61.15</formula2>
    </dataValidation>
    <dataValidation type="decimal" allowBlank="1" showErrorMessage="1" errorTitle="ERROR" error="El precio debe ser menor o igual que el de proyecto" sqref="I57" xr:uid="{72254B8A-CBFB-45F6-A87D-1556142A4EF3}">
      <formula1>0</formula1>
      <formula2>341.31</formula2>
    </dataValidation>
    <dataValidation type="decimal" allowBlank="1" showErrorMessage="1" errorTitle="ERROR" error="El precio debe ser menor o igual que el de proyecto" sqref="I58" xr:uid="{0B60518B-E952-4808-96CC-E27A081696C9}">
      <formula1>0</formula1>
      <formula2>361.15</formula2>
    </dataValidation>
    <dataValidation type="decimal" allowBlank="1" showErrorMessage="1" errorTitle="ERROR" error="El precio debe ser menor o igual que el de proyecto" sqref="I59" xr:uid="{993BEFAC-ABDA-4E0C-AA2C-AB0AE822705E}">
      <formula1>0</formula1>
      <formula2>26.95</formula2>
    </dataValidation>
    <dataValidation type="decimal" allowBlank="1" showErrorMessage="1" errorTitle="ERROR" error="El precio debe ser menor o igual que el de proyecto" sqref="I60" xr:uid="{A03E23F5-F463-4085-B9F9-47BA5328B975}">
      <formula1>0</formula1>
      <formula2>238.78</formula2>
    </dataValidation>
    <dataValidation type="decimal" allowBlank="1" showErrorMessage="1" errorTitle="ERROR" error="El precio debe ser menor o igual que el de proyecto" sqref="I61" xr:uid="{4D523A4D-3911-4CA9-B647-5C9D3B91CC4C}">
      <formula1>0</formula1>
      <formula2>40.96</formula2>
    </dataValidation>
    <dataValidation type="decimal" allowBlank="1" showErrorMessage="1" errorTitle="ERROR" error="El precio debe ser menor o igual que el de proyecto" sqref="I62" xr:uid="{12CD14AD-BC40-4DE6-A145-35D71770D0FC}">
      <formula1>0</formula1>
      <formula2>343.57</formula2>
    </dataValidation>
    <dataValidation type="decimal" allowBlank="1" showErrorMessage="1" errorTitle="ERROR" error="El precio debe ser menor o igual que el de proyecto" sqref="I66" xr:uid="{DB7D4E72-6977-4C19-B0D1-6C96190B40B6}">
      <formula1>0</formula1>
      <formula2>77.44</formula2>
    </dataValidation>
    <dataValidation type="decimal" allowBlank="1" showErrorMessage="1" errorTitle="ERROR" error="El precio debe ser menor o igual que el de proyecto" sqref="I67" xr:uid="{986430EB-4ACF-4B76-9064-CB87DA544003}">
      <formula1>0</formula1>
      <formula2>5987.34</formula2>
    </dataValidation>
    <dataValidation type="decimal" allowBlank="1" showErrorMessage="1" errorTitle="ERROR" error="El precio debe ser menor o igual que el de proyecto" sqref="I68:I69" xr:uid="{96D5B5AA-294B-433C-A0F5-02466943B6E1}">
      <formula1>0</formula1>
      <formula2>123.98</formula2>
    </dataValidation>
    <dataValidation type="decimal" allowBlank="1" showErrorMessage="1" errorTitle="ERROR" error="El precio debe ser menor o igual que el de proyecto" sqref="I70" xr:uid="{2DFF9D4A-D5F8-4D10-8D88-64522303B52E}">
      <formula1>0</formula1>
      <formula2>105.87</formula2>
    </dataValidation>
    <dataValidation type="decimal" allowBlank="1" showErrorMessage="1" errorTitle="ERROR" error="El precio debe ser menor o igual que el de proyecto" sqref="I74" xr:uid="{1466D8BA-EE5A-4BCA-9F53-DB173BFE8543}">
      <formula1>0</formula1>
      <formula2>22.34</formula2>
    </dataValidation>
    <dataValidation type="decimal" allowBlank="1" showErrorMessage="1" errorTitle="ERROR" error="El precio debe ser menor o igual que el de proyecto" sqref="I78" xr:uid="{D0836EA7-98C5-4FF5-A0D5-53B1CBE21CA7}">
      <formula1>0</formula1>
      <formula2>131.67</formula2>
    </dataValidation>
    <dataValidation type="decimal" allowBlank="1" showErrorMessage="1" errorTitle="ERROR" error="El precio debe ser menor o igual que el de proyecto" sqref="I79" xr:uid="{C94353A0-7F4D-424B-B875-E2D17E368147}">
      <formula1>0</formula1>
      <formula2>181.27</formula2>
    </dataValidation>
    <dataValidation type="decimal" allowBlank="1" showErrorMessage="1" errorTitle="ERROR" error="El precio debe ser menor o igual que el de proyecto" sqref="I80" xr:uid="{8E274B77-C656-42CA-A914-EC55652DBA8A}">
      <formula1>0</formula1>
      <formula2>71.32</formula2>
    </dataValidation>
    <dataValidation type="decimal" allowBlank="1" showErrorMessage="1" errorTitle="ERROR" error="El precio debe ser menor o igual que el de proyecto" sqref="I81" xr:uid="{038515BD-6D7F-4B44-8265-B540CDE32CAB}">
      <formula1>0</formula1>
      <formula2>74.54</formula2>
    </dataValidation>
    <dataValidation type="decimal" allowBlank="1" showErrorMessage="1" errorTitle="ERROR" error="El precio debe ser menor o igual que el de proyecto" sqref="I82" xr:uid="{E9BCF9D3-CEC6-4AB9-BA6E-7C6BA284728B}">
      <formula1>0</formula1>
      <formula2>377.35</formula2>
    </dataValidation>
    <dataValidation type="decimal" allowBlank="1" showErrorMessage="1" errorTitle="ERROR" error="El precio debe ser menor o igual que el de proyecto" sqref="I83" xr:uid="{0B892A11-852A-4E34-94FC-9D5F7EEF0AC7}">
      <formula1>0</formula1>
      <formula2>57.17</formula2>
    </dataValidation>
    <dataValidation type="decimal" allowBlank="1" showErrorMessage="1" errorTitle="ERROR" error="El precio debe ser menor o igual que el de proyecto" sqref="I84" xr:uid="{67B3DD10-9FF4-4547-80FE-9FA70814B9E9}">
      <formula1>0</formula1>
      <formula2>396.9</formula2>
    </dataValidation>
    <dataValidation type="decimal" allowBlank="1" showErrorMessage="1" errorTitle="ERROR" error="El precio debe ser menor o igual que el de proyecto" sqref="I85" xr:uid="{E8EF779A-0AEA-4796-9948-14315E42D260}">
      <formula1>0</formula1>
      <formula2>8.9</formula2>
    </dataValidation>
    <dataValidation type="decimal" allowBlank="1" showErrorMessage="1" errorTitle="ERROR" error="El precio debe ser menor o igual que el de proyecto" sqref="I86" xr:uid="{BB525651-C294-4190-AD14-02FB8833E1F2}">
      <formula1>0</formula1>
      <formula2>436.54</formula2>
    </dataValidation>
    <dataValidation type="decimal" allowBlank="1" showErrorMessage="1" errorTitle="ERROR" error="El precio debe ser menor o igual que el de proyecto" sqref="I87" xr:uid="{8D03775B-0A4B-4AFF-AE59-164F1D7F09F7}">
      <formula1>0</formula1>
      <formula2>467.42</formula2>
    </dataValidation>
    <dataValidation type="decimal" allowBlank="1" showErrorMessage="1" errorTitle="ERROR" error="El precio debe ser menor o igual que el de proyecto" sqref="I95 I104" xr:uid="{DCFC1867-620C-4D16-8B3E-171607A154AB}">
      <formula1>0</formula1>
      <formula2>15.38</formula2>
    </dataValidation>
    <dataValidation type="decimal" allowBlank="1" showErrorMessage="1" errorTitle="ERROR" error="El precio debe ser menor o igual que el de proyecto" sqref="I96" xr:uid="{6CBF4474-8F1F-48DC-840F-A0ABC6BE50BD}">
      <formula1>0</formula1>
      <formula2>12.04</formula2>
    </dataValidation>
    <dataValidation type="decimal" allowBlank="1" showErrorMessage="1" errorTitle="ERROR" error="El precio debe ser menor o igual que el de proyecto" sqref="I97" xr:uid="{94A6C308-314E-4BBE-986A-021DFB164308}">
      <formula1>0</formula1>
      <formula2>171.49</formula2>
    </dataValidation>
    <dataValidation type="decimal" allowBlank="1" showErrorMessage="1" errorTitle="ERROR" error="El precio debe ser menor o igual que el de proyecto" sqref="I98" xr:uid="{0CB3E6C1-2FEE-4F79-81CA-50AAEF3D3248}">
      <formula1>0</formula1>
      <formula2>10.02</formula2>
    </dataValidation>
    <dataValidation type="decimal" allowBlank="1" showErrorMessage="1" errorTitle="ERROR" error="El precio debe ser menor o igual que el de proyecto" sqref="I99" xr:uid="{4EFC690B-2A56-4379-9718-042E77B76207}">
      <formula1>0</formula1>
      <formula2>18.29</formula2>
    </dataValidation>
    <dataValidation type="decimal" allowBlank="1" showErrorMessage="1" errorTitle="ERROR" error="El precio debe ser menor o igual que el de proyecto" sqref="I100" xr:uid="{D3D8442B-B001-486D-81EB-F92A82291FCC}">
      <formula1>0</formula1>
      <formula2>1774.5</formula2>
    </dataValidation>
    <dataValidation type="decimal" allowBlank="1" showErrorMessage="1" errorTitle="ERROR" error="El precio debe ser menor o igual que el de proyecto" sqref="I105" xr:uid="{174B17D9-C5DD-47D6-901D-FC68B21D4E3E}">
      <formula1>0</formula1>
      <formula2>256.41</formula2>
    </dataValidation>
    <dataValidation type="decimal" allowBlank="1" showErrorMessage="1" errorTitle="ERROR" error="El precio debe ser menor o igual que el de proyecto" sqref="I106" xr:uid="{EFBA2E0E-ED52-4871-A9E2-4C7D53CF5C1B}">
      <formula1>0</formula1>
      <formula2>2457</formula2>
    </dataValidation>
    <dataValidation type="decimal" allowBlank="1" showErrorMessage="1" errorTitle="ERROR" error="El precio debe ser menor o igual que el de proyecto" sqref="I107" xr:uid="{CD050FAD-AF0C-4CDB-A647-A991C654504A}">
      <formula1>0</formula1>
      <formula2>76.06</formula2>
    </dataValidation>
    <dataValidation type="decimal" allowBlank="1" showErrorMessage="1" errorTitle="ERROR" error="El precio debe ser menor o igual que el de proyecto" sqref="I108" xr:uid="{08E3FF9F-5098-44B0-A42C-4C31F812AFA4}">
      <formula1>0</formula1>
      <formula2>84.57</formula2>
    </dataValidation>
    <dataValidation type="decimal" allowBlank="1" showErrorMessage="1" errorTitle="ERROR" error="El precio debe ser menor o igual que el de proyecto" sqref="I109" xr:uid="{E86515F1-E964-4262-852B-17EFFC7728A5}">
      <formula1>0</formula1>
      <formula2>24.92</formula2>
    </dataValidation>
    <dataValidation type="decimal" allowBlank="1" showErrorMessage="1" errorTitle="ERROR" error="El precio debe ser menor o igual que el de proyecto" sqref="I110" xr:uid="{2959A1FF-A300-4772-944E-3C9B6AB3264F}">
      <formula1>0</formula1>
      <formula2>13.22</formula2>
    </dataValidation>
    <dataValidation type="decimal" allowBlank="1" showErrorMessage="1" errorTitle="ERROR" error="El precio debe ser menor o igual que el de proyecto" sqref="I111" xr:uid="{D0E9363B-6994-42E0-A276-7A994836AC75}">
      <formula1>0</formula1>
      <formula2>7.79</formula2>
    </dataValidation>
    <dataValidation type="decimal" allowBlank="1" showErrorMessage="1" errorTitle="ERROR" error="El precio debe ser menor o igual que el de proyecto" sqref="I112" xr:uid="{0AC76FCB-15CB-4A63-B87A-92FBC415BE4B}">
      <formula1>0</formula1>
      <formula2>530.08</formula2>
    </dataValidation>
    <dataValidation type="decimal" allowBlank="1" showErrorMessage="1" errorTitle="ERROR" error="El precio debe ser menor o igual que el de proyecto" sqref="I113" xr:uid="{7B188EBD-4808-4180-B966-76F67401B1A4}">
      <formula1>0</formula1>
      <formula2>410.26</formula2>
    </dataValidation>
    <dataValidation type="decimal" allowBlank="1" showErrorMessage="1" errorTitle="ERROR" error="El precio debe ser menor o igual que el de proyecto" sqref="I114" xr:uid="{65040F15-9D50-4B01-BB65-678DF4E213B6}">
      <formula1>0</formula1>
      <formula2>1869</formula2>
    </dataValidation>
    <dataValidation type="decimal" allowBlank="1" showErrorMessage="1" errorTitle="ERROR" error="El precio debe ser menor o igual que el de proyecto" sqref="I121" xr:uid="{18177BCB-8E3D-4F40-AA79-BC7B4F13F7C4}">
      <formula1>0</formula1>
      <formula2>1328.25</formula2>
    </dataValidation>
    <dataValidation type="decimal" allowBlank="1" showErrorMessage="1" errorTitle="ERROR" error="El precio debe ser menor o igual que el de proyecto" sqref="I122" xr:uid="{7BA54E87-6F98-4B9A-8CC6-D8DF22172F8D}">
      <formula1>0</formula1>
      <formula2>69.24</formula2>
    </dataValidation>
    <dataValidation type="decimal" allowBlank="1" showErrorMessage="1" errorTitle="ERROR" error="El precio debe ser menor o igual que el de proyecto" sqref="I123" xr:uid="{FC3DB920-ED03-4D9D-88C2-17D1D3B6A7C2}">
      <formula1>0</formula1>
      <formula2>216.07</formula2>
    </dataValidation>
    <dataValidation type="decimal" allowBlank="1" showErrorMessage="1" errorTitle="ERROR" error="El precio debe ser menor o igual que el de proyecto" sqref="I124" xr:uid="{B8C8E03F-9D28-4F30-AABD-EEEF20103BA5}">
      <formula1>0</formula1>
      <formula2>267.31</formula2>
    </dataValidation>
    <dataValidation type="decimal" allowBlank="1" showErrorMessage="1" errorTitle="ERROR" error="El precio debe ser menor o igual que el de proyecto" sqref="I125" xr:uid="{EEF950D5-3BFF-4B9B-8DBD-1F1C9A76CDDC}">
      <formula1>0</formula1>
      <formula2>205.13</formula2>
    </dataValidation>
    <dataValidation type="decimal" allowBlank="1" showErrorMessage="1" errorTitle="ERROR" error="El precio debe ser menor o igual que el de proyecto" sqref="I129" xr:uid="{F26CD136-604E-4FF5-8E94-F58AF7A97C51}">
      <formula1>0</formula1>
      <formula2>280.77</formula2>
    </dataValidation>
    <dataValidation type="decimal" allowBlank="1" showErrorMessage="1" errorTitle="ERROR" error="El precio debe ser menor o igual que el de proyecto" sqref="I133" xr:uid="{E420C03F-10BE-4FBB-ADEC-FFCAB5E0A9CF}">
      <formula1>0</formula1>
      <formula2>840</formula2>
    </dataValidation>
    <dataValidation type="decimal" allowBlank="1" showErrorMessage="1" errorTitle="ERROR" error="El precio debe ser menor o igual que el de proyecto" sqref="I137" xr:uid="{785583CA-1A7E-49DE-87A8-A842EA057F68}">
      <formula1>0</formula1>
      <formula2>38.89</formula2>
    </dataValidation>
    <dataValidation type="decimal" allowBlank="1" showErrorMessage="1" errorTitle="ERROR" error="El precio debe ser menor o igual que el de proyecto" sqref="I138" xr:uid="{655FC159-B856-4C00-A8A6-7E28611F23BD}">
      <formula1>0</formula1>
      <formula2>525</formula2>
    </dataValidation>
    <dataValidation type="decimal" allowBlank="1" showErrorMessage="1" errorTitle="ERROR" error="El precio debe ser menor o igual que el de proyecto" sqref="I145" xr:uid="{40F7A61C-338C-46AF-9037-8BA28F5182A4}">
      <formula1>0</formula1>
      <formula2>201.15</formula2>
    </dataValidation>
    <dataValidation type="decimal" allowBlank="1" showErrorMessage="1" errorTitle="ERROR" error="El precio debe ser menor o igual que el de proyecto" sqref="I146" xr:uid="{A6FED5FD-4F6A-42EF-B656-28B3398655F2}">
      <formula1>0</formula1>
      <formula2>294.74</formula2>
    </dataValidation>
    <dataValidation type="decimal" allowBlank="1" showErrorMessage="1" errorTitle="ERROR" error="El precio debe ser menor o igual que el de proyecto" sqref="I147" xr:uid="{D074D974-6F0C-4E38-8A20-773B1AA4F72A}">
      <formula1>0</formula1>
      <formula2>3.52</formula2>
    </dataValidation>
    <dataValidation type="decimal" allowBlank="1" showErrorMessage="1" errorTitle="ERROR" error="El precio debe ser menor o igual que el de proyecto" sqref="I148" xr:uid="{10CDF93E-14A1-4F89-96D6-3397DA429B12}">
      <formula1>0</formula1>
      <formula2>1212.74</formula2>
    </dataValidation>
    <dataValidation type="decimal" allowBlank="1" showErrorMessage="1" errorTitle="ERROR" error="El precio debe ser menor o igual que el de proyecto" sqref="I149 I157" xr:uid="{4333909C-5F7F-4C21-AB7E-B7F5169B12F0}">
      <formula1>0</formula1>
      <formula2>496.11</formula2>
    </dataValidation>
    <dataValidation type="decimal" allowBlank="1" showErrorMessage="1" errorTitle="ERROR" error="El precio debe ser menor o igual que el de proyecto" sqref="I153" xr:uid="{18684A51-9581-414F-A6F1-EEE47F0FF721}">
      <formula1>0</formula1>
      <formula2>2531.81</formula2>
    </dataValidation>
    <dataValidation type="decimal" allowBlank="1" showErrorMessage="1" errorTitle="ERROR" error="El precio debe ser menor o igual que el de proyecto" sqref="I154" xr:uid="{D61F6987-AE0D-49C4-A964-5A4BF5107AEE}">
      <formula1>0</formula1>
      <formula2>2.71</formula2>
    </dataValidation>
    <dataValidation type="decimal" allowBlank="1" showErrorMessage="1" errorTitle="ERROR" error="El precio debe ser menor o igual que el de proyecto" sqref="I155" xr:uid="{1AD37B92-2481-4A06-A90D-FB0CBF6FFA0E}">
      <formula1>0</formula1>
      <formula2>142.94</formula2>
    </dataValidation>
    <dataValidation type="decimal" allowBlank="1" showErrorMessage="1" errorTitle="ERROR" error="El precio debe ser menor o igual que el de proyecto" sqref="I156" xr:uid="{CC9EEA3C-6091-4D9D-AB28-31797CF733F3}">
      <formula1>0</formula1>
      <formula2>1598.61</formula2>
    </dataValidation>
    <dataValidation type="decimal" allowBlank="1" showErrorMessage="1" errorTitle="ERROR" error="El precio debe ser menor o igual que el de proyecto" sqref="I161" xr:uid="{BB5980AB-9BA0-4C99-BF6B-C99DD45C6599}">
      <formula1>0</formula1>
      <formula2>169.67</formula2>
    </dataValidation>
    <dataValidation type="decimal" allowBlank="1" showErrorMessage="1" errorTitle="ERROR" error="El precio debe ser menor o igual que el de proyecto" sqref="I162" xr:uid="{7C1B8F05-89BA-4B7C-984C-532E34B110CD}">
      <formula1>0</formula1>
      <formula2>3.82</formula2>
    </dataValidation>
    <dataValidation type="decimal" allowBlank="1" showErrorMessage="1" errorTitle="ERROR" error="El precio debe ser menor o igual que el de proyecto" sqref="I163" xr:uid="{7AF67C37-40CD-4806-87B8-0158391DBD64}">
      <formula1>0</formula1>
      <formula2>1543.49</formula2>
    </dataValidation>
    <dataValidation type="decimal" allowBlank="1" showErrorMessage="1" errorTitle="ERROR" error="El precio debe ser menor o igual que el de proyecto" sqref="I167" xr:uid="{4E95455C-64F9-4D77-8708-036999FB59CC}">
      <formula1>0</formula1>
      <formula2>2575.99</formula2>
    </dataValidation>
    <dataValidation type="decimal" allowBlank="1" showErrorMessage="1" errorTitle="ERROR" error="El precio debe ser menor o igual que el de proyecto" sqref="I171" xr:uid="{5F033D3B-E393-4892-AA06-E185999DBE1A}">
      <formula1>0</formula1>
      <formula2>768.92</formula2>
    </dataValidation>
    <dataValidation type="decimal" allowBlank="1" showErrorMessage="1" errorTitle="ERROR" error="El precio debe ser menor o igual que el de proyecto" sqref="I172" xr:uid="{ED81A175-54DB-40F2-B738-06AC7D7EF6F5}">
      <formula1>0</formula1>
      <formula2>7222.95</formula2>
    </dataValidation>
    <dataValidation type="decimal" allowBlank="1" showErrorMessage="1" errorTitle="ERROR" error="El precio debe ser menor o igual que el de proyecto" sqref="I173" xr:uid="{53DF719E-37FE-4CAC-A9F2-092031309E07}">
      <formula1>0</formula1>
      <formula2>3755.42</formula2>
    </dataValidation>
    <dataValidation type="decimal" allowBlank="1" showErrorMessage="1" errorTitle="ERROR" error="El precio debe ser menor o igual que el de proyecto" sqref="I174" xr:uid="{7E0008CA-B5FE-4651-9F39-E0F82B57CBE3}">
      <formula1>0</formula1>
      <formula2>5.67</formula2>
    </dataValidation>
    <dataValidation type="decimal" allowBlank="1" showErrorMessage="1" errorTitle="ERROR" error="El precio debe ser menor o igual que el de proyecto" sqref="I175" xr:uid="{55DA9DC6-71F4-48B3-B514-85BD0DE4C606}">
      <formula1>0</formula1>
      <formula2>3.09</formula2>
    </dataValidation>
    <dataValidation type="decimal" allowBlank="1" showErrorMessage="1" errorTitle="ERROR" error="El precio debe ser menor o igual que el de proyecto" sqref="I176" xr:uid="{E634ECA8-D040-491A-AEAE-4FA356315D03}">
      <formula1>0</formula1>
      <formula2>826.86</formula2>
    </dataValidation>
    <dataValidation type="decimal" allowBlank="1" showErrorMessage="1" errorTitle="ERROR" error="El precio debe ser menor o igual que el de proyecto" sqref="I177" xr:uid="{9240E9FC-B1A0-49C0-AC36-4C1F27F89016}">
      <formula1>0</formula1>
      <formula2>265.47</formula2>
    </dataValidation>
    <dataValidation type="decimal" allowBlank="1" showErrorMessage="1" errorTitle="ERROR" error="El precio debe ser menor o igual que el de proyecto" sqref="I181" xr:uid="{B3CDDAE6-D145-43B4-9BEA-21AD4EEA451A}">
      <formula1>0</formula1>
      <formula2>2480.61</formula2>
    </dataValidation>
    <dataValidation type="decimal" allowBlank="1" showErrorMessage="1" errorTitle="ERROR" error="El precio debe ser menor o igual que el de proyecto" sqref="I182" xr:uid="{66F16F8D-2F0C-4CBC-8BFF-BF23AA255789}">
      <formula1>0</formula1>
      <formula2>44.96</formula2>
    </dataValidation>
    <dataValidation type="decimal" allowBlank="1" showErrorMessage="1" errorTitle="ERROR" error="El precio debe ser menor o igual que el de proyecto" sqref="I183" xr:uid="{A1FC4A0B-2C38-4F43-A00E-F65FCC545662}">
      <formula1>0</formula1>
      <formula2>2701.11</formula2>
    </dataValidation>
    <dataValidation type="decimal" allowBlank="1" showErrorMessage="1" errorTitle="ERROR" error="El precio debe ser menor o igual que el de proyecto" sqref="I184" xr:uid="{ED7C3F64-27BE-4D72-A1C2-E73D3562BB4A}">
      <formula1>0</formula1>
      <formula2>2177.43</formula2>
    </dataValidation>
    <dataValidation type="decimal" allowBlank="1" showErrorMessage="1" errorTitle="ERROR" error="El precio debe ser menor o igual que el de proyecto" sqref="I185" xr:uid="{ED1A554F-24C9-434E-85A9-9D0BD827CEE0}">
      <formula1>0</formula1>
      <formula2>275.61</formula2>
    </dataValidation>
    <dataValidation type="decimal" allowBlank="1" showErrorMessage="1" errorTitle="ERROR" error="El precio debe ser menor o igual que el de proyecto" sqref="I189" xr:uid="{56BD1B4D-32AE-4E5F-8615-4610135094CF}">
      <formula1>0</formula1>
      <formula2>157.5</formula2>
    </dataValidation>
    <dataValidation type="decimal" allowBlank="1" showErrorMessage="1" errorTitle="ERROR" error="El precio debe ser menor o igual que el de proyecto" sqref="I190" xr:uid="{73CF0C62-1684-44E5-8C29-29BA241F632F}">
      <formula1>0</formula1>
      <formula2>5.46</formula2>
    </dataValidation>
    <dataValidation type="decimal" allowBlank="1" showErrorMessage="1" errorTitle="ERROR" error="El precio debe ser menor o igual que el de proyecto" sqref="I191" xr:uid="{8609F2CD-95BB-4883-8462-B819267006B1}">
      <formula1>0</formula1>
      <formula2>1207.5</formula2>
    </dataValidation>
    <dataValidation type="decimal" allowBlank="1" showErrorMessage="1" errorTitle="ERROR" error="El precio debe ser menor o igual que el de proyecto" sqref="I192" xr:uid="{9D6D1734-969C-4051-991A-BE5D199D78C9}">
      <formula1>0</formula1>
      <formula2>303.18</formula2>
    </dataValidation>
    <dataValidation type="decimal" allowBlank="1" showErrorMessage="1" errorTitle="ERROR" error="El precio debe ser menor o igual que el de proyecto" sqref="I196" xr:uid="{9DCC7698-007A-4AA9-8124-914771BB6AE7}">
      <formula1>0</formula1>
      <formula2>3753.75</formula2>
    </dataValidation>
    <dataValidation type="decimal" allowBlank="1" showErrorMessage="1" errorTitle="ERROR" error="El precio debe ser menor o igual que el de proyecto" sqref="I197 I264" xr:uid="{80469515-3103-41DC-A508-49D59299F114}">
      <formula1>0</formula1>
      <formula2>4.11</formula2>
    </dataValidation>
    <dataValidation type="decimal" allowBlank="1" showErrorMessage="1" errorTitle="ERROR" error="El precio debe ser menor o igual que el de proyecto" sqref="I201" xr:uid="{468F0A5D-25C6-4E3C-B34C-71DDFAD670F0}">
      <formula1>0</formula1>
      <formula2>3031.86</formula2>
    </dataValidation>
    <dataValidation type="decimal" allowBlank="1" showErrorMessage="1" errorTitle="ERROR" error="El precio debe ser menor o igual que el de proyecto" sqref="I202" xr:uid="{2A3C9CDB-2488-493E-B15D-8EE933E6BA32}">
      <formula1>0</formula1>
      <formula2>2984.91</formula2>
    </dataValidation>
    <dataValidation type="decimal" allowBlank="1" showErrorMessage="1" errorTitle="ERROR" error="El precio debe ser menor o igual que el de proyecto" sqref="I203" xr:uid="{09C0B8F5-E9D8-4D38-B78D-88F989CF3041}">
      <formula1>0</formula1>
      <formula2>8.01</formula2>
    </dataValidation>
    <dataValidation type="decimal" allowBlank="1" showErrorMessage="1" errorTitle="ERROR" error="El precio debe ser menor o igual que el de proyecto" sqref="I204" xr:uid="{6D57E8A3-2F49-4917-8818-0942F652330A}">
      <formula1>0</formula1>
      <formula2>10.3</formula2>
    </dataValidation>
    <dataValidation type="decimal" allowBlank="1" showErrorMessage="1" errorTitle="ERROR" error="El precio debe ser menor o igual que el de proyecto" sqref="I205" xr:uid="{823D91C8-249D-4D03-85D4-7C3C0D2BD930}">
      <formula1>0</formula1>
      <formula2>10</formula2>
    </dataValidation>
    <dataValidation type="decimal" allowBlank="1" showErrorMessage="1" errorTitle="ERROR" error="El precio debe ser menor o igual que el de proyecto" sqref="I206" xr:uid="{6E0BC478-7629-40ED-99DC-A99EE911E094}">
      <formula1>0</formula1>
      <formula2>7.28</formula2>
    </dataValidation>
    <dataValidation type="decimal" allowBlank="1" showErrorMessage="1" errorTitle="ERROR" error="El precio debe ser menor o igual que el de proyecto" sqref="I207" xr:uid="{F8E8D772-9E50-42DB-B5EB-5F2FFB1EA5BE}">
      <formula1>0</formula1>
      <formula2>8.06</formula2>
    </dataValidation>
    <dataValidation type="decimal" allowBlank="1" showErrorMessage="1" errorTitle="ERROR" error="El precio debe ser menor o igual que el de proyecto" sqref="I208" xr:uid="{A87A3429-45E7-4B62-AB44-35A2719F064C}">
      <formula1>0</formula1>
      <formula2>7.43</formula2>
    </dataValidation>
    <dataValidation type="decimal" allowBlank="1" showErrorMessage="1" errorTitle="ERROR" error="El precio debe ser menor o igual que el de proyecto" sqref="I209" xr:uid="{BCE4F902-6D99-4CE5-BFC7-C6A43634CE35}">
      <formula1>0</formula1>
      <formula2>4.07</formula2>
    </dataValidation>
    <dataValidation type="decimal" allowBlank="1" showErrorMessage="1" errorTitle="ERROR" error="El precio debe ser menor o igual que el de proyecto" sqref="I213" xr:uid="{AA981E62-725F-40CD-99BE-70AE21ECF9B2}">
      <formula1>0</formula1>
      <formula2>4987.5</formula2>
    </dataValidation>
    <dataValidation type="decimal" allowBlank="1" showErrorMessage="1" errorTitle="ERROR" error="El precio debe ser menor o igual que el de proyecto" sqref="I214" xr:uid="{FDA32AE1-9D02-4D2A-BDAB-09E03EEB9804}">
      <formula1>0</formula1>
      <formula2>787.5</formula2>
    </dataValidation>
    <dataValidation type="decimal" allowBlank="1" showErrorMessage="1" errorTitle="ERROR" error="El precio debe ser menor o igual que el de proyecto" sqref="I215" xr:uid="{B9390A1F-301F-44FD-92B7-7074C922DDD2}">
      <formula1>0</formula1>
      <formula2>113.87</formula2>
    </dataValidation>
    <dataValidation type="decimal" allowBlank="1" showErrorMessage="1" errorTitle="ERROR" error="El precio debe ser menor o igual que el de proyecto" sqref="I219" xr:uid="{F5B84FCE-53E7-41D8-9442-E4A0DFE255E6}">
      <formula1>0</formula1>
      <formula2>2257.5</formula2>
    </dataValidation>
    <dataValidation type="decimal" allowBlank="1" showErrorMessage="1" errorTitle="ERROR" error="El precio debe ser menor o igual que el de proyecto" sqref="I220" xr:uid="{88DE5B9E-3192-41C2-8F39-89E18368A37E}">
      <formula1>0</formula1>
      <formula2>252.53</formula2>
    </dataValidation>
    <dataValidation type="decimal" allowBlank="1" showErrorMessage="1" errorTitle="ERROR" error="El precio debe ser menor o igual que el de proyecto" sqref="I227" xr:uid="{E8231139-73C1-46C7-A991-878BE06D0E46}">
      <formula1>0</formula1>
      <formula2>95934.09</formula2>
    </dataValidation>
    <dataValidation type="decimal" allowBlank="1" showErrorMessage="1" errorTitle="ERROR" error="El precio debe ser menor o igual que el de proyecto" sqref="I232" xr:uid="{2E03ACE1-1CAD-4495-9615-A4F2609E3CC5}">
      <formula1>0</formula1>
      <formula2>3457.1</formula2>
    </dataValidation>
    <dataValidation type="decimal" allowBlank="1" showErrorMessage="1" errorTitle="ERROR" error="El precio debe ser menor o igual que el de proyecto" sqref="I233" xr:uid="{41AC32EA-FEC2-4C85-A7E2-B271FF9AA8C7}">
      <formula1>0</formula1>
      <formula2>6482.07</formula2>
    </dataValidation>
    <dataValidation type="decimal" allowBlank="1" showErrorMessage="1" errorTitle="ERROR" error="El precio debe ser menor o igual que el de proyecto" sqref="I234" xr:uid="{D9335F37-923F-4F43-AE11-AF3313B046EB}">
      <formula1>0</formula1>
      <formula2>16205.18</formula2>
    </dataValidation>
    <dataValidation type="decimal" allowBlank="1" showErrorMessage="1" errorTitle="ERROR" error="El precio debe ser menor o igual que el de proyecto" sqref="I235" xr:uid="{F655D22F-462F-47EC-B5DD-A34D64D727D3}">
      <formula1>0</formula1>
      <formula2>4040.4</formula2>
    </dataValidation>
    <dataValidation type="decimal" allowBlank="1" showErrorMessage="1" errorTitle="ERROR" error="El precio debe ser menor o igual que el de proyecto" sqref="I236" xr:uid="{B8733B83-1361-47D0-818F-FFB345F211C9}">
      <formula1>0</formula1>
      <formula2>1748.12</formula2>
    </dataValidation>
    <dataValidation type="decimal" allowBlank="1" showErrorMessage="1" errorTitle="ERROR" error="El precio debe ser menor o igual que el de proyecto" sqref="I240" xr:uid="{9D967CB0-7E8A-40D1-B72B-32616FAD047A}">
      <formula1>0</formula1>
      <formula2>380.24</formula2>
    </dataValidation>
    <dataValidation type="decimal" allowBlank="1" showErrorMessage="1" errorTitle="ERROR" error="El precio debe ser menor o igual que el de proyecto" sqref="I241" xr:uid="{0D215ABC-8FBF-4E74-B5E6-65F87B614ECE}">
      <formula1>0</formula1>
      <formula2>362.13</formula2>
    </dataValidation>
    <dataValidation type="decimal" allowBlank="1" showErrorMessage="1" errorTitle="ERROR" error="El precio debe ser menor o igual que el de proyecto" sqref="I245" xr:uid="{4F369C81-1008-4FAD-AF6A-9FA9765311D8}">
      <formula1>0</formula1>
      <formula2>6768.11</formula2>
    </dataValidation>
    <dataValidation type="decimal" allowBlank="1" showErrorMessage="1" errorTitle="ERROR" error="El precio debe ser menor o igual que el de proyecto" sqref="I246" xr:uid="{5C778EF4-82BB-4593-A313-0F1987945477}">
      <formula1>0</formula1>
      <formula2>4709.39</formula2>
    </dataValidation>
    <dataValidation type="decimal" allowBlank="1" showErrorMessage="1" errorTitle="ERROR" error="El precio debe ser menor o igual que el de proyecto" sqref="I247" xr:uid="{8C01328B-47DF-4949-BD4F-B07C9BD7882F}">
      <formula1>0</formula1>
      <formula2>1835.3</formula2>
    </dataValidation>
    <dataValidation type="decimal" allowBlank="1" showErrorMessage="1" errorTitle="ERROR" error="El precio debe ser menor o igual que el de proyecto" sqref="I248" xr:uid="{4EAAAF01-5BEC-470C-8CEE-02162DF25059}">
      <formula1>0</formula1>
      <formula2>3691.59</formula2>
    </dataValidation>
    <dataValidation type="decimal" allowBlank="1" showErrorMessage="1" errorTitle="ERROR" error="El precio debe ser menor o igual que el de proyecto" sqref="I249" xr:uid="{3A1341C6-12BC-4476-98E9-F6695CAEA750}">
      <formula1>0</formula1>
      <formula2>187.7</formula2>
    </dataValidation>
    <dataValidation type="decimal" allowBlank="1" showErrorMessage="1" errorTitle="ERROR" error="El precio debe ser menor o igual que el de proyecto" sqref="I253" xr:uid="{BD434EA5-BEEB-48E0-B294-58458E9CC6DD}">
      <formula1>0</formula1>
      <formula2>1908.03</formula2>
    </dataValidation>
    <dataValidation type="decimal" allowBlank="1" showErrorMessage="1" errorTitle="ERROR" error="El precio debe ser menor o igual que el de proyecto" sqref="I257" xr:uid="{14D57BD0-ED96-4406-BF80-AD77149581A5}">
      <formula1>0</formula1>
      <formula2>1.9</formula2>
    </dataValidation>
    <dataValidation type="decimal" allowBlank="1" showErrorMessage="1" errorTitle="ERROR" error="El precio debe ser menor o igual que el de proyecto" sqref="I258" xr:uid="{85D0C862-9F89-45FF-BE01-305E4F0BC5CC}">
      <formula1>0</formula1>
      <formula2>2.82</formula2>
    </dataValidation>
    <dataValidation type="decimal" allowBlank="1" showErrorMessage="1" errorTitle="ERROR" error="El precio debe ser menor o igual que el de proyecto" sqref="I259" xr:uid="{C00B6858-A9FF-41BD-AEE8-F3DEA87F7F0A}">
      <formula1>0</formula1>
      <formula2>3.9</formula2>
    </dataValidation>
    <dataValidation type="decimal" allowBlank="1" showErrorMessage="1" errorTitle="ERROR" error="El precio debe ser menor o igual que el de proyecto" sqref="I260" xr:uid="{516B9E37-E74A-4EB4-AC44-AF9634AF14CF}">
      <formula1>0</formula1>
      <formula2>5.23</formula2>
    </dataValidation>
    <dataValidation type="decimal" allowBlank="1" showErrorMessage="1" errorTitle="ERROR" error="El precio debe ser menor o igual que el de proyecto" sqref="I261" xr:uid="{F6F7AF4B-E99F-4D7F-BCFB-7D7D372A149F}">
      <formula1>0</formula1>
      <formula2>6.66</formula2>
    </dataValidation>
    <dataValidation type="decimal" allowBlank="1" showErrorMessage="1" errorTitle="ERROR" error="El precio debe ser menor o igual que el de proyecto" sqref="I262" xr:uid="{FAE49D3A-870A-4625-8DC0-019B1DEF7408}">
      <formula1>0</formula1>
      <formula2>9.44</formula2>
    </dataValidation>
    <dataValidation type="decimal" allowBlank="1" showErrorMessage="1" errorTitle="ERROR" error="El precio debe ser menor o igual que el de proyecto" sqref="I263" xr:uid="{F73CCD09-030E-4A17-9E91-CEFDEB02685E}">
      <formula1>0</formula1>
      <formula2>2.89</formula2>
    </dataValidation>
    <dataValidation type="decimal" allowBlank="1" showErrorMessage="1" errorTitle="ERROR" error="El precio debe ser menor o igual que el de proyecto" sqref="I265" xr:uid="{B6CE7CA1-DE2F-4578-82EE-98FCDAA91408}">
      <formula1>0</formula1>
      <formula2>6.07</formula2>
    </dataValidation>
    <dataValidation type="decimal" allowBlank="1" showErrorMessage="1" errorTitle="ERROR" error="El precio debe ser menor o igual que el de proyecto" sqref="I266" xr:uid="{EE576EA1-7512-44E4-B43C-552E8A7D1028}">
      <formula1>0</formula1>
      <formula2>7.27</formula2>
    </dataValidation>
    <dataValidation type="decimal" allowBlank="1" showErrorMessage="1" errorTitle="ERROR" error="El precio debe ser menor o igual que el de proyecto" sqref="I267" xr:uid="{F5A99C36-A306-4E93-BB39-9A8F4177294B}">
      <formula1>0</formula1>
      <formula2>10.34</formula2>
    </dataValidation>
    <dataValidation type="decimal" allowBlank="1" showErrorMessage="1" errorTitle="ERROR" error="El precio debe ser menor o igual que el de proyecto" sqref="I268" xr:uid="{241F8CA1-9BAC-4E5D-AD5A-B7878ADDAC8C}">
      <formula1>0</formula1>
      <formula2>14.53</formula2>
    </dataValidation>
    <dataValidation type="decimal" allowBlank="1" showErrorMessage="1" errorTitle="ERROR" error="El precio debe ser menor o igual que el de proyecto" sqref="I269" xr:uid="{03ED6F54-1FC0-4085-81B7-D008B6F9AA92}">
      <formula1>0</formula1>
      <formula2>3.73</formula2>
    </dataValidation>
    <dataValidation type="decimal" allowBlank="1" showErrorMessage="1" errorTitle="ERROR" error="El precio debe ser menor o igual que el de proyecto" sqref="I270" xr:uid="{E33D6411-E38F-4EF5-826C-95CDC7A15086}">
      <formula1>0</formula1>
      <formula2>5.12</formula2>
    </dataValidation>
    <dataValidation type="decimal" allowBlank="1" showErrorMessage="1" errorTitle="ERROR" error="El precio debe ser menor o igual que el de proyecto" sqref="I271" xr:uid="{A6CFB451-644F-4015-9176-EB3AE332D055}">
      <formula1>0</formula1>
      <formula2>7.99</formula2>
    </dataValidation>
    <dataValidation type="decimal" allowBlank="1" showErrorMessage="1" errorTitle="ERROR" error="El precio debe ser menor o igual que el de proyecto" sqref="I272" xr:uid="{4D56F0B8-1909-4189-B6A5-507EECE2DC20}">
      <formula1>0</formula1>
      <formula2>18.17</formula2>
    </dataValidation>
    <dataValidation type="decimal" allowBlank="1" showErrorMessage="1" errorTitle="ERROR" error="El precio debe ser menor o igual que el de proyecto" sqref="I273" xr:uid="{5456F133-30B2-4AA7-8E53-EEBF9DA44F9C}">
      <formula1>0</formula1>
      <formula2>2425.5</formula2>
    </dataValidation>
    <dataValidation type="decimal" allowBlank="1" showErrorMessage="1" errorTitle="ERROR" error="El precio debe ser menor o igual que el de proyecto" sqref="I274" xr:uid="{48379D2C-EFA3-425F-ACC4-26DC249B2EC8}">
      <formula1>0</formula1>
      <formula2>18.94</formula2>
    </dataValidation>
    <dataValidation type="decimal" allowBlank="1" showErrorMessage="1" errorTitle="ERROR" error="El precio debe ser menor o igual que el de proyecto" sqref="I278" xr:uid="{4A83AB98-1213-4959-BB70-6A3B46B39A0F}">
      <formula1>0</formula1>
      <formula2>52.66</formula2>
    </dataValidation>
    <dataValidation type="decimal" allowBlank="1" showErrorMessage="1" errorTitle="ERROR" error="El precio debe ser menor o igual que el de proyecto" sqref="I279" xr:uid="{BC442B68-16BD-4C03-B1C2-F8E80B873E90}">
      <formula1>0</formula1>
      <formula2>79.39</formula2>
    </dataValidation>
    <dataValidation type="decimal" allowBlank="1" showErrorMessage="1" errorTitle="ERROR" error="El precio debe ser menor o igual que el de proyecto" sqref="I280" xr:uid="{9424595E-0C7C-4206-ACBC-E5C5E60DE733}">
      <formula1>0</formula1>
      <formula2>107.25</formula2>
    </dataValidation>
    <dataValidation type="decimal" allowBlank="1" showErrorMessage="1" errorTitle="ERROR" error="El precio debe ser menor o igual que el de proyecto" sqref="I281" xr:uid="{4F18C86B-BD52-40A0-8EE4-BADD5A291B8D}">
      <formula1>0</formula1>
      <formula2>45.97</formula2>
    </dataValidation>
    <dataValidation type="decimal" allowBlank="1" showErrorMessage="1" errorTitle="ERROR" error="El precio debe ser menor o igual que el de proyecto" sqref="I282" xr:uid="{EBDABC50-32D6-4656-920D-97AB8E7318CD}">
      <formula1>0</formula1>
      <formula2>81.9</formula2>
    </dataValidation>
    <dataValidation type="decimal" allowBlank="1" showErrorMessage="1" errorTitle="ERROR" error="El precio debe ser menor o igual que el de proyecto" sqref="I283" xr:uid="{AE3F1CC5-B0AD-43D0-86EF-2083F6A70C8B}">
      <formula1>0</formula1>
      <formula2>7.6</formula2>
    </dataValidation>
    <dataValidation type="decimal" allowBlank="1" showErrorMessage="1" errorTitle="ERROR" error="El precio debe ser menor o igual que el de proyecto" sqref="I284" xr:uid="{35A3E55C-3754-443D-99F0-BA3CFED9B098}">
      <formula1>0</formula1>
      <formula2>3.91</formula2>
    </dataValidation>
    <dataValidation type="decimal" allowBlank="1" showErrorMessage="1" errorTitle="ERROR" error="El precio debe ser menor o igual que el de proyecto" sqref="I285" xr:uid="{A2D1CA59-7EC9-4B04-B5EF-1E223C43E46D}">
      <formula1>0</formula1>
      <formula2>4.24</formula2>
    </dataValidation>
    <dataValidation type="decimal" allowBlank="1" showErrorMessage="1" errorTitle="ERROR" error="El precio debe ser menor o igual que el de proyecto" sqref="I286" xr:uid="{CDD7FE8F-C42F-470E-BD6B-61412C72C0D2}">
      <formula1>0</formula1>
      <formula2>4.52</formula2>
    </dataValidation>
    <dataValidation type="decimal" allowBlank="1" showErrorMessage="1" errorTitle="ERROR" error="El precio debe ser menor o igual que el de proyecto" sqref="I287" xr:uid="{064F33E7-3ED2-4F83-80FE-92D690EC6118}">
      <formula1>0</formula1>
      <formula2>5.65</formula2>
    </dataValidation>
    <dataValidation type="decimal" allowBlank="1" showErrorMessage="1" errorTitle="ERROR" error="El precio debe ser menor o igual que el de proyecto" sqref="I291" xr:uid="{E4415C1E-A15C-48AF-9BAC-AA7B580BDB16}">
      <formula1>0</formula1>
      <formula2>42.37</formula2>
    </dataValidation>
    <dataValidation type="decimal" allowBlank="1" showErrorMessage="1" errorTitle="ERROR" error="El precio debe ser menor o igual que el de proyecto" sqref="I292" xr:uid="{34E8FE59-05D4-4946-B5D3-5E8B9E94CA81}">
      <formula1>0</formula1>
      <formula2>60.48</formula2>
    </dataValidation>
    <dataValidation type="decimal" allowBlank="1" showErrorMessage="1" errorTitle="ERROR" error="El precio debe ser menor o igual que el de proyecto" sqref="I296" xr:uid="{C434E55B-9292-45FB-855F-DC138326E045}">
      <formula1>0</formula1>
      <formula2>285.02</formula2>
    </dataValidation>
    <dataValidation type="decimal" allowBlank="1" showErrorMessage="1" errorTitle="ERROR" error="El precio debe ser menor o igual que el de proyecto" sqref="I297" xr:uid="{86BF4745-5321-47E6-80D7-1CED784A63FC}">
      <formula1>0</formula1>
      <formula2>253.52</formula2>
    </dataValidation>
    <dataValidation type="decimal" allowBlank="1" showErrorMessage="1" errorTitle="ERROR" error="El precio debe ser menor o igual que el de proyecto" sqref="I298" xr:uid="{4F2B631A-B6D0-4A7F-9A1F-61224D76595E}">
      <formula1>0</formula1>
      <formula2>187.53</formula2>
    </dataValidation>
    <dataValidation type="decimal" allowBlank="1" showErrorMessage="1" errorTitle="ERROR" error="El precio debe ser menor o igual que el de proyecto" sqref="I299" xr:uid="{B37DA40E-485B-4FC8-A246-BDE2EC8E9121}">
      <formula1>0</formula1>
      <formula2>37.58</formula2>
    </dataValidation>
    <dataValidation type="decimal" allowBlank="1" showErrorMessage="1" errorTitle="ERROR" error="El precio debe ser menor o igual que el de proyecto" sqref="I300" xr:uid="{220D2D1C-AAC4-4676-8A96-5A904B8FF125}">
      <formula1>0</formula1>
      <formula2>111.29</formula2>
    </dataValidation>
    <dataValidation type="decimal" allowBlank="1" showErrorMessage="1" errorTitle="ERROR" error="El precio debe ser menor o igual que el de proyecto" sqref="I301" xr:uid="{532A023B-3054-45FB-A9DA-F8A2D8BCB869}">
      <formula1>0</formula1>
      <formula2>93.17</formula2>
    </dataValidation>
    <dataValidation type="decimal" allowBlank="1" showErrorMessage="1" errorTitle="ERROR" error="El precio debe ser menor o igual que el de proyecto" sqref="I302" xr:uid="{2B5D950D-CA5E-4575-B336-6829CF4DF5F4}">
      <formula1>0</formula1>
      <formula2>90.25</formula2>
    </dataValidation>
    <dataValidation type="decimal" allowBlank="1" showErrorMessage="1" errorTitle="ERROR" error="El precio debe ser menor o igual que el de proyecto" sqref="I303" xr:uid="{044C2727-1068-4DA7-AD01-53B0D06D253B}">
      <formula1>0</formula1>
      <formula2>56.2</formula2>
    </dataValidation>
    <dataValidation type="decimal" allowBlank="1" showErrorMessage="1" errorTitle="ERROR" error="El precio debe ser menor o igual que el de proyecto" sqref="I304" xr:uid="{C832826F-5C68-4A26-AB9C-29B0B0F20F9B}">
      <formula1>0</formula1>
      <formula2>6423.53</formula2>
    </dataValidation>
    <dataValidation type="decimal" allowBlank="1" showErrorMessage="1" errorTitle="ERROR" error="El precio debe ser menor o igual que el de proyecto" sqref="I308" xr:uid="{7226F78C-0027-4154-924E-54FDA07510A1}">
      <formula1>0</formula1>
      <formula2>1951.45</formula2>
    </dataValidation>
    <dataValidation type="decimal" allowBlank="1" showErrorMessage="1" errorTitle="ERROR" error="El precio debe ser menor o igual que el de proyecto" sqref="I309" xr:uid="{98FB5FB0-3DA5-49D5-9E3B-2470C2DFED84}">
      <formula1>0</formula1>
      <formula2>3998.4</formula2>
    </dataValidation>
    <dataValidation type="decimal" allowBlank="1" showErrorMessage="1" errorTitle="ERROR" error="El precio debe ser menor o igual que el de proyecto" sqref="I315" xr:uid="{CC6748BC-158A-4FE3-8701-04C433C0A857}">
      <formula1>0</formula1>
      <formula2>1379.18</formula2>
    </dataValidation>
    <dataValidation type="decimal" allowBlank="1" showErrorMessage="1" errorTitle="ERROR" error="El precio debe ser menor o igual que el de proyecto" sqref="I316" xr:uid="{EF7154CC-5D08-4142-976B-378D6B5A9EAE}">
      <formula1>0</formula1>
      <formula2>2889.14</formula2>
    </dataValidation>
    <dataValidation type="decimal" allowBlank="1" showErrorMessage="1" errorTitle="ERROR" error="El precio debe ser menor o igual que el de proyecto" sqref="I317" xr:uid="{607EA0AC-2D27-421A-B19B-C9C6F8CF0460}">
      <formula1>0</formula1>
      <formula2>3852.56</formula2>
    </dataValidation>
    <dataValidation type="decimal" allowBlank="1" showErrorMessage="1" errorTitle="ERROR" error="El precio debe ser menor o igual que el de proyecto" sqref="I327" xr:uid="{91386CAF-02D4-441D-A572-1AD50D73F50F}">
      <formula1>0</formula1>
      <formula2>60.9</formula2>
    </dataValidation>
    <dataValidation type="decimal" allowBlank="1" showErrorMessage="1" errorTitle="ERROR" error="El precio debe ser menor o igual que el de proyecto" sqref="I328" xr:uid="{A18FA67B-FEDC-4CC9-9277-AACAB2EB6D4B}">
      <formula1>0</formula1>
      <formula2>21</formula2>
    </dataValidation>
    <dataValidation type="decimal" allowBlank="1" showErrorMessage="1" errorTitle="ERROR" error="El precio debe ser menor o igual que el de proyecto" sqref="I329" xr:uid="{B946505F-233E-4C46-9284-C5FC6FD0622E}">
      <formula1>0</formula1>
      <formula2>16.8</formula2>
    </dataValidation>
    <dataValidation type="decimal" allowBlank="1" showErrorMessage="1" errorTitle="ERROR" error="El precio debe ser menor o igual que el de proyecto" sqref="I330" xr:uid="{98904902-3BA5-4B4B-A9AA-89733EEEBC48}">
      <formula1>0</formula1>
      <formula2>682.5</formula2>
    </dataValidation>
    <dataValidation type="decimal" allowBlank="1" showErrorMessage="1" errorTitle="ERROR" error="El precio debe ser menor o igual que el de proyecto" sqref="I331" xr:uid="{EC165BB1-C3B3-44EE-93AE-C7192E6D545C}">
      <formula1>0</formula1>
      <formula2>168</formula2>
    </dataValidation>
    <dataValidation type="decimal" allowBlank="1" showErrorMessage="1" errorTitle="ERROR" error="El precio debe ser menor o igual que el de proyecto" sqref="I332" xr:uid="{C40B30EF-16EA-40F9-B4B5-B646402AD57A}">
      <formula1>0</formula1>
      <formula2>94.5</formula2>
    </dataValidation>
    <dataValidation type="decimal" allowBlank="1" showErrorMessage="1" errorTitle="ERROR" error="El precio debe ser menor o igual que el de proyecto" sqref="I336" xr:uid="{4F476DCB-23CE-4155-A909-F42FED5381A5}">
      <formula1>0</formula1>
      <formula2>345.99</formula2>
    </dataValidation>
    <dataValidation type="decimal" allowBlank="1" showErrorMessage="1" errorTitle="ERROR" error="El precio debe ser menor o igual que el de proyecto" sqref="I342" xr:uid="{C1874A7C-AD30-40FA-8AB4-9AA44C63A420}">
      <formula1>0</formula1>
      <formula2>73.38</formula2>
    </dataValidation>
    <dataValidation type="decimal" allowBlank="1" showErrorMessage="1" errorTitle="ERROR" error="El precio debe ser menor o igual que el de proyecto" sqref="I343" xr:uid="{41AC644D-5676-4C8B-A1EE-1872AF2960B4}">
      <formula1>0</formula1>
      <formula2>82.04</formula2>
    </dataValidation>
    <dataValidation type="decimal" allowBlank="1" showErrorMessage="1" errorTitle="ERROR" error="El precio debe ser menor o igual que el de proyecto" sqref="I344" xr:uid="{00D2DAB3-752D-4836-889F-15B3322D5103}">
      <formula1>0</formula1>
      <formula2>21.5</formula2>
    </dataValidation>
    <dataValidation type="decimal" allowBlank="1" showErrorMessage="1" errorTitle="ERROR" error="El precio debe ser menor o igual que el de proyecto" sqref="I345" xr:uid="{FDDE4B77-6271-46B9-9B5D-E9CA2515BA9A}">
      <formula1>0</formula1>
      <formula2>72.22</formula2>
    </dataValidation>
    <dataValidation type="decimal" allowBlank="1" showErrorMessage="1" errorTitle="ERROR" error="El precio debe ser menor o igual que el de proyecto" sqref="I346" xr:uid="{0C97C06E-6ADD-4FD7-96C2-82551A51573E}">
      <formula1>0</formula1>
      <formula2>168.65</formula2>
    </dataValidation>
    <dataValidation type="decimal" allowBlank="1" showErrorMessage="1" errorTitle="ERROR" error="El precio debe ser menor o igual que el de proyecto" sqref="I352" xr:uid="{AC04094F-2C9C-4495-B69C-267AE81F0D09}">
      <formula1>0</formula1>
      <formula2>96.12</formula2>
    </dataValidation>
    <dataValidation type="decimal" allowBlank="1" showErrorMessage="1" errorTitle="ERROR" error="El precio debe ser menor o igual que el de proyecto" sqref="I353" xr:uid="{D39C4A99-7F56-44D4-8433-15863D023205}">
      <formula1>0</formula1>
      <formula2>81.14</formula2>
    </dataValidation>
    <dataValidation type="decimal" allowBlank="1" showErrorMessage="1" errorTitle="ERROR" error="El precio debe ser menor o igual que el de proyecto" sqref="I354" xr:uid="{CFBA6DB9-3A2D-4FEE-9540-135B9F241993}">
      <formula1>0</formula1>
      <formula2>81.13</formula2>
    </dataValidation>
    <dataValidation type="decimal" allowBlank="1" showErrorMessage="1" errorTitle="ERROR" error="El precio debe ser menor o igual que el de proyecto" sqref="I355" xr:uid="{4DC8A8E9-A353-4C1F-B653-E5CFAB50E74B}">
      <formula1>0</formula1>
      <formula2>48.78</formula2>
    </dataValidation>
    <dataValidation type="decimal" allowBlank="1" showErrorMessage="1" errorTitle="ERROR" error="El precio debe ser menor o igual que el de proyecto" sqref="I356" xr:uid="{F286850A-A053-49C4-AB80-BD41AB6214FD}">
      <formula1>0</formula1>
      <formula2>19.99</formula2>
    </dataValidation>
    <dataValidation type="decimal" allowBlank="1" showErrorMessage="1" errorTitle="ERROR" error="El precio debe ser menor o igual que el de proyecto" sqref="I357" xr:uid="{D53168FC-19C6-40FC-8A3B-E2CA5DB5AD5E}">
      <formula1>0</formula1>
      <formula2>0.51</formula2>
    </dataValidation>
    <dataValidation type="decimal" allowBlank="1" showErrorMessage="1" errorTitle="ERROR" error="El precio debe ser menor o igual que el de proyecto" sqref="I358" xr:uid="{82B0A6EA-76F8-4374-A891-E2FD67205482}">
      <formula1>0</formula1>
      <formula2>78.75</formula2>
    </dataValidation>
    <dataValidation type="decimal" allowBlank="1" showErrorMessage="1" errorTitle="ERROR" error="El precio debe ser menor o igual que el de proyecto" sqref="I359" xr:uid="{A4ABFE1D-1724-43AD-922E-138D729EAABE}">
      <formula1>0</formula1>
      <formula2>50.65</formula2>
    </dataValidation>
    <dataValidation type="decimal" allowBlank="1" showErrorMessage="1" errorTitle="ERROR" error="El precio debe ser menor o igual que el de proyecto" sqref="I363" xr:uid="{E3DDF0DE-68A2-4CDD-AB60-9CA9AE6BC6B9}">
      <formula1>0</formula1>
      <formula2>16125.18</formula2>
    </dataValidation>
    <dataValidation type="decimal" allowBlank="1" showErrorMessage="1" errorTitle="ERROR" error="El precio debe ser menor o igual que el de proyecto" sqref="I367" xr:uid="{8A703E56-1A0A-4047-8195-CBA5236D0CCA}">
      <formula1>0</formula1>
      <formula2>3015.6</formula2>
    </dataValidation>
    <dataValidation type="decimal" allowBlank="1" showErrorMessage="1" errorTitle="ERROR" error="El precio debe ser menor o igual que el de proyecto" sqref="I368" xr:uid="{011F697A-0621-44CE-8886-FD89974BC960}">
      <formula1>0</formula1>
      <formula2>3626.28</formula2>
    </dataValidation>
    <dataValidation type="decimal" operator="greaterThan" allowBlank="1" showInputMessage="1" showErrorMessage="1" errorTitle="ERROR" error="El GG+BI debe ser mayor que cero." sqref="E374:E375" xr:uid="{0907106F-B64E-4278-A483-0233BCD860EF}">
      <formula1>0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de Madrid</dc:creator>
  <cp:lastModifiedBy>Cárdaba Prada, Luis María</cp:lastModifiedBy>
  <dcterms:created xsi:type="dcterms:W3CDTF">2022-04-21T13:23:42Z</dcterms:created>
  <dcterms:modified xsi:type="dcterms:W3CDTF">2022-04-27T11:15:31Z</dcterms:modified>
</cp:coreProperties>
</file>