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C:\Users\p05838\AppData\Local\Microsoft\Windows\INetCache\Content.Outlook\3OV4WWF6\"/>
    </mc:Choice>
  </mc:AlternateContent>
  <xr:revisionPtr revIDLastSave="0" documentId="13_ncr:1_{327C052D-3698-4D3C-AA0D-0308BC340740}" xr6:coauthVersionLast="36" xr6:coauthVersionMax="36" xr10:uidLastSave="{00000000-0000-0000-0000-000000000000}"/>
  <bookViews>
    <workbookView xWindow="0" yWindow="0" windowWidth="22530" windowHeight="6435" xr2:uid="{00000000-000D-0000-FFFF-FFFF00000000}"/>
  </bookViews>
  <sheets>
    <sheet name="ANEXO II OFERTA ECONÓMICA" sheetId="2" r:id="rId1"/>
  </sheets>
  <externalReferences>
    <externalReference r:id="rId2"/>
  </externalReferences>
  <definedNames>
    <definedName name="DATA10">'[1]Contrato actual'!#REF!</definedName>
    <definedName name="DATA11">'[1]Contrato actual'!#REF!</definedName>
    <definedName name="DATA12">'[1]Contrato actual'!#REF!</definedName>
    <definedName name="DATA13">'[1]Contrato actual'!#REF!</definedName>
    <definedName name="DATA14">'[1]Contrato actual'!#REF!</definedName>
    <definedName name="DATA15">'[1]Contrato actual'!#REF!</definedName>
    <definedName name="DATA20">'[1]Contrato actual'!#REF!</definedName>
    <definedName name="DATA21">'[1]Contrato actual'!#REF!</definedName>
    <definedName name="DATA26">'[1]Contrato actual'!#REF!</definedName>
    <definedName name="DATA27">'[1]Contrato actual'!#REF!</definedName>
    <definedName name="DATA28">'[1]Contrato actual'!#REF!</definedName>
    <definedName name="DATA3">'[1]Contrato actual'!#REF!</definedName>
    <definedName name="DATA4">'[1]Contrato actual'!#REF!</definedName>
    <definedName name="DATA5">'[1]Contrato actual'!#REF!</definedName>
    <definedName name="DATA6">'[1]Contrato actual'!#REF!</definedName>
    <definedName name="TEST1">#REF!</definedName>
  </definedNames>
  <calcPr calcId="191029"/>
</workbook>
</file>

<file path=xl/calcChain.xml><?xml version="1.0" encoding="utf-8"?>
<calcChain xmlns="http://schemas.openxmlformats.org/spreadsheetml/2006/main">
  <c r="I3" i="2" l="1"/>
  <c r="I4" i="2"/>
  <c r="I5" i="2"/>
  <c r="I6" i="2"/>
  <c r="I7" i="2"/>
  <c r="I8" i="2"/>
  <c r="I9" i="2"/>
  <c r="I10" i="2"/>
  <c r="I11" i="2"/>
  <c r="I12" i="2"/>
  <c r="I13" i="2"/>
  <c r="I14" i="2"/>
  <c r="I15" i="2"/>
  <c r="I16" i="2"/>
  <c r="I17" i="2"/>
  <c r="I18" i="2"/>
  <c r="I19" i="2"/>
  <c r="I20" i="2"/>
  <c r="I21" i="2"/>
  <c r="I2" i="2"/>
  <c r="I22" i="2" l="1"/>
  <c r="I23" i="2" s="1"/>
  <c r="I24" i="2" s="1"/>
</calcChain>
</file>

<file path=xl/sharedStrings.xml><?xml version="1.0" encoding="utf-8"?>
<sst xmlns="http://schemas.openxmlformats.org/spreadsheetml/2006/main" count="71" uniqueCount="38">
  <si>
    <t>DENOMINACIÓN</t>
  </si>
  <si>
    <t>CÓD. INTERNO</t>
  </si>
  <si>
    <t>MANTA FILTRO OND. 410X200X46 G3-F1-M1-F1</t>
  </si>
  <si>
    <t>MANTA FILTRO CONV.500X485X14 G3-F1-M1-F1</t>
  </si>
  <si>
    <t>MANTA FILTRO CONV.405X375X20 G3-F1-M1-F1</t>
  </si>
  <si>
    <t>MANTA FILTRO 395X157X20 G4-F1-M1-F1</t>
  </si>
  <si>
    <t>MANTA FILTRO CAB. 279X245X18 G4-F1-M1-F1</t>
  </si>
  <si>
    <t>MANTA FILTRO OND. 389X150X48 G3-F1-M1-F1</t>
  </si>
  <si>
    <t>MANTA FILTRO 305X229X20 G4-F1-M1-F1</t>
  </si>
  <si>
    <t>MANTA FILTRO 366X247X17 G4-F1-M1-F1</t>
  </si>
  <si>
    <t>MANTA FILTRO C/REJA AIRE G3-F1-M1-F1</t>
  </si>
  <si>
    <t>MANTA FILTRO OND. 560X265X48 G3-F1-M1-F1</t>
  </si>
  <si>
    <t>MANTA FILTRO OND. 440X185X48 G3-F1-M1-F1</t>
  </si>
  <si>
    <t>ROLLO</t>
  </si>
  <si>
    <t>CAJA</t>
  </si>
  <si>
    <t>PAQ.</t>
  </si>
  <si>
    <t>FILTRO P.C. (NEGRO) 133 X 120 m/m</t>
  </si>
  <si>
    <t>FILTRO P.C. (BLANCO) G3 133 X 120 m/m</t>
  </si>
  <si>
    <t>ROLLO (m)</t>
  </si>
  <si>
    <t>UNIDADES x PAQ/CAJ</t>
  </si>
  <si>
    <t>MANTA FILTRO PSB 550X280X10 G2-F1-M1-F1</t>
  </si>
  <si>
    <t>1 CAJ</t>
  </si>
  <si>
    <t>CONJ. BAST FILTRO 400X385X48 G3-F1-M1-F1</t>
  </si>
  <si>
    <t>FILTRO AIRE VENTILADOR</t>
  </si>
  <si>
    <t>CONJ. BAST FILTRO 590X390X50 G4-F1-M1-F1</t>
  </si>
  <si>
    <t>UN</t>
  </si>
  <si>
    <t>UNIDAD</t>
  </si>
  <si>
    <t xml:space="preserve">POS. </t>
  </si>
  <si>
    <t>FILTRO DE AIRE CLIMATIZACION CABINA</t>
  </si>
  <si>
    <t>VALOR OFERTADO
(SIN IVA)</t>
  </si>
  <si>
    <t>IMPORTE DEL IVA</t>
  </si>
  <si>
    <t>IMPORTE TOTAL OFERTADO (SIN IVA)</t>
  </si>
  <si>
    <t>IMPORTE TOTAL OFERTADO (IVA INCLUIDO)</t>
  </si>
  <si>
    <t>PRECIO OFERTADO POR UNIDAD DE EMPAQUETADO
 (SIN IVA)</t>
  </si>
  <si>
    <t>Cantidad Estimada 2 años 
(según empaquetado)</t>
  </si>
  <si>
    <t>MANTA FILTRO 390X370X20 G4-F1-M1-F1</t>
  </si>
  <si>
    <t>ROL MANTA FILTRO 40mX1mX15mm G3-F1-M1-F1</t>
  </si>
  <si>
    <r>
      <rPr>
        <b/>
        <i/>
        <sz val="10"/>
        <color theme="1"/>
        <rFont val="Calibri"/>
        <family val="2"/>
        <scheme val="minor"/>
      </rPr>
      <t xml:space="preserve"> (*) A tener en consideración: </t>
    </r>
    <r>
      <rPr>
        <i/>
        <sz val="10"/>
        <color theme="1"/>
        <rFont val="Calibri"/>
        <family val="2"/>
        <scheme val="minor"/>
      </rPr>
      <t xml:space="preserve">
• </t>
    </r>
    <r>
      <rPr>
        <b/>
        <i/>
        <u/>
        <sz val="10"/>
        <color theme="1"/>
        <rFont val="Calibri"/>
        <family val="2"/>
        <scheme val="minor"/>
      </rPr>
      <t>Los precios deberan indicarse por empaquetado</t>
    </r>
    <r>
      <rPr>
        <i/>
        <sz val="10"/>
        <color theme="1"/>
        <rFont val="Calibri"/>
        <family val="2"/>
        <scheme val="minor"/>
      </rPr>
      <t xml:space="preserve">, no pudiendo tener mas de dos cifras decimales.
• El Anexo II OFERTA ECONÓMICA está preparado para calcular automáticamente el valor ofertado y el importe total de la oferta económica.
• No se admitirán ofertas con precios unitarios con más de dos cifras decimales.
• Los oferentes deberán presentar cotización por TODAS Y CADA UNA de las posiciones que componen la oferta.
• 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</si>
</sst>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scheme val="minor"/>
    </font>
    <font>
      <b/>
      <sz val="10"/>
      <color theme="0"/>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b/>
      <sz val="12"/>
      <color theme="0"/>
      <name val="Calibri"/>
      <family val="2"/>
      <scheme val="minor"/>
    </font>
    <font>
      <sz val="10"/>
      <color theme="1"/>
      <name val="Calibri"/>
      <family val="2"/>
      <scheme val="minor"/>
    </font>
    <font>
      <sz val="10"/>
      <color rgb="FF000000"/>
      <name val="Calibri"/>
      <family val="2"/>
      <scheme val="minor"/>
    </font>
    <font>
      <sz val="10"/>
      <color theme="0"/>
      <name val="Calibri"/>
      <family val="2"/>
      <scheme val="minor"/>
    </font>
    <font>
      <b/>
      <i/>
      <sz val="10"/>
      <color theme="1"/>
      <name val="Calibri"/>
      <family val="2"/>
      <scheme val="minor"/>
    </font>
    <font>
      <b/>
      <i/>
      <u/>
      <sz val="10"/>
      <color theme="1"/>
      <name val="Calibri"/>
      <family val="2"/>
      <scheme val="minor"/>
    </font>
    <font>
      <sz val="10"/>
      <name val="Calibri"/>
      <family val="2"/>
      <scheme val="minor"/>
    </font>
  </fonts>
  <fills count="6">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28">
    <xf numFmtId="0" fontId="0" fillId="0" borderId="0" xfId="0"/>
    <xf numFmtId="0" fontId="0" fillId="0" borderId="0" xfId="0" applyProtection="1">
      <protection locked="0"/>
    </xf>
    <xf numFmtId="0" fontId="3"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1" fontId="6" fillId="3" borderId="1" xfId="0" applyNumberFormat="1"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protection locked="0"/>
    </xf>
    <xf numFmtId="44" fontId="6" fillId="0" borderId="1" xfId="1" applyFont="1" applyBorder="1" applyProtection="1">
      <protection locked="0"/>
    </xf>
    <xf numFmtId="0" fontId="6" fillId="0" borderId="0" xfId="0" applyFont="1" applyProtection="1">
      <protection locked="0"/>
    </xf>
    <xf numFmtId="0" fontId="11" fillId="3" borderId="1" xfId="0" applyFont="1" applyFill="1" applyBorder="1" applyAlignment="1" applyProtection="1">
      <alignment horizontal="center" vertical="center" wrapText="1"/>
    </xf>
    <xf numFmtId="164" fontId="6" fillId="0" borderId="1" xfId="0" applyNumberFormat="1" applyFont="1" applyBorder="1" applyProtection="1">
      <protection locked="0"/>
    </xf>
    <xf numFmtId="164" fontId="0" fillId="4" borderId="1" xfId="0" applyNumberFormat="1" applyFill="1" applyBorder="1" applyProtection="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1" fillId="2"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5" fillId="5" borderId="1" xfId="0" applyFont="1" applyFill="1" applyBorder="1" applyAlignment="1" applyProtection="1">
      <alignment horizontal="right" vertical="center"/>
      <protection locked="0"/>
    </xf>
    <xf numFmtId="0" fontId="0" fillId="0" borderId="1" xfId="0" applyBorder="1" applyAlignment="1" applyProtection="1">
      <alignment horizontal="right"/>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etromadrid.net\Estamentos\COMPRAS\CONTRATOS\CORPORATIVOS\PAPELERIA\Contrato%2053120001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 actual"/>
      <sheetName val="Est. neces"/>
      <sheetName val="Reprografía"/>
      <sheetName val="Detalle Mat Papeleria"/>
      <sheetName val="Registros Info"/>
      <sheetName val="Fax"/>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85" zoomScaleNormal="85" workbookViewId="0">
      <selection activeCell="K22" sqref="K22"/>
    </sheetView>
  </sheetViews>
  <sheetFormatPr baseColWidth="10" defaultColWidth="11.42578125" defaultRowHeight="15" x14ac:dyDescent="0.25"/>
  <cols>
    <col min="1" max="1" width="5" style="1" bestFit="1" customWidth="1"/>
    <col min="2" max="2" width="11.42578125" style="1"/>
    <col min="3" max="3" width="53.5703125" style="1" customWidth="1"/>
    <col min="4" max="5" width="11.42578125" style="1"/>
    <col min="6" max="6" width="11.28515625" style="1" customWidth="1"/>
    <col min="7" max="7" width="10.42578125" style="1" customWidth="1"/>
    <col min="8" max="8" width="29.28515625" style="1" customWidth="1"/>
    <col min="9" max="9" width="27.42578125" style="1" customWidth="1"/>
    <col min="10" max="16384" width="11.42578125" style="1"/>
  </cols>
  <sheetData>
    <row r="1" spans="1:9" s="10" customFormat="1" ht="38.25" x14ac:dyDescent="0.2">
      <c r="A1" s="8" t="s">
        <v>27</v>
      </c>
      <c r="B1" s="8" t="s">
        <v>1</v>
      </c>
      <c r="C1" s="8" t="s">
        <v>0</v>
      </c>
      <c r="D1" s="23" t="s">
        <v>19</v>
      </c>
      <c r="E1" s="24"/>
      <c r="F1" s="23" t="s">
        <v>34</v>
      </c>
      <c r="G1" s="25"/>
      <c r="H1" s="8" t="s">
        <v>33</v>
      </c>
      <c r="I1" s="8" t="s">
        <v>29</v>
      </c>
    </row>
    <row r="2" spans="1:9" x14ac:dyDescent="0.25">
      <c r="A2" s="2">
        <v>1</v>
      </c>
      <c r="B2" s="3">
        <v>9216</v>
      </c>
      <c r="C2" s="3" t="s">
        <v>20</v>
      </c>
      <c r="D2" s="4">
        <v>50</v>
      </c>
      <c r="E2" s="4" t="s">
        <v>21</v>
      </c>
      <c r="F2" s="5">
        <v>20</v>
      </c>
      <c r="G2" s="4" t="s">
        <v>14</v>
      </c>
      <c r="H2" s="9">
        <v>0</v>
      </c>
      <c r="I2" s="12">
        <f t="shared" ref="I2:I21" si="0">H2*F2</f>
        <v>0</v>
      </c>
    </row>
    <row r="3" spans="1:9" ht="21" customHeight="1" x14ac:dyDescent="0.25">
      <c r="A3" s="2">
        <v>2</v>
      </c>
      <c r="B3" s="6">
        <v>9245</v>
      </c>
      <c r="C3" s="11" t="s">
        <v>36</v>
      </c>
      <c r="D3" s="4">
        <v>40</v>
      </c>
      <c r="E3" s="4" t="s">
        <v>18</v>
      </c>
      <c r="F3" s="5">
        <v>95</v>
      </c>
      <c r="G3" s="7" t="s">
        <v>13</v>
      </c>
      <c r="H3" s="9">
        <v>0</v>
      </c>
      <c r="I3" s="12">
        <f t="shared" si="0"/>
        <v>0</v>
      </c>
    </row>
    <row r="4" spans="1:9" x14ac:dyDescent="0.25">
      <c r="A4" s="2">
        <v>3</v>
      </c>
      <c r="B4" s="6">
        <v>17194</v>
      </c>
      <c r="C4" s="3" t="s">
        <v>17</v>
      </c>
      <c r="D4" s="7">
        <v>25</v>
      </c>
      <c r="E4" s="4" t="s">
        <v>15</v>
      </c>
      <c r="F4" s="5">
        <v>20</v>
      </c>
      <c r="G4" s="4" t="s">
        <v>15</v>
      </c>
      <c r="H4" s="9">
        <v>0</v>
      </c>
      <c r="I4" s="12">
        <f t="shared" si="0"/>
        <v>0</v>
      </c>
    </row>
    <row r="5" spans="1:9" x14ac:dyDescent="0.25">
      <c r="A5" s="2">
        <v>4</v>
      </c>
      <c r="B5" s="6">
        <v>17195</v>
      </c>
      <c r="C5" s="3" t="s">
        <v>16</v>
      </c>
      <c r="D5" s="7">
        <v>25</v>
      </c>
      <c r="E5" s="4" t="s">
        <v>15</v>
      </c>
      <c r="F5" s="5">
        <v>12</v>
      </c>
      <c r="G5" s="4" t="s">
        <v>15</v>
      </c>
      <c r="H5" s="9">
        <v>0</v>
      </c>
      <c r="I5" s="12">
        <f t="shared" si="0"/>
        <v>0</v>
      </c>
    </row>
    <row r="6" spans="1:9" x14ac:dyDescent="0.25">
      <c r="A6" s="2">
        <v>5</v>
      </c>
      <c r="B6" s="6">
        <v>75002</v>
      </c>
      <c r="C6" s="3" t="s">
        <v>2</v>
      </c>
      <c r="D6" s="4">
        <v>100</v>
      </c>
      <c r="E6" s="4" t="s">
        <v>14</v>
      </c>
      <c r="F6" s="5">
        <v>60</v>
      </c>
      <c r="G6" s="4" t="s">
        <v>14</v>
      </c>
      <c r="H6" s="9">
        <v>0</v>
      </c>
      <c r="I6" s="12">
        <f t="shared" si="0"/>
        <v>0</v>
      </c>
    </row>
    <row r="7" spans="1:9" x14ac:dyDescent="0.25">
      <c r="A7" s="2">
        <v>6</v>
      </c>
      <c r="B7" s="6">
        <v>77779</v>
      </c>
      <c r="C7" s="3" t="s">
        <v>3</v>
      </c>
      <c r="D7" s="4">
        <v>50</v>
      </c>
      <c r="E7" s="4" t="s">
        <v>14</v>
      </c>
      <c r="F7" s="5">
        <v>18</v>
      </c>
      <c r="G7" s="7" t="s">
        <v>14</v>
      </c>
      <c r="H7" s="9">
        <v>0</v>
      </c>
      <c r="I7" s="12">
        <f t="shared" si="0"/>
        <v>0</v>
      </c>
    </row>
    <row r="8" spans="1:9" x14ac:dyDescent="0.25">
      <c r="A8" s="2">
        <v>7</v>
      </c>
      <c r="B8" s="6">
        <v>88216</v>
      </c>
      <c r="C8" s="3" t="s">
        <v>4</v>
      </c>
      <c r="D8" s="4">
        <v>50</v>
      </c>
      <c r="E8" s="4" t="s">
        <v>14</v>
      </c>
      <c r="F8" s="5">
        <v>5</v>
      </c>
      <c r="G8" s="7" t="s">
        <v>14</v>
      </c>
      <c r="H8" s="9">
        <v>0</v>
      </c>
      <c r="I8" s="12">
        <f t="shared" si="0"/>
        <v>0</v>
      </c>
    </row>
    <row r="9" spans="1:9" x14ac:dyDescent="0.25">
      <c r="A9" s="2">
        <v>8</v>
      </c>
      <c r="B9" s="6">
        <v>88286</v>
      </c>
      <c r="C9" s="3" t="s">
        <v>22</v>
      </c>
      <c r="D9" s="4">
        <v>1</v>
      </c>
      <c r="E9" s="4" t="s">
        <v>26</v>
      </c>
      <c r="F9" s="5">
        <v>2100</v>
      </c>
      <c r="G9" s="7" t="s">
        <v>25</v>
      </c>
      <c r="H9" s="9">
        <v>0</v>
      </c>
      <c r="I9" s="12">
        <f t="shared" si="0"/>
        <v>0</v>
      </c>
    </row>
    <row r="10" spans="1:9" x14ac:dyDescent="0.25">
      <c r="A10" s="2">
        <v>9</v>
      </c>
      <c r="B10" s="6">
        <v>89401</v>
      </c>
      <c r="C10" s="3" t="s">
        <v>5</v>
      </c>
      <c r="D10" s="4">
        <v>50</v>
      </c>
      <c r="E10" s="4" t="s">
        <v>14</v>
      </c>
      <c r="F10" s="5">
        <v>75</v>
      </c>
      <c r="G10" s="7" t="s">
        <v>14</v>
      </c>
      <c r="H10" s="9">
        <v>0</v>
      </c>
      <c r="I10" s="12">
        <f t="shared" si="0"/>
        <v>0</v>
      </c>
    </row>
    <row r="11" spans="1:9" x14ac:dyDescent="0.25">
      <c r="A11" s="2">
        <v>10</v>
      </c>
      <c r="B11" s="6">
        <v>89403</v>
      </c>
      <c r="C11" s="3" t="s">
        <v>6</v>
      </c>
      <c r="D11" s="4">
        <v>50</v>
      </c>
      <c r="E11" s="4" t="s">
        <v>14</v>
      </c>
      <c r="F11" s="5">
        <v>210</v>
      </c>
      <c r="G11" s="7" t="s">
        <v>14</v>
      </c>
      <c r="H11" s="9">
        <v>0</v>
      </c>
      <c r="I11" s="12">
        <f t="shared" si="0"/>
        <v>0</v>
      </c>
    </row>
    <row r="12" spans="1:9" x14ac:dyDescent="0.25">
      <c r="A12" s="2">
        <v>11</v>
      </c>
      <c r="B12" s="6">
        <v>89428</v>
      </c>
      <c r="C12" s="3" t="s">
        <v>7</v>
      </c>
      <c r="D12" s="4">
        <v>100</v>
      </c>
      <c r="E12" s="4" t="s">
        <v>14</v>
      </c>
      <c r="F12" s="5">
        <v>420</v>
      </c>
      <c r="G12" s="7" t="s">
        <v>14</v>
      </c>
      <c r="H12" s="9">
        <v>0</v>
      </c>
      <c r="I12" s="12">
        <f t="shared" si="0"/>
        <v>0</v>
      </c>
    </row>
    <row r="13" spans="1:9" x14ac:dyDescent="0.25">
      <c r="A13" s="2">
        <v>12</v>
      </c>
      <c r="B13" s="6">
        <v>117341</v>
      </c>
      <c r="C13" s="3" t="s">
        <v>23</v>
      </c>
      <c r="D13" s="4">
        <v>5</v>
      </c>
      <c r="E13" s="4" t="s">
        <v>15</v>
      </c>
      <c r="F13" s="5">
        <v>1</v>
      </c>
      <c r="G13" s="7" t="s">
        <v>15</v>
      </c>
      <c r="H13" s="9">
        <v>0</v>
      </c>
      <c r="I13" s="12">
        <f t="shared" si="0"/>
        <v>0</v>
      </c>
    </row>
    <row r="14" spans="1:9" x14ac:dyDescent="0.25">
      <c r="A14" s="2">
        <v>13</v>
      </c>
      <c r="B14" s="6">
        <v>175023</v>
      </c>
      <c r="C14" s="3" t="s">
        <v>8</v>
      </c>
      <c r="D14" s="4">
        <v>50</v>
      </c>
      <c r="E14" s="4" t="s">
        <v>14</v>
      </c>
      <c r="F14" s="5">
        <v>6</v>
      </c>
      <c r="G14" s="4" t="s">
        <v>14</v>
      </c>
      <c r="H14" s="9">
        <v>0</v>
      </c>
      <c r="I14" s="12">
        <f t="shared" si="0"/>
        <v>0</v>
      </c>
    </row>
    <row r="15" spans="1:9" x14ac:dyDescent="0.25">
      <c r="A15" s="2">
        <v>14</v>
      </c>
      <c r="B15" s="6">
        <v>175026</v>
      </c>
      <c r="C15" s="3" t="s">
        <v>9</v>
      </c>
      <c r="D15" s="4">
        <v>50</v>
      </c>
      <c r="E15" s="4" t="s">
        <v>14</v>
      </c>
      <c r="F15" s="5">
        <v>40</v>
      </c>
      <c r="G15" s="4" t="s">
        <v>14</v>
      </c>
      <c r="H15" s="9">
        <v>0</v>
      </c>
      <c r="I15" s="12">
        <f t="shared" si="0"/>
        <v>0</v>
      </c>
    </row>
    <row r="16" spans="1:9" x14ac:dyDescent="0.25">
      <c r="A16" s="2">
        <v>15</v>
      </c>
      <c r="B16" s="6">
        <v>281923</v>
      </c>
      <c r="C16" s="3" t="s">
        <v>10</v>
      </c>
      <c r="D16" s="4">
        <v>25</v>
      </c>
      <c r="E16" s="4" t="s">
        <v>14</v>
      </c>
      <c r="F16" s="5">
        <v>10</v>
      </c>
      <c r="G16" s="4" t="s">
        <v>14</v>
      </c>
      <c r="H16" s="9">
        <v>0</v>
      </c>
      <c r="I16" s="12">
        <f t="shared" si="0"/>
        <v>0</v>
      </c>
    </row>
    <row r="17" spans="1:9" x14ac:dyDescent="0.25">
      <c r="A17" s="2">
        <v>16</v>
      </c>
      <c r="B17" s="6">
        <v>286419</v>
      </c>
      <c r="C17" s="3" t="s">
        <v>11</v>
      </c>
      <c r="D17" s="4">
        <v>50</v>
      </c>
      <c r="E17" s="4" t="s">
        <v>14</v>
      </c>
      <c r="F17" s="5">
        <v>860</v>
      </c>
      <c r="G17" s="7" t="s">
        <v>14</v>
      </c>
      <c r="H17" s="9">
        <v>0</v>
      </c>
      <c r="I17" s="12">
        <f t="shared" si="0"/>
        <v>0</v>
      </c>
    </row>
    <row r="18" spans="1:9" x14ac:dyDescent="0.25">
      <c r="A18" s="2">
        <v>17</v>
      </c>
      <c r="B18" s="6">
        <v>286507</v>
      </c>
      <c r="C18" s="3" t="s">
        <v>35</v>
      </c>
      <c r="D18" s="4">
        <v>50</v>
      </c>
      <c r="E18" s="4" t="s">
        <v>14</v>
      </c>
      <c r="F18" s="5">
        <v>65</v>
      </c>
      <c r="G18" s="4" t="s">
        <v>14</v>
      </c>
      <c r="H18" s="9">
        <v>0</v>
      </c>
      <c r="I18" s="12">
        <f t="shared" si="0"/>
        <v>0</v>
      </c>
    </row>
    <row r="19" spans="1:9" x14ac:dyDescent="0.25">
      <c r="A19" s="2">
        <v>18</v>
      </c>
      <c r="B19" s="6">
        <v>306401</v>
      </c>
      <c r="C19" s="3" t="s">
        <v>12</v>
      </c>
      <c r="D19" s="4">
        <v>100</v>
      </c>
      <c r="E19" s="4" t="s">
        <v>14</v>
      </c>
      <c r="F19" s="5">
        <v>160</v>
      </c>
      <c r="G19" s="4" t="s">
        <v>14</v>
      </c>
      <c r="H19" s="9">
        <v>0</v>
      </c>
      <c r="I19" s="12">
        <f t="shared" si="0"/>
        <v>0</v>
      </c>
    </row>
    <row r="20" spans="1:9" x14ac:dyDescent="0.25">
      <c r="A20" s="2">
        <v>19</v>
      </c>
      <c r="B20" s="6">
        <v>403110</v>
      </c>
      <c r="C20" s="3" t="s">
        <v>24</v>
      </c>
      <c r="D20" s="4">
        <v>16</v>
      </c>
      <c r="E20" s="4" t="s">
        <v>14</v>
      </c>
      <c r="F20" s="5">
        <v>20</v>
      </c>
      <c r="G20" s="4" t="s">
        <v>14</v>
      </c>
      <c r="H20" s="9">
        <v>0</v>
      </c>
      <c r="I20" s="12">
        <f t="shared" si="0"/>
        <v>0</v>
      </c>
    </row>
    <row r="21" spans="1:9" ht="18" customHeight="1" x14ac:dyDescent="0.25">
      <c r="A21" s="2">
        <v>20</v>
      </c>
      <c r="B21" s="6">
        <v>403310</v>
      </c>
      <c r="C21" s="3" t="s">
        <v>28</v>
      </c>
      <c r="D21" s="4">
        <v>24</v>
      </c>
      <c r="E21" s="4" t="s">
        <v>15</v>
      </c>
      <c r="F21" s="5">
        <v>10</v>
      </c>
      <c r="G21" s="4" t="s">
        <v>15</v>
      </c>
      <c r="H21" s="9">
        <v>0</v>
      </c>
      <c r="I21" s="12">
        <f t="shared" si="0"/>
        <v>0</v>
      </c>
    </row>
    <row r="22" spans="1:9" ht="15.75" x14ac:dyDescent="0.25">
      <c r="E22" s="26" t="s">
        <v>31</v>
      </c>
      <c r="F22" s="27"/>
      <c r="G22" s="27"/>
      <c r="H22" s="27"/>
      <c r="I22" s="13">
        <f>SUM(I2:I21)</f>
        <v>0</v>
      </c>
    </row>
    <row r="23" spans="1:9" ht="15.75" customHeight="1" x14ac:dyDescent="0.25">
      <c r="E23" s="26" t="s">
        <v>30</v>
      </c>
      <c r="F23" s="27"/>
      <c r="G23" s="27"/>
      <c r="H23" s="27"/>
      <c r="I23" s="13">
        <f>I22*0.21</f>
        <v>0</v>
      </c>
    </row>
    <row r="24" spans="1:9" ht="15.75" customHeight="1" x14ac:dyDescent="0.25">
      <c r="E24" s="26" t="s">
        <v>32</v>
      </c>
      <c r="F24" s="27"/>
      <c r="G24" s="27"/>
      <c r="H24" s="27"/>
      <c r="I24" s="13">
        <f>I22+I23</f>
        <v>0</v>
      </c>
    </row>
    <row r="25" spans="1:9" ht="15.75" thickBot="1" x14ac:dyDescent="0.3"/>
    <row r="26" spans="1:9" ht="14.45" customHeight="1" x14ac:dyDescent="0.25">
      <c r="A26" s="14" t="s">
        <v>37</v>
      </c>
      <c r="B26" s="15"/>
      <c r="C26" s="15"/>
      <c r="D26" s="15"/>
      <c r="E26" s="15"/>
      <c r="F26" s="15"/>
      <c r="G26" s="16"/>
    </row>
    <row r="27" spans="1:9" x14ac:dyDescent="0.25">
      <c r="A27" s="17"/>
      <c r="B27" s="18"/>
      <c r="C27" s="18"/>
      <c r="D27" s="18"/>
      <c r="E27" s="18"/>
      <c r="F27" s="18"/>
      <c r="G27" s="19"/>
    </row>
    <row r="28" spans="1:9" x14ac:dyDescent="0.25">
      <c r="A28" s="17"/>
      <c r="B28" s="18"/>
      <c r="C28" s="18"/>
      <c r="D28" s="18"/>
      <c r="E28" s="18"/>
      <c r="F28" s="18"/>
      <c r="G28" s="19"/>
    </row>
    <row r="29" spans="1:9" x14ac:dyDescent="0.25">
      <c r="A29" s="17"/>
      <c r="B29" s="18"/>
      <c r="C29" s="18"/>
      <c r="D29" s="18"/>
      <c r="E29" s="18"/>
      <c r="F29" s="18"/>
      <c r="G29" s="19"/>
    </row>
    <row r="30" spans="1:9" x14ac:dyDescent="0.25">
      <c r="A30" s="17"/>
      <c r="B30" s="18"/>
      <c r="C30" s="18"/>
      <c r="D30" s="18"/>
      <c r="E30" s="18"/>
      <c r="F30" s="18"/>
      <c r="G30" s="19"/>
    </row>
    <row r="31" spans="1:9" x14ac:dyDescent="0.25">
      <c r="A31" s="17"/>
      <c r="B31" s="18"/>
      <c r="C31" s="18"/>
      <c r="D31" s="18"/>
      <c r="E31" s="18"/>
      <c r="F31" s="18"/>
      <c r="G31" s="19"/>
    </row>
    <row r="32" spans="1:9" x14ac:dyDescent="0.25">
      <c r="A32" s="17"/>
      <c r="B32" s="18"/>
      <c r="C32" s="18"/>
      <c r="D32" s="18"/>
      <c r="E32" s="18"/>
      <c r="F32" s="18"/>
      <c r="G32" s="19"/>
    </row>
    <row r="33" spans="1:7" x14ac:dyDescent="0.25">
      <c r="A33" s="17"/>
      <c r="B33" s="18"/>
      <c r="C33" s="18"/>
      <c r="D33" s="18"/>
      <c r="E33" s="18"/>
      <c r="F33" s="18"/>
      <c r="G33" s="19"/>
    </row>
    <row r="34" spans="1:7" x14ac:dyDescent="0.25">
      <c r="A34" s="17"/>
      <c r="B34" s="18"/>
      <c r="C34" s="18"/>
      <c r="D34" s="18"/>
      <c r="E34" s="18"/>
      <c r="F34" s="18"/>
      <c r="G34" s="19"/>
    </row>
    <row r="35" spans="1:7" x14ac:dyDescent="0.25">
      <c r="A35" s="17"/>
      <c r="B35" s="18"/>
      <c r="C35" s="18"/>
      <c r="D35" s="18"/>
      <c r="E35" s="18"/>
      <c r="F35" s="18"/>
      <c r="G35" s="19"/>
    </row>
    <row r="36" spans="1:7" ht="15.75" thickBot="1" x14ac:dyDescent="0.3">
      <c r="A36" s="20"/>
      <c r="B36" s="21"/>
      <c r="C36" s="21"/>
      <c r="D36" s="21"/>
      <c r="E36" s="21"/>
      <c r="F36" s="21"/>
      <c r="G36" s="22"/>
    </row>
  </sheetData>
  <sheetProtection algorithmName="SHA-512" hashValue="FAw6CFMXa0IUdDg3FRSqQpqRyVwmmcBn6lc4rdy2XhQ/drD9K/1We8hPixOBxEpXXaYkvDdtA9GyI8zILvk3Mw==" saltValue="KCVldZV8E5+XqKZunjJrJA==" spinCount="100000" sheet="1"/>
  <mergeCells count="6">
    <mergeCell ref="A26:G36"/>
    <mergeCell ref="D1:E1"/>
    <mergeCell ref="F1:G1"/>
    <mergeCell ref="E22:H22"/>
    <mergeCell ref="E23:H23"/>
    <mergeCell ref="E24:H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OFERTA ECONÓMICA</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Quijano, José Luis</dc:creator>
  <cp:lastModifiedBy>Herranz Pérez, M. Pilar</cp:lastModifiedBy>
  <dcterms:created xsi:type="dcterms:W3CDTF">2014-03-27T17:07:25Z</dcterms:created>
  <dcterms:modified xsi:type="dcterms:W3CDTF">2021-07-23T08:58:43Z</dcterms:modified>
</cp:coreProperties>
</file>