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17445\Documents\"/>
    </mc:Choice>
  </mc:AlternateContent>
  <xr:revisionPtr revIDLastSave="0" documentId="13_ncr:1_{14DA9C88-E306-4859-A278-867D280482A8}" xr6:coauthVersionLast="36" xr6:coauthVersionMax="36" xr10:uidLastSave="{00000000-0000-0000-0000-000000000000}"/>
  <workbookProtection workbookAlgorithmName="SHA-512" workbookHashValue="zjAg0mIb/RRXnF1DZKo8lJMotMscphZTH12udCBz+2cpV/KUaQrcMu3zFifllcNdhkAPy0dWByWz/OpMO7k74g==" workbookSaltValue="PAN3e/Mt0ngBSplYUrUH6w==" workbookSpinCount="100000" lockStructure="1"/>
  <bookViews>
    <workbookView xWindow="0" yWindow="0" windowWidth="23040" windowHeight="9060" xr2:uid="{D1CA0086-EFDD-4633-9829-B2D483A2B658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3" i="1" l="1"/>
  <c r="D2" i="1" l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4" i="1"/>
  <c r="D35" i="1"/>
  <c r="D36" i="1"/>
  <c r="D37" i="1" l="1"/>
  <c r="D38" i="1" l="1"/>
  <c r="D39" i="1"/>
  <c r="D40" i="1" l="1"/>
  <c r="D41" i="1" s="1"/>
  <c r="D42" i="1" s="1"/>
</calcChain>
</file>

<file path=xl/sharedStrings.xml><?xml version="1.0" encoding="utf-8"?>
<sst xmlns="http://schemas.openxmlformats.org/spreadsheetml/2006/main" count="47" uniqueCount="47">
  <si>
    <t>DENOMINACIÓN</t>
  </si>
  <si>
    <t>CANTIDAD</t>
  </si>
  <si>
    <t>Placa P. C  Advantech PCA-6186VE-00B2E ¿es la de PIII MBT o PIV?</t>
  </si>
  <si>
    <t>CF-478-RS PIPE SOCKET 478 CPU COOLER</t>
  </si>
  <si>
    <t>Intel Core I5-760-2,8 Gh</t>
  </si>
  <si>
    <t>Convertidor bidirecc STA IDE / IDE7 SATA  disco duro</t>
  </si>
  <si>
    <t>Miniteclado Stey Ref. 500203</t>
  </si>
  <si>
    <t>Adaptador USB a PS2 Value 12,991073R</t>
  </si>
  <si>
    <t>Latiguillo c/ Plano 50 cm ULTRA ATA 133 80 Hilos</t>
  </si>
  <si>
    <t>Ventilador PC 12x12x32</t>
  </si>
  <si>
    <t>Memoria Compact Flash 2 GB</t>
  </si>
  <si>
    <t>Ventilador PC 50x50x15</t>
  </si>
  <si>
    <t>Ventilador microprocesador PIV</t>
  </si>
  <si>
    <t>Ventilador EVERCOO 60x60x10 Ec 6110M 12</t>
  </si>
  <si>
    <t>Bobina cable plano 64 vías 30m</t>
  </si>
  <si>
    <t>Pila litio CR 2032</t>
  </si>
  <si>
    <t>Conector CP 7 H AEREO</t>
  </si>
  <si>
    <t>Conector CP 8 H AEREO</t>
  </si>
  <si>
    <t>Conector CP 14 H AEREO</t>
  </si>
  <si>
    <t>Conector CP 10 H AEREO</t>
  </si>
  <si>
    <t>Conector CP 20 H AEREO</t>
  </si>
  <si>
    <t>Cable plano 64 vias  rollo 30,5 M</t>
  </si>
  <si>
    <t>Termoretractil 1/16 m/m Negro</t>
  </si>
  <si>
    <t>Pin hembra para conector P.C.</t>
  </si>
  <si>
    <t>Pin3.96 -5,08</t>
  </si>
  <si>
    <t>Conector Jack Macho 3.5 ST TW</t>
  </si>
  <si>
    <t>Silicona semiconductores 50gr - Geringilla</t>
  </si>
  <si>
    <t>Bateria para herramienta BOSCH Ref. 2 607 335 273</t>
  </si>
  <si>
    <t>PLACA MADRE Ref. PCE 5b13 08 REV A1</t>
  </si>
  <si>
    <t>PLACA BASE Ref. PCE 5128 7128 5028 REV A1</t>
  </si>
  <si>
    <t xml:space="preserve">MOXA Ref. CP 168U </t>
  </si>
  <si>
    <t>TARJETA I/O PCI 1735U</t>
  </si>
  <si>
    <t>Cartuchos para la Impresora 3D Da Vinci 1.0 Pro 3 in 1</t>
  </si>
  <si>
    <t>RELE FINDER REF. 34.51.7.012.0010</t>
  </si>
  <si>
    <t>Condensador ELEC. RADIAL 170 MF 25V R-5 105º</t>
  </si>
  <si>
    <t>Rejilla metálica para ventilador RM09 SUNON</t>
  </si>
  <si>
    <t>TOTAL</t>
  </si>
  <si>
    <t>IVA (21%)</t>
  </si>
  <si>
    <t>PRECIO ofertado/Ud</t>
  </si>
  <si>
    <t>TOTAL OFERTA (IVA no incluido)</t>
  </si>
  <si>
    <t>TOTAL OFERTA (IVA incluido)</t>
  </si>
  <si>
    <t>Relé sin enclavamiento, SPDT, Montaje en PCB, 60V dc, Phoenix contact</t>
  </si>
  <si>
    <t>PRESUPUESTO TOTAL SIN IVA</t>
  </si>
  <si>
    <r>
      <t xml:space="preserve">El sumatorio del total correspondiente a la celda </t>
    </r>
    <r>
      <rPr>
        <b/>
        <sz val="9"/>
        <color theme="1"/>
        <rFont val="Arial"/>
        <family val="2"/>
      </rPr>
      <t>PRESUPUESTO TOTAL SIN IVA no puede superar el valor de la Base Imponible de 38.194,54€</t>
    </r>
  </si>
  <si>
    <t>Se tendrán en cuenta las Notas del apartado 27 del PCP</t>
  </si>
  <si>
    <t xml:space="preserve">GASTOS GENERALES </t>
  </si>
  <si>
    <t xml:space="preserve">BENEFICIO INDUSTRIAL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</si>
</sst>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1"/>
      <color rgb="FFFFFFFF"/>
      <name val="Arial"/>
      <family val="2"/>
    </font>
    <font>
      <sz val="9"/>
      <color theme="1"/>
      <name val="Arial"/>
      <family val="2"/>
    </font>
    <font>
      <b/>
      <sz val="11"/>
      <color rgb="FFFFFFFF"/>
      <name val="Calibri"/>
      <family val="2"/>
      <scheme val="minor"/>
    </font>
    <font>
      <sz val="11"/>
      <color theme="1"/>
      <name val="Calibri"/>
      <family val="2"/>
    </font>
    <font>
      <b/>
      <sz val="9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1F4E7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F497D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49998474074526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44" fontId="0" fillId="5" borderId="2" xfId="1" applyFont="1" applyFill="1" applyBorder="1" applyAlignment="1" applyProtection="1">
      <alignment horizontal="center"/>
      <protection locked="0"/>
    </xf>
    <xf numFmtId="0" fontId="0" fillId="0" borderId="0" xfId="0" applyProtection="1"/>
    <xf numFmtId="0" fontId="8" fillId="6" borderId="2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/>
    </xf>
    <xf numFmtId="0" fontId="5" fillId="3" borderId="1" xfId="0" applyFont="1" applyFill="1" applyBorder="1" applyAlignment="1" applyProtection="1">
      <alignment vertical="center"/>
    </xf>
    <xf numFmtId="0" fontId="0" fillId="0" borderId="0" xfId="0" applyProtection="1">
      <protection locked="0"/>
    </xf>
    <xf numFmtId="0" fontId="3" fillId="2" borderId="0" xfId="0" applyFont="1" applyFill="1" applyAlignment="1" applyProtection="1">
      <alignment horizontal="center" vertical="center"/>
    </xf>
    <xf numFmtId="0" fontId="9" fillId="0" borderId="0" xfId="0" applyFont="1" applyFill="1" applyBorder="1" applyProtection="1"/>
    <xf numFmtId="0" fontId="6" fillId="4" borderId="2" xfId="0" applyFont="1" applyFill="1" applyBorder="1" applyAlignment="1" applyProtection="1">
      <alignment horizontal="center" vertical="center" wrapText="1"/>
    </xf>
    <xf numFmtId="44" fontId="0" fillId="0" borderId="2" xfId="1" applyFont="1" applyBorder="1" applyProtection="1"/>
    <xf numFmtId="44" fontId="2" fillId="0" borderId="2" xfId="0" applyNumberFormat="1" applyFont="1" applyBorder="1" applyProtection="1"/>
    <xf numFmtId="44" fontId="0" fillId="5" borderId="2" xfId="1" applyFont="1" applyFill="1" applyBorder="1" applyProtection="1"/>
    <xf numFmtId="44" fontId="2" fillId="0" borderId="2" xfId="0" applyNumberFormat="1" applyFont="1" applyBorder="1" applyProtection="1">
      <protection locked="0"/>
    </xf>
    <xf numFmtId="9" fontId="6" fillId="4" borderId="2" xfId="2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left" vertical="center" wrapText="1"/>
    </xf>
    <xf numFmtId="0" fontId="6" fillId="4" borderId="3" xfId="0" applyFont="1" applyFill="1" applyBorder="1" applyAlignment="1" applyProtection="1">
      <alignment horizontal="center" vertical="center" wrapText="1"/>
    </xf>
    <xf numFmtId="0" fontId="6" fillId="4" borderId="4" xfId="0" applyFont="1" applyFill="1" applyBorder="1" applyAlignment="1" applyProtection="1">
      <alignment horizontal="center" vertical="center" wrapText="1"/>
    </xf>
  </cellXfs>
  <cellStyles count="3">
    <cellStyle name="Moneda" xfId="1" builtinId="4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D1188E-43BC-49B6-85FB-3DF987312DC1}">
  <dimension ref="A1:E46"/>
  <sheetViews>
    <sheetView tabSelected="1" topLeftCell="A19" workbookViewId="0">
      <selection activeCell="B20" sqref="B20"/>
    </sheetView>
  </sheetViews>
  <sheetFormatPr baseColWidth="10" defaultRowHeight="14.4" x14ac:dyDescent="0.3"/>
  <cols>
    <col min="1" max="1" width="86.6640625" style="6" customWidth="1"/>
    <col min="2" max="2" width="19.44140625" style="6" customWidth="1"/>
    <col min="3" max="3" width="19.109375" bestFit="1" customWidth="1"/>
    <col min="4" max="4" width="21" style="2" customWidth="1"/>
  </cols>
  <sheetData>
    <row r="1" spans="1:5" x14ac:dyDescent="0.3">
      <c r="A1" s="7" t="s">
        <v>0</v>
      </c>
      <c r="B1" s="7" t="s">
        <v>1</v>
      </c>
      <c r="C1" s="3" t="s">
        <v>38</v>
      </c>
      <c r="D1" s="9" t="s">
        <v>36</v>
      </c>
      <c r="E1" s="2"/>
    </row>
    <row r="2" spans="1:5" ht="15" thickBot="1" x14ac:dyDescent="0.35">
      <c r="A2" s="4" t="s">
        <v>2</v>
      </c>
      <c r="B2" s="8">
        <v>3</v>
      </c>
      <c r="C2" s="1"/>
      <c r="D2" s="10">
        <f t="shared" ref="D2:D36" si="0">B2*C2</f>
        <v>0</v>
      </c>
      <c r="E2" s="2"/>
    </row>
    <row r="3" spans="1:5" ht="15" thickBot="1" x14ac:dyDescent="0.35">
      <c r="A3" s="5" t="s">
        <v>3</v>
      </c>
      <c r="B3" s="8">
        <v>8</v>
      </c>
      <c r="C3" s="1"/>
      <c r="D3" s="10">
        <f t="shared" si="0"/>
        <v>0</v>
      </c>
      <c r="E3" s="2"/>
    </row>
    <row r="4" spans="1:5" ht="15" thickBot="1" x14ac:dyDescent="0.35">
      <c r="A4" s="5" t="s">
        <v>4</v>
      </c>
      <c r="B4" s="8">
        <v>2</v>
      </c>
      <c r="C4" s="1"/>
      <c r="D4" s="10">
        <f t="shared" si="0"/>
        <v>0</v>
      </c>
      <c r="E4" s="2"/>
    </row>
    <row r="5" spans="1:5" ht="15" thickBot="1" x14ac:dyDescent="0.35">
      <c r="A5" s="5" t="s">
        <v>5</v>
      </c>
      <c r="B5" s="8">
        <v>2</v>
      </c>
      <c r="C5" s="1"/>
      <c r="D5" s="10">
        <f t="shared" si="0"/>
        <v>0</v>
      </c>
      <c r="E5" s="2"/>
    </row>
    <row r="6" spans="1:5" ht="15" thickBot="1" x14ac:dyDescent="0.35">
      <c r="A6" s="5" t="s">
        <v>6</v>
      </c>
      <c r="B6" s="8">
        <v>8</v>
      </c>
      <c r="C6" s="1"/>
      <c r="D6" s="10">
        <f t="shared" si="0"/>
        <v>0</v>
      </c>
      <c r="E6" s="2"/>
    </row>
    <row r="7" spans="1:5" ht="15" thickBot="1" x14ac:dyDescent="0.35">
      <c r="A7" s="5" t="s">
        <v>7</v>
      </c>
      <c r="B7" s="8">
        <v>25</v>
      </c>
      <c r="C7" s="1"/>
      <c r="D7" s="10">
        <f t="shared" si="0"/>
        <v>0</v>
      </c>
      <c r="E7" s="2"/>
    </row>
    <row r="8" spans="1:5" ht="15" thickBot="1" x14ac:dyDescent="0.35">
      <c r="A8" s="5" t="s">
        <v>8</v>
      </c>
      <c r="B8" s="8">
        <v>16</v>
      </c>
      <c r="C8" s="1"/>
      <c r="D8" s="10">
        <f t="shared" si="0"/>
        <v>0</v>
      </c>
      <c r="E8" s="2"/>
    </row>
    <row r="9" spans="1:5" ht="15" thickBot="1" x14ac:dyDescent="0.35">
      <c r="A9" s="5" t="s">
        <v>9</v>
      </c>
      <c r="B9" s="8">
        <v>80</v>
      </c>
      <c r="C9" s="1"/>
      <c r="D9" s="10">
        <f t="shared" si="0"/>
        <v>0</v>
      </c>
      <c r="E9" s="2"/>
    </row>
    <row r="10" spans="1:5" ht="15" thickBot="1" x14ac:dyDescent="0.35">
      <c r="A10" s="5" t="s">
        <v>10</v>
      </c>
      <c r="B10" s="8">
        <v>50</v>
      </c>
      <c r="C10" s="1"/>
      <c r="D10" s="10">
        <f t="shared" si="0"/>
        <v>0</v>
      </c>
      <c r="E10" s="2"/>
    </row>
    <row r="11" spans="1:5" ht="15" thickBot="1" x14ac:dyDescent="0.35">
      <c r="A11" s="5" t="s">
        <v>11</v>
      </c>
      <c r="B11" s="8">
        <v>50</v>
      </c>
      <c r="C11" s="1"/>
      <c r="D11" s="10">
        <f t="shared" si="0"/>
        <v>0</v>
      </c>
      <c r="E11" s="2"/>
    </row>
    <row r="12" spans="1:5" ht="15" thickBot="1" x14ac:dyDescent="0.35">
      <c r="A12" s="5" t="s">
        <v>12</v>
      </c>
      <c r="B12" s="8">
        <v>50</v>
      </c>
      <c r="C12" s="1"/>
      <c r="D12" s="10">
        <f t="shared" si="0"/>
        <v>0</v>
      </c>
      <c r="E12" s="2"/>
    </row>
    <row r="13" spans="1:5" ht="15" thickBot="1" x14ac:dyDescent="0.35">
      <c r="A13" s="5" t="s">
        <v>13</v>
      </c>
      <c r="B13" s="8">
        <v>21</v>
      </c>
      <c r="C13" s="1"/>
      <c r="D13" s="10">
        <f t="shared" si="0"/>
        <v>0</v>
      </c>
      <c r="E13" s="2"/>
    </row>
    <row r="14" spans="1:5" ht="15" thickBot="1" x14ac:dyDescent="0.35">
      <c r="A14" s="5" t="s">
        <v>14</v>
      </c>
      <c r="B14" s="8">
        <v>2</v>
      </c>
      <c r="C14" s="1"/>
      <c r="D14" s="10">
        <f t="shared" si="0"/>
        <v>0</v>
      </c>
      <c r="E14" s="2"/>
    </row>
    <row r="15" spans="1:5" ht="15" thickBot="1" x14ac:dyDescent="0.35">
      <c r="A15" s="5" t="s">
        <v>15</v>
      </c>
      <c r="B15" s="8">
        <v>40</v>
      </c>
      <c r="C15" s="1"/>
      <c r="D15" s="10">
        <f t="shared" si="0"/>
        <v>0</v>
      </c>
      <c r="E15" s="2"/>
    </row>
    <row r="16" spans="1:5" ht="15" thickBot="1" x14ac:dyDescent="0.35">
      <c r="A16" s="5" t="s">
        <v>16</v>
      </c>
      <c r="B16" s="8">
        <v>10</v>
      </c>
      <c r="C16" s="1"/>
      <c r="D16" s="10">
        <f t="shared" si="0"/>
        <v>0</v>
      </c>
      <c r="E16" s="2"/>
    </row>
    <row r="17" spans="1:5" ht="15" thickBot="1" x14ac:dyDescent="0.35">
      <c r="A17" s="5" t="s">
        <v>17</v>
      </c>
      <c r="B17" s="8">
        <v>10</v>
      </c>
      <c r="C17" s="1"/>
      <c r="D17" s="10">
        <f t="shared" si="0"/>
        <v>0</v>
      </c>
      <c r="E17" s="2"/>
    </row>
    <row r="18" spans="1:5" ht="15" thickBot="1" x14ac:dyDescent="0.35">
      <c r="A18" s="5" t="s">
        <v>18</v>
      </c>
      <c r="B18" s="8">
        <v>10</v>
      </c>
      <c r="C18" s="1"/>
      <c r="D18" s="10">
        <f t="shared" si="0"/>
        <v>0</v>
      </c>
      <c r="E18" s="2"/>
    </row>
    <row r="19" spans="1:5" ht="15" thickBot="1" x14ac:dyDescent="0.35">
      <c r="A19" s="5" t="s">
        <v>19</v>
      </c>
      <c r="B19" s="8">
        <v>10</v>
      </c>
      <c r="C19" s="1"/>
      <c r="D19" s="10">
        <f t="shared" si="0"/>
        <v>0</v>
      </c>
      <c r="E19" s="2"/>
    </row>
    <row r="20" spans="1:5" ht="15" thickBot="1" x14ac:dyDescent="0.35">
      <c r="A20" s="5" t="s">
        <v>20</v>
      </c>
      <c r="B20" s="8">
        <v>11</v>
      </c>
      <c r="C20" s="1"/>
      <c r="D20" s="10">
        <f t="shared" si="0"/>
        <v>0</v>
      </c>
      <c r="E20" s="2"/>
    </row>
    <row r="21" spans="1:5" ht="15" thickBot="1" x14ac:dyDescent="0.35">
      <c r="A21" s="5" t="s">
        <v>21</v>
      </c>
      <c r="B21" s="8">
        <v>2</v>
      </c>
      <c r="C21" s="1"/>
      <c r="D21" s="10">
        <f t="shared" si="0"/>
        <v>0</v>
      </c>
      <c r="E21" s="2"/>
    </row>
    <row r="22" spans="1:5" ht="15" thickBot="1" x14ac:dyDescent="0.35">
      <c r="A22" s="5" t="s">
        <v>22</v>
      </c>
      <c r="B22" s="8">
        <v>20</v>
      </c>
      <c r="C22" s="1"/>
      <c r="D22" s="10">
        <f t="shared" si="0"/>
        <v>0</v>
      </c>
      <c r="E22" s="2"/>
    </row>
    <row r="23" spans="1:5" ht="15" thickBot="1" x14ac:dyDescent="0.35">
      <c r="A23" s="5" t="s">
        <v>23</v>
      </c>
      <c r="B23" s="8">
        <v>60</v>
      </c>
      <c r="C23" s="1"/>
      <c r="D23" s="10">
        <f t="shared" si="0"/>
        <v>0</v>
      </c>
      <c r="E23" s="2"/>
    </row>
    <row r="24" spans="1:5" ht="15" thickBot="1" x14ac:dyDescent="0.35">
      <c r="A24" s="5" t="s">
        <v>24</v>
      </c>
      <c r="B24" s="8">
        <v>60</v>
      </c>
      <c r="C24" s="1"/>
      <c r="D24" s="10">
        <f t="shared" si="0"/>
        <v>0</v>
      </c>
      <c r="E24" s="2"/>
    </row>
    <row r="25" spans="1:5" ht="15" thickBot="1" x14ac:dyDescent="0.35">
      <c r="A25" s="5" t="s">
        <v>25</v>
      </c>
      <c r="B25" s="8">
        <v>30</v>
      </c>
      <c r="C25" s="1"/>
      <c r="D25" s="10">
        <f t="shared" si="0"/>
        <v>0</v>
      </c>
      <c r="E25" s="2"/>
    </row>
    <row r="26" spans="1:5" ht="15" thickBot="1" x14ac:dyDescent="0.35">
      <c r="A26" s="5" t="s">
        <v>26</v>
      </c>
      <c r="B26" s="8">
        <v>4</v>
      </c>
      <c r="C26" s="1"/>
      <c r="D26" s="10">
        <f t="shared" si="0"/>
        <v>0</v>
      </c>
      <c r="E26" s="2"/>
    </row>
    <row r="27" spans="1:5" ht="15" thickBot="1" x14ac:dyDescent="0.35">
      <c r="A27" s="4" t="s">
        <v>27</v>
      </c>
      <c r="B27" s="8">
        <v>2</v>
      </c>
      <c r="C27" s="1"/>
      <c r="D27" s="10">
        <f t="shared" si="0"/>
        <v>0</v>
      </c>
      <c r="E27" s="2"/>
    </row>
    <row r="28" spans="1:5" ht="15" thickBot="1" x14ac:dyDescent="0.35">
      <c r="A28" s="4" t="s">
        <v>28</v>
      </c>
      <c r="B28" s="8">
        <v>3</v>
      </c>
      <c r="C28" s="1"/>
      <c r="D28" s="10">
        <f t="shared" si="0"/>
        <v>0</v>
      </c>
      <c r="E28" s="2"/>
    </row>
    <row r="29" spans="1:5" ht="15" thickBot="1" x14ac:dyDescent="0.35">
      <c r="A29" s="4" t="s">
        <v>29</v>
      </c>
      <c r="B29" s="8">
        <v>1</v>
      </c>
      <c r="C29" s="1"/>
      <c r="D29" s="10">
        <f t="shared" si="0"/>
        <v>0</v>
      </c>
      <c r="E29" s="2"/>
    </row>
    <row r="30" spans="1:5" ht="15" thickBot="1" x14ac:dyDescent="0.35">
      <c r="A30" s="4" t="s">
        <v>30</v>
      </c>
      <c r="B30" s="8">
        <v>1</v>
      </c>
      <c r="C30" s="1"/>
      <c r="D30" s="10">
        <f t="shared" si="0"/>
        <v>0</v>
      </c>
      <c r="E30" s="2"/>
    </row>
    <row r="31" spans="1:5" ht="15" thickBot="1" x14ac:dyDescent="0.35">
      <c r="A31" s="4" t="s">
        <v>31</v>
      </c>
      <c r="B31" s="8">
        <v>1</v>
      </c>
      <c r="C31" s="1"/>
      <c r="D31" s="10">
        <f t="shared" si="0"/>
        <v>0</v>
      </c>
      <c r="E31" s="2"/>
    </row>
    <row r="32" spans="1:5" ht="15" thickBot="1" x14ac:dyDescent="0.35">
      <c r="A32" s="5" t="s">
        <v>32</v>
      </c>
      <c r="B32" s="8">
        <v>2</v>
      </c>
      <c r="C32" s="1"/>
      <c r="D32" s="10">
        <f t="shared" si="0"/>
        <v>0</v>
      </c>
      <c r="E32" s="2"/>
    </row>
    <row r="33" spans="1:5" ht="15" thickBot="1" x14ac:dyDescent="0.35">
      <c r="A33" s="5" t="s">
        <v>41</v>
      </c>
      <c r="B33" s="8">
        <v>16</v>
      </c>
      <c r="C33" s="1"/>
      <c r="D33" s="10">
        <f t="shared" si="0"/>
        <v>0</v>
      </c>
      <c r="E33" s="2"/>
    </row>
    <row r="34" spans="1:5" ht="15" thickBot="1" x14ac:dyDescent="0.35">
      <c r="A34" s="4" t="s">
        <v>33</v>
      </c>
      <c r="B34" s="8">
        <v>1</v>
      </c>
      <c r="C34" s="1"/>
      <c r="D34" s="10">
        <f t="shared" si="0"/>
        <v>0</v>
      </c>
      <c r="E34" s="2"/>
    </row>
    <row r="35" spans="1:5" ht="15" thickBot="1" x14ac:dyDescent="0.35">
      <c r="A35" s="4" t="s">
        <v>34</v>
      </c>
      <c r="B35" s="8">
        <v>1</v>
      </c>
      <c r="C35" s="1"/>
      <c r="D35" s="10">
        <f t="shared" si="0"/>
        <v>0</v>
      </c>
      <c r="E35" s="2"/>
    </row>
    <row r="36" spans="1:5" ht="15" thickBot="1" x14ac:dyDescent="0.35">
      <c r="A36" s="5" t="s">
        <v>35</v>
      </c>
      <c r="B36" s="8">
        <v>2</v>
      </c>
      <c r="C36" s="1"/>
      <c r="D36" s="10">
        <f t="shared" si="0"/>
        <v>0</v>
      </c>
      <c r="E36" s="2"/>
    </row>
    <row r="37" spans="1:5" ht="30" customHeight="1" x14ac:dyDescent="0.3">
      <c r="A37" s="2"/>
      <c r="B37" s="16" t="s">
        <v>39</v>
      </c>
      <c r="C37" s="17"/>
      <c r="D37" s="11">
        <f>SUM(D2:D36)</f>
        <v>0</v>
      </c>
      <c r="E37" s="2"/>
    </row>
    <row r="38" spans="1:5" ht="27.6" x14ac:dyDescent="0.3">
      <c r="A38" s="2"/>
      <c r="B38" s="9" t="s">
        <v>45</v>
      </c>
      <c r="C38" s="14">
        <v>0</v>
      </c>
      <c r="D38" s="13">
        <f>C38*D37</f>
        <v>0</v>
      </c>
      <c r="E38" s="2"/>
    </row>
    <row r="39" spans="1:5" ht="27.6" x14ac:dyDescent="0.3">
      <c r="A39" s="2"/>
      <c r="B39" s="9" t="s">
        <v>46</v>
      </c>
      <c r="C39" s="14">
        <v>0</v>
      </c>
      <c r="D39" s="13">
        <f>C39*D37</f>
        <v>0</v>
      </c>
      <c r="E39" s="2"/>
    </row>
    <row r="40" spans="1:5" ht="30" customHeight="1" x14ac:dyDescent="0.3">
      <c r="A40" s="2"/>
      <c r="B40" s="16" t="s">
        <v>42</v>
      </c>
      <c r="C40" s="17"/>
      <c r="D40" s="12">
        <f>D37+D38+D39</f>
        <v>0</v>
      </c>
      <c r="E40" s="2"/>
    </row>
    <row r="41" spans="1:5" x14ac:dyDescent="0.3">
      <c r="A41" s="2"/>
      <c r="B41" s="16" t="s">
        <v>37</v>
      </c>
      <c r="C41" s="17"/>
      <c r="D41" s="12">
        <f>D40*0.21</f>
        <v>0</v>
      </c>
      <c r="E41" s="2"/>
    </row>
    <row r="42" spans="1:5" ht="30" customHeight="1" x14ac:dyDescent="0.3">
      <c r="A42" s="2"/>
      <c r="B42" s="16" t="s">
        <v>40</v>
      </c>
      <c r="C42" s="17"/>
      <c r="D42" s="12">
        <f>D40+D41</f>
        <v>0</v>
      </c>
      <c r="E42" s="2"/>
    </row>
    <row r="43" spans="1:5" x14ac:dyDescent="0.3">
      <c r="A43" s="15" t="s">
        <v>43</v>
      </c>
      <c r="B43" s="2"/>
      <c r="C43" s="2"/>
      <c r="E43" s="2"/>
    </row>
    <row r="44" spans="1:5" x14ac:dyDescent="0.3">
      <c r="A44" s="15"/>
      <c r="B44" s="2"/>
      <c r="E44" s="2"/>
    </row>
    <row r="45" spans="1:5" x14ac:dyDescent="0.3">
      <c r="A45" s="2" t="s">
        <v>44</v>
      </c>
      <c r="B45" s="2"/>
      <c r="E45" s="2"/>
    </row>
    <row r="46" spans="1:5" x14ac:dyDescent="0.3">
      <c r="E46" s="2"/>
    </row>
  </sheetData>
  <sheetProtection algorithmName="SHA-512" hashValue="W2WIqvZugP9QIwxKS/5IbqJeVcLmbZfwfvRaL1XkDnL+KzSRsMZqjSyV+R/hKRm0zOcPBsNecJ/lXKHMCcxZoA==" saltValue="Va6GS8y8EHUPf/pTWPrWqw==" spinCount="100000" sheet="1" objects="1" scenarios="1"/>
  <mergeCells count="5">
    <mergeCell ref="A43:A44"/>
    <mergeCell ref="B37:C37"/>
    <mergeCell ref="B40:C40"/>
    <mergeCell ref="B41:C41"/>
    <mergeCell ref="B42:C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Fernández Álvarez, Sonia</dc:creator>
  <cp:lastModifiedBy>Fernández Álvarez, Sonia</cp:lastModifiedBy>
  <dcterms:created xsi:type="dcterms:W3CDTF">2020-03-04T12:17:27Z</dcterms:created>
  <dcterms:modified xsi:type="dcterms:W3CDTF">2021-11-04T09:45:59Z</dcterms:modified>
</cp:coreProperties>
</file>