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AC66CE8A-3A69-43EF-ABF9-88BDF18A0A4C}" xr6:coauthVersionLast="36" xr6:coauthVersionMax="36" xr10:uidLastSave="{00000000-0000-0000-0000-000000000000}"/>
  <bookViews>
    <workbookView xWindow="0" yWindow="0" windowWidth="28800" windowHeight="12336" activeTab="5" xr2:uid="{00000000-000D-0000-FFFF-FFFF00000000}"/>
  </bookViews>
  <sheets>
    <sheet name="Cadenas" sheetId="1" r:id="rId1"/>
    <sheet name="Textiles" sheetId="2" r:id="rId2"/>
    <sheet name="Cáncamos" sheetId="4" r:id="rId3"/>
    <sheet name="Estructuras" sheetId="3" r:id="rId4"/>
    <sheet name="EPI" sheetId="5" r:id="rId5"/>
    <sheet name="Valoración económica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7" l="1"/>
  <c r="E4" i="5" l="1"/>
  <c r="E10" i="1" l="1"/>
  <c r="E5" i="4" l="1"/>
  <c r="E6" i="4"/>
  <c r="E7" i="4"/>
  <c r="E8" i="4"/>
  <c r="E9" i="4"/>
  <c r="E10" i="4"/>
  <c r="E11" i="4"/>
  <c r="C13" i="4" l="1"/>
  <c r="E19" i="2"/>
  <c r="D19" i="2"/>
  <c r="E4" i="4" l="1"/>
  <c r="E4" i="3"/>
  <c r="E7" i="5"/>
  <c r="E6" i="5"/>
  <c r="E8" i="5"/>
  <c r="E9" i="5"/>
  <c r="E10" i="5"/>
  <c r="C12" i="5" s="1"/>
  <c r="E5" i="5"/>
  <c r="E5" i="3"/>
  <c r="E6" i="3"/>
  <c r="C8" i="3" s="1"/>
  <c r="E17" i="2"/>
  <c r="C19" i="2" s="1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5" i="1" l="1"/>
  <c r="E6" i="1"/>
  <c r="E7" i="1"/>
  <c r="E8" i="1"/>
  <c r="E9" i="1"/>
  <c r="E4" i="1" l="1"/>
  <c r="C12" i="1" s="1"/>
  <c r="D3" i="7" s="1"/>
  <c r="D6" i="7" s="1"/>
  <c r="D8" i="7" l="1"/>
  <c r="D7" i="7"/>
  <c r="D9" i="7" l="1"/>
  <c r="D10" i="7" s="1"/>
  <c r="D11" i="7" s="1"/>
</calcChain>
</file>

<file path=xl/sharedStrings.xml><?xml version="1.0" encoding="utf-8"?>
<sst xmlns="http://schemas.openxmlformats.org/spreadsheetml/2006/main" count="103" uniqueCount="70">
  <si>
    <t>Nº</t>
  </si>
  <si>
    <t>ESLINGAS DE CADENA</t>
  </si>
  <si>
    <t>ESLINGA CAD. G100 TIPO CESTO 7MMX70ESLB. ANILLA, ACORT. C/EXTREMO LIBRE Y CHAPA</t>
  </si>
  <si>
    <t>ESLINGA CAD. G100 1BRAZO 7MMX21 ESLB. ANILLA, GANCHO C/PESTILLO Y CHAPA</t>
  </si>
  <si>
    <t>ESLINGAS TEXTILES</t>
  </si>
  <si>
    <t>ESLINGA POLIESTER IR-1 4MTS. Y CHAPA IDENTIFICATIVA</t>
  </si>
  <si>
    <t>ESLINGA POLIESTER IR-2 6MTS. Y CHAPA IDENTIFICATIVA</t>
  </si>
  <si>
    <t>ESLINGA POLIESTER IR-2 4MTS. Y CHAPA IDENTIFICATIVA</t>
  </si>
  <si>
    <t>ESLINGA POLIESTER IR-2 5MTS. Y CHAPA IDENTIFICATIVA</t>
  </si>
  <si>
    <t>ESLINGA POLIESTER IR-3 6MTS. DESARROLLO Y CHAPA IDENTIFICATIVA</t>
  </si>
  <si>
    <t>ESLINGA POLIESTER IR-1 2MTS. Y CHAPA IDENTIFICATIVA</t>
  </si>
  <si>
    <t>ESLINGA POLIESTER IR-1 3MTS. Y CHAPA IDENTIFICATIVA</t>
  </si>
  <si>
    <t>ESLINGA POLIESTER IR-3 3MTS. Y CHAPA IDENTIFICATIVA</t>
  </si>
  <si>
    <t>ESLINGA POLIESTER IR-3 4MTS. C/CHAPA IDENTIFICATIVA</t>
  </si>
  <si>
    <t>ESLINGA POLIESTER IR-3 5MTS. Y CHAPA IDENTIFICATIVA</t>
  </si>
  <si>
    <t>ESLINGA POLIESTER IR-5 5MTS. Y CHAPA IDENTIFICATIVA</t>
  </si>
  <si>
    <t>ESLINGA POLIESTER SFS-30 3MTS. Y CHAPA IDENTIFICATIVA</t>
  </si>
  <si>
    <t>ESLINGA POLIESTER IR-4 6MTS. Y CHAPA IDENTIFICATIVA</t>
  </si>
  <si>
    <t>CHAPA IDENTIFICATIVA  (similar a la de la fotografía siguiente)</t>
  </si>
  <si>
    <t>ESTRUCTURA Nº 1 DE 3 TONELADAS</t>
  </si>
  <si>
    <t>CÁNCAMOS</t>
  </si>
  <si>
    <t>EQUIPOS DE PROTECCIÓN INDIVIDUAL  EN ALTURA</t>
  </si>
  <si>
    <t>GRILLON 2 MTS CON ELEMENTO SUJECCION</t>
  </si>
  <si>
    <t>ABSORBEDOR DE ENERGÍA ABSORBICA en “Y” con las dos PINZAS DE ANCLAJE MGO-80</t>
  </si>
  <si>
    <t>ARNES NEWTON MARCA PETZL</t>
  </si>
  <si>
    <t>ENROLLADOR AUTOMATICO 2,5M</t>
  </si>
  <si>
    <t>MOSQUETON SEGURIDAD CIERRE ROSCADO</t>
  </si>
  <si>
    <t>PINZA ANCLAJE  diámetro 65 mm</t>
  </si>
  <si>
    <t>SE ADJUNTA FOTOGRAFÍA (Nº5) Y DESCRIPCIÓN</t>
  </si>
  <si>
    <t>SE ADJUNTA FOTOGRAFÍA (Nº6) Y DESCRIPCIÓN</t>
  </si>
  <si>
    <t>SE ADJUNTA FOTOGRAFÍA (Nº7) Y DESCRIPCIÓN</t>
  </si>
  <si>
    <t>CUERDA SUJECCIÓN</t>
  </si>
  <si>
    <t>Los licitadores interesados deberán rellenar todas las posiciones de la columna "PRECIO UNITARIO"</t>
  </si>
  <si>
    <t>GANCHO DE SEGURIDAD GRADO 80  CLG  7/8-8</t>
  </si>
  <si>
    <t>GANCHO DE SEGURIDAD GRADO 80  CLW  7/8-8</t>
  </si>
  <si>
    <t>ESTRUCTURA Nº 2 DE 10 TONELADAS</t>
  </si>
  <si>
    <t>ESTRUCTURA Nº 3 DE 250 KG</t>
  </si>
  <si>
    <t>CÁNCAMO MACHO ALTA RESISTENCIA G80 M20 (con nº de identificación en laser)</t>
  </si>
  <si>
    <t>CÁNCAMO MACHO ALTA RESISTENCIA G80  M24 (con nº de identificación en laser)</t>
  </si>
  <si>
    <t>CÁNCAMO MACHO ALTA RESISTENCIA G80  M36 (con nº de identificación en laser)</t>
  </si>
  <si>
    <t>CÁNCAMO GIRATORIO MACHO ALTA RESISTENCIA M24 x 30 MM C.M.U. 4 Tn 
(con nº de identificación en laser)</t>
  </si>
  <si>
    <t>CÁNCAMO GIRATORIO MACHO ALTA RESISTENCIA M30 x 40 MM  C.M.U.  5 Tn 
(con nº de identificación en laser)</t>
  </si>
  <si>
    <t>CÁNCAMO GIRATORIO LATERAL MARCA YOKE  10.9 M36 C.M.U.  7 Tn 
(con nº de identificación en laser)</t>
  </si>
  <si>
    <t>CÁNCAMO MACHO GIRATORIO  ALTA RESISTENCIA G80 M20 
(con nº de identificación en laser)</t>
  </si>
  <si>
    <t>VALORACIÓN ECONÓMICA LOTE 1</t>
  </si>
  <si>
    <t>Cantidad estimada 
3 años</t>
  </si>
  <si>
    <t>La suma total en concepto de Reposición y mantenimiento de elementos se calculará automáticamente en la pestaña de Valoración económica</t>
  </si>
  <si>
    <t>Precio Total</t>
  </si>
  <si>
    <t>Precio
 Unitario</t>
  </si>
  <si>
    <t xml:space="preserve">ESTRUCTURAS DE ELEVACIÓN </t>
  </si>
  <si>
    <t>TOTAL ESLINGAS DE CADENA LOTE 1</t>
  </si>
  <si>
    <t>TOTAL ESLINGAS TEXTILES LOTE 1</t>
  </si>
  <si>
    <t>TOTAL ESTRUCTURAS LOTE 1</t>
  </si>
  <si>
    <t>TOTAL CÁNCAMOS LOTE 1</t>
  </si>
  <si>
    <t>TOTAL EQUIPOS DE PROTECCIÓN INDIVIDUAL  EN ALTURA LOTE 1</t>
  </si>
  <si>
    <t>REPOSICION Y MANTENIMIENTO DE ELEMENTOS</t>
  </si>
  <si>
    <t xml:space="preserve">(1) Reposición y mantenimiento de elementos </t>
  </si>
  <si>
    <t>(2) Inspección obligatoria de los elementos auxiliares de elevación (1 año)</t>
  </si>
  <si>
    <t>(3) Se calcula automáticamente multiplicando el importe anterior por 3 años de vigencia</t>
  </si>
  <si>
    <t>(3) Inspección obligatoria de los elementos auxiliares de elevación (3 años)</t>
  </si>
  <si>
    <t>(1) Se deben rellenar previamente los importes unitarios de las tablas anteriores</t>
  </si>
  <si>
    <t>% Gastos Generales a aplicar*</t>
  </si>
  <si>
    <t>% Beneficio Industrial a aplicar*</t>
  </si>
  <si>
    <t>*Se deben rellenar las celdas sombreadas en gris indicando el porcentaje a aplicar por los conceptos señalados. La tabla calculará el desglose solicitado.</t>
  </si>
  <si>
    <t>IMPORTE IVA</t>
  </si>
  <si>
    <t>PRESUPUESTO DE EJECUCION 3 AÑOS LOTE 1 (SIN IVA)</t>
  </si>
  <si>
    <t>PRESUPUESTO TOTAL (BASE IMPONIBLE) 3 AÑOS LOTE 1  (SIN IVA)</t>
  </si>
  <si>
    <t>PRESUPUESTO BASE DE LICITACIÓN 3 AÑOS LOTE 1  (CON IVA)</t>
  </si>
  <si>
    <t>(2) Se debe rellenar el importe correspondiente a la Inspección obligatoria anual sin incluir gastos generales ni beneficio industrial, debiéndose mantener dicho importe durante toda la vigencia del contrato.</t>
  </si>
  <si>
    <t>Los precios unitarios ofertados  no incluirán gastos generales ni beneficio industrial y se mantendrán durante la vigencia del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</si>
</sst>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0"/>
      <color rgb="FF00008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8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2"/>
      <color rgb="FF00008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rgb="FF000080"/>
      <name val="Calibri"/>
      <family val="2"/>
      <scheme val="minor"/>
    </font>
    <font>
      <b/>
      <sz val="11"/>
      <color rgb="FF000080"/>
      <name val="Calibri"/>
      <family val="2"/>
      <scheme val="minor"/>
    </font>
    <font>
      <b/>
      <i/>
      <sz val="11"/>
      <color rgb="FF00008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8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80"/>
      </right>
      <top style="medium">
        <color indexed="64"/>
      </top>
      <bottom style="medium">
        <color indexed="64"/>
      </bottom>
      <diagonal/>
    </border>
    <border>
      <left/>
      <right style="thick">
        <color rgb="FF00008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80"/>
      </right>
      <top style="medium">
        <color indexed="64"/>
      </top>
      <bottom/>
      <diagonal/>
    </border>
    <border>
      <left/>
      <right style="medium">
        <color rgb="FF000080"/>
      </right>
      <top style="medium">
        <color indexed="64"/>
      </top>
      <bottom/>
      <diagonal/>
    </border>
    <border>
      <left/>
      <right style="thick">
        <color rgb="FF000080"/>
      </right>
      <top style="medium">
        <color indexed="64"/>
      </top>
      <bottom/>
      <diagonal/>
    </border>
    <border>
      <left style="thick">
        <color rgb="FF000080"/>
      </left>
      <right style="medium">
        <color rgb="FF000080"/>
      </right>
      <top/>
      <bottom/>
      <diagonal/>
    </border>
    <border>
      <left/>
      <right style="thick">
        <color rgb="FF00008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rgb="FF00008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5" fillId="0" borderId="0" xfId="0" applyFont="1"/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0" fontId="0" fillId="2" borderId="9" xfId="0" applyFont="1" applyFill="1" applyBorder="1" applyAlignment="1">
      <alignment horizontal="center" vertical="center"/>
    </xf>
    <xf numFmtId="164" fontId="0" fillId="0" borderId="13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164" fontId="0" fillId="0" borderId="10" xfId="0" applyNumberFormat="1" applyFont="1" applyBorder="1" applyAlignment="1">
      <alignment horizontal="center"/>
    </xf>
    <xf numFmtId="0" fontId="0" fillId="2" borderId="11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164" fontId="0" fillId="0" borderId="12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0" fontId="1" fillId="3" borderId="5" xfId="0" applyFont="1" applyFill="1" applyBorder="1" applyAlignment="1" applyProtection="1">
      <alignment horizontal="center" vertical="center"/>
    </xf>
    <xf numFmtId="0" fontId="0" fillId="0" borderId="0" xfId="0" applyProtection="1"/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/>
    </xf>
    <xf numFmtId="164" fontId="0" fillId="0" borderId="13" xfId="0" applyNumberFormat="1" applyBorder="1" applyAlignment="1" applyProtection="1">
      <alignment horizontal="center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/>
    </xf>
    <xf numFmtId="164" fontId="0" fillId="0" borderId="7" xfId="0" applyNumberForma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2" fillId="2" borderId="12" xfId="0" applyFont="1" applyFill="1" applyBorder="1" applyAlignment="1" applyProtection="1">
      <alignment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vertical="center" wrapText="1"/>
    </xf>
    <xf numFmtId="0" fontId="2" fillId="2" borderId="9" xfId="0" applyFont="1" applyFill="1" applyBorder="1" applyAlignment="1" applyProtection="1">
      <alignment horizontal="center" vertical="center"/>
    </xf>
    <xf numFmtId="164" fontId="0" fillId="0" borderId="9" xfId="0" applyNumberFormat="1" applyBorder="1" applyProtection="1">
      <protection locked="0"/>
    </xf>
    <xf numFmtId="164" fontId="0" fillId="0" borderId="10" xfId="0" applyNumberFormat="1" applyBorder="1" applyAlignment="1" applyProtection="1">
      <alignment horizontal="center"/>
    </xf>
    <xf numFmtId="0" fontId="0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/>
    </xf>
    <xf numFmtId="0" fontId="8" fillId="2" borderId="12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9" xfId="0" applyFont="1" applyFill="1" applyBorder="1" applyAlignment="1">
      <alignment vertical="center"/>
    </xf>
    <xf numFmtId="44" fontId="5" fillId="0" borderId="13" xfId="0" applyNumberFormat="1" applyFont="1" applyFill="1" applyBorder="1" applyAlignment="1">
      <alignment horizontal="right" vertical="center"/>
    </xf>
    <xf numFmtId="0" fontId="13" fillId="3" borderId="2" xfId="0" applyFont="1" applyFill="1" applyBorder="1" applyAlignment="1" applyProtection="1">
      <alignment vertical="center"/>
    </xf>
    <xf numFmtId="0" fontId="1" fillId="3" borderId="16" xfId="0" applyFont="1" applyFill="1" applyBorder="1" applyAlignment="1" applyProtection="1">
      <alignment horizontal="center" vertical="center" wrapText="1"/>
    </xf>
    <xf numFmtId="0" fontId="13" fillId="3" borderId="15" xfId="0" applyFont="1" applyFill="1" applyBorder="1" applyAlignment="1" applyProtection="1">
      <alignment horizontal="center" vertical="center"/>
    </xf>
    <xf numFmtId="0" fontId="13" fillId="3" borderId="14" xfId="0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13" fillId="3" borderId="18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/>
    </xf>
    <xf numFmtId="0" fontId="16" fillId="3" borderId="16" xfId="0" applyFont="1" applyFill="1" applyBorder="1" applyAlignment="1" applyProtection="1">
      <alignment horizontal="center" vertical="center" wrapText="1"/>
    </xf>
    <xf numFmtId="0" fontId="16" fillId="3" borderId="5" xfId="0" applyFont="1" applyFill="1" applyBorder="1" applyAlignment="1" applyProtection="1">
      <alignment horizontal="center" vertical="center"/>
    </xf>
    <xf numFmtId="0" fontId="17" fillId="3" borderId="17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vertical="center"/>
    </xf>
    <xf numFmtId="0" fontId="13" fillId="3" borderId="20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 applyProtection="1">
      <alignment horizontal="center" vertical="center" wrapText="1"/>
    </xf>
    <xf numFmtId="0" fontId="4" fillId="3" borderId="22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44" fontId="5" fillId="0" borderId="25" xfId="0" applyNumberFormat="1" applyFont="1" applyFill="1" applyBorder="1" applyAlignment="1" applyProtection="1">
      <alignment horizontal="right" vertical="center"/>
    </xf>
    <xf numFmtId="44" fontId="5" fillId="0" borderId="10" xfId="0" applyNumberFormat="1" applyFont="1" applyBorder="1" applyAlignment="1" applyProtection="1">
      <alignment horizontal="right" vertical="center" wrapText="1"/>
    </xf>
    <xf numFmtId="44" fontId="0" fillId="0" borderId="12" xfId="0" applyNumberFormat="1" applyFont="1" applyBorder="1" applyProtection="1">
      <protection locked="0"/>
    </xf>
    <xf numFmtId="44" fontId="0" fillId="0" borderId="1" xfId="0" applyNumberFormat="1" applyFont="1" applyBorder="1" applyProtection="1">
      <protection locked="0"/>
    </xf>
    <xf numFmtId="44" fontId="0" fillId="0" borderId="9" xfId="0" applyNumberFormat="1" applyFont="1" applyBorder="1" applyProtection="1">
      <protection locked="0"/>
    </xf>
    <xf numFmtId="44" fontId="0" fillId="0" borderId="12" xfId="0" applyNumberFormat="1" applyBorder="1" applyAlignment="1" applyProtection="1">
      <alignment horizontal="center"/>
      <protection locked="0"/>
    </xf>
    <xf numFmtId="44" fontId="0" fillId="0" borderId="1" xfId="0" applyNumberFormat="1" applyBorder="1" applyAlignment="1" applyProtection="1">
      <alignment horizontal="center"/>
      <protection locked="0"/>
    </xf>
    <xf numFmtId="44" fontId="0" fillId="0" borderId="9" xfId="0" applyNumberFormat="1" applyBorder="1" applyAlignment="1" applyProtection="1">
      <alignment horizontal="center"/>
      <protection locked="0"/>
    </xf>
    <xf numFmtId="44" fontId="0" fillId="0" borderId="12" xfId="0" applyNumberFormat="1" applyFont="1" applyBorder="1" applyAlignment="1" applyProtection="1">
      <alignment horizontal="center"/>
      <protection locked="0"/>
    </xf>
    <xf numFmtId="44" fontId="0" fillId="0" borderId="1" xfId="0" applyNumberFormat="1" applyFont="1" applyBorder="1" applyAlignment="1" applyProtection="1">
      <alignment horizontal="center"/>
      <protection locked="0"/>
    </xf>
    <xf numFmtId="44" fontId="0" fillId="0" borderId="9" xfId="0" applyNumberFormat="1" applyFont="1" applyBorder="1" applyAlignment="1" applyProtection="1">
      <alignment horizontal="center"/>
      <protection locked="0"/>
    </xf>
    <xf numFmtId="0" fontId="18" fillId="0" borderId="24" xfId="0" applyFont="1" applyBorder="1" applyAlignment="1" applyProtection="1">
      <alignment horizontal="right" wrapText="1"/>
    </xf>
    <xf numFmtId="10" fontId="12" fillId="8" borderId="28" xfId="0" applyNumberFormat="1" applyFont="1" applyFill="1" applyBorder="1" applyAlignment="1" applyProtection="1">
      <alignment horizontal="right" vertical="center" wrapText="1"/>
      <protection locked="0"/>
    </xf>
    <xf numFmtId="44" fontId="7" fillId="6" borderId="25" xfId="0" applyNumberFormat="1" applyFont="1" applyFill="1" applyBorder="1" applyProtection="1"/>
    <xf numFmtId="44" fontId="5" fillId="0" borderId="13" xfId="0" applyNumberFormat="1" applyFont="1" applyBorder="1" applyAlignment="1" applyProtection="1">
      <alignment horizontal="right" vertical="center" wrapText="1"/>
    </xf>
    <xf numFmtId="0" fontId="18" fillId="0" borderId="27" xfId="0" applyFont="1" applyBorder="1" applyAlignment="1" applyProtection="1">
      <alignment horizontal="right" wrapText="1"/>
    </xf>
    <xf numFmtId="10" fontId="12" fillId="8" borderId="29" xfId="0" applyNumberFormat="1" applyFont="1" applyFill="1" applyBorder="1" applyAlignment="1" applyProtection="1">
      <alignment horizontal="right" vertical="center" wrapText="1"/>
      <protection locked="0"/>
    </xf>
    <xf numFmtId="44" fontId="7" fillId="6" borderId="30" xfId="0" applyNumberFormat="1" applyFont="1" applyFill="1" applyBorder="1" applyProtection="1"/>
    <xf numFmtId="44" fontId="7" fillId="6" borderId="33" xfId="0" applyNumberFormat="1" applyFont="1" applyFill="1" applyBorder="1" applyProtection="1"/>
    <xf numFmtId="44" fontId="5" fillId="9" borderId="7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/>
    <xf numFmtId="44" fontId="5" fillId="0" borderId="7" xfId="0" applyNumberFormat="1" applyFont="1" applyBorder="1"/>
    <xf numFmtId="164" fontId="7" fillId="0" borderId="3" xfId="0" applyNumberFormat="1" applyFont="1" applyBorder="1" applyAlignment="1" applyProtection="1">
      <alignment horizontal="center"/>
    </xf>
    <xf numFmtId="164" fontId="7" fillId="0" borderId="4" xfId="0" applyNumberFormat="1" applyFont="1" applyBorder="1" applyAlignment="1" applyProtection="1">
      <alignment horizontal="center"/>
    </xf>
    <xf numFmtId="164" fontId="7" fillId="0" borderId="5" xfId="0" applyNumberFormat="1" applyFont="1" applyBorder="1" applyAlignment="1" applyProtection="1">
      <alignment horizontal="center"/>
    </xf>
    <xf numFmtId="0" fontId="7" fillId="7" borderId="3" xfId="0" applyFont="1" applyFill="1" applyBorder="1" applyAlignment="1" applyProtection="1">
      <alignment horizontal="center"/>
    </xf>
    <xf numFmtId="0" fontId="7" fillId="7" borderId="4" xfId="0" applyFont="1" applyFill="1" applyBorder="1" applyAlignment="1" applyProtection="1">
      <alignment horizontal="center"/>
    </xf>
    <xf numFmtId="0" fontId="7" fillId="7" borderId="5" xfId="0" applyFont="1" applyFill="1" applyBorder="1" applyAlignment="1" applyProtection="1">
      <alignment horizontal="center"/>
    </xf>
    <xf numFmtId="164" fontId="7" fillId="0" borderId="4" xfId="0" applyNumberFormat="1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0" fontId="13" fillId="3" borderId="3" xfId="0" applyFont="1" applyFill="1" applyBorder="1" applyAlignment="1">
      <alignment horizontal="right" vertical="center"/>
    </xf>
    <xf numFmtId="0" fontId="13" fillId="3" borderId="5" xfId="0" applyFont="1" applyFill="1" applyBorder="1" applyAlignment="1">
      <alignment horizontal="right" vertical="center"/>
    </xf>
    <xf numFmtId="0" fontId="14" fillId="0" borderId="0" xfId="0" applyFont="1" applyAlignment="1" applyProtection="1">
      <alignment horizontal="left"/>
    </xf>
    <xf numFmtId="0" fontId="6" fillId="5" borderId="26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5" fillId="0" borderId="28" xfId="0" applyFont="1" applyFill="1" applyBorder="1" applyAlignment="1">
      <alignment horizontal="right" vertical="center" wrapText="1"/>
    </xf>
    <xf numFmtId="0" fontId="11" fillId="3" borderId="31" xfId="0" applyFont="1" applyFill="1" applyBorder="1" applyAlignment="1" applyProtection="1">
      <alignment horizontal="right" vertical="center"/>
    </xf>
    <xf numFmtId="0" fontId="11" fillId="3" borderId="32" xfId="0" applyFont="1" applyFill="1" applyBorder="1" applyAlignment="1" applyProtection="1">
      <alignment horizontal="right" vertical="center"/>
    </xf>
    <xf numFmtId="0" fontId="11" fillId="3" borderId="11" xfId="0" applyFont="1" applyFill="1" applyBorder="1" applyAlignment="1" applyProtection="1">
      <alignment horizontal="right" vertical="center"/>
    </xf>
    <xf numFmtId="0" fontId="11" fillId="3" borderId="12" xfId="0" applyFont="1" applyFill="1" applyBorder="1" applyAlignment="1" applyProtection="1">
      <alignment horizontal="right" vertical="center"/>
    </xf>
    <xf numFmtId="0" fontId="11" fillId="3" borderId="6" xfId="0" applyFont="1" applyFill="1" applyBorder="1" applyAlignment="1" applyProtection="1">
      <alignment horizontal="right" vertical="center"/>
    </xf>
    <xf numFmtId="0" fontId="11" fillId="3" borderId="1" xfId="0" applyFont="1" applyFill="1" applyBorder="1" applyAlignment="1" applyProtection="1">
      <alignment horizontal="right" vertical="center"/>
    </xf>
    <xf numFmtId="0" fontId="11" fillId="3" borderId="8" xfId="0" applyFont="1" applyFill="1" applyBorder="1" applyAlignment="1" applyProtection="1">
      <alignment horizontal="right" vertical="center"/>
    </xf>
    <xf numFmtId="0" fontId="11" fillId="3" borderId="9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zoomScale="115" zoomScaleNormal="115" workbookViewId="0">
      <selection activeCell="D6" sqref="D6"/>
    </sheetView>
  </sheetViews>
  <sheetFormatPr baseColWidth="10" defaultColWidth="8.88671875" defaultRowHeight="14.4" x14ac:dyDescent="0.3"/>
  <cols>
    <col min="1" max="1" width="4.88671875" style="20" bestFit="1" customWidth="1"/>
    <col min="2" max="2" width="67.44140625" style="20" customWidth="1"/>
    <col min="3" max="3" width="11.109375" style="20" customWidth="1"/>
    <col min="4" max="4" width="10.44140625" style="20" customWidth="1"/>
    <col min="5" max="5" width="11.6640625" style="20" customWidth="1"/>
    <col min="6" max="16384" width="8.88671875" style="20"/>
  </cols>
  <sheetData>
    <row r="1" spans="1:5" ht="15" thickBot="1" x14ac:dyDescent="0.35"/>
    <row r="2" spans="1:5" ht="22.2" customHeight="1" thickBot="1" x14ac:dyDescent="0.35">
      <c r="A2" s="97" t="s">
        <v>55</v>
      </c>
      <c r="B2" s="98"/>
      <c r="C2" s="98"/>
      <c r="D2" s="98"/>
      <c r="E2" s="99"/>
    </row>
    <row r="3" spans="1:5" ht="41.4" customHeight="1" thickBot="1" x14ac:dyDescent="0.35">
      <c r="A3" s="57" t="s">
        <v>0</v>
      </c>
      <c r="B3" s="56" t="s">
        <v>1</v>
      </c>
      <c r="C3" s="55" t="s">
        <v>45</v>
      </c>
      <c r="D3" s="55" t="s">
        <v>48</v>
      </c>
      <c r="E3" s="19" t="s">
        <v>47</v>
      </c>
    </row>
    <row r="4" spans="1:5" x14ac:dyDescent="0.3">
      <c r="A4" s="21">
        <v>1</v>
      </c>
      <c r="B4" s="29" t="s">
        <v>33</v>
      </c>
      <c r="C4" s="22">
        <v>11</v>
      </c>
      <c r="D4" s="17"/>
      <c r="E4" s="23">
        <f>+C4*D4</f>
        <v>0</v>
      </c>
    </row>
    <row r="5" spans="1:5" x14ac:dyDescent="0.3">
      <c r="A5" s="24">
        <v>2</v>
      </c>
      <c r="B5" s="25" t="s">
        <v>34</v>
      </c>
      <c r="C5" s="26">
        <v>11</v>
      </c>
      <c r="D5" s="18"/>
      <c r="E5" s="27">
        <f t="shared" ref="E5:E9" si="0">+C5*D5</f>
        <v>0</v>
      </c>
    </row>
    <row r="6" spans="1:5" ht="15" customHeight="1" x14ac:dyDescent="0.3">
      <c r="A6" s="24">
        <v>3</v>
      </c>
      <c r="B6" s="25" t="s">
        <v>2</v>
      </c>
      <c r="C6" s="26">
        <v>2</v>
      </c>
      <c r="D6" s="18"/>
      <c r="E6" s="27">
        <f t="shared" si="0"/>
        <v>0</v>
      </c>
    </row>
    <row r="7" spans="1:5" x14ac:dyDescent="0.3">
      <c r="A7" s="24">
        <v>4</v>
      </c>
      <c r="B7" s="25" t="s">
        <v>3</v>
      </c>
      <c r="C7" s="26">
        <v>2</v>
      </c>
      <c r="D7" s="18"/>
      <c r="E7" s="27">
        <f t="shared" si="0"/>
        <v>0</v>
      </c>
    </row>
    <row r="8" spans="1:5" x14ac:dyDescent="0.3">
      <c r="A8" s="24">
        <v>5</v>
      </c>
      <c r="B8" s="25" t="s">
        <v>28</v>
      </c>
      <c r="C8" s="26">
        <v>2</v>
      </c>
      <c r="D8" s="18"/>
      <c r="E8" s="27">
        <f t="shared" si="0"/>
        <v>0</v>
      </c>
    </row>
    <row r="9" spans="1:5" x14ac:dyDescent="0.3">
      <c r="A9" s="24">
        <v>6</v>
      </c>
      <c r="B9" s="25" t="s">
        <v>29</v>
      </c>
      <c r="C9" s="26">
        <v>2</v>
      </c>
      <c r="D9" s="18"/>
      <c r="E9" s="27">
        <f t="shared" si="0"/>
        <v>0</v>
      </c>
    </row>
    <row r="10" spans="1:5" ht="15" thickBot="1" x14ac:dyDescent="0.35">
      <c r="A10" s="30">
        <v>7</v>
      </c>
      <c r="B10" s="31" t="s">
        <v>30</v>
      </c>
      <c r="C10" s="32">
        <v>2</v>
      </c>
      <c r="D10" s="33"/>
      <c r="E10" s="34">
        <f>+C10*D10</f>
        <v>0</v>
      </c>
    </row>
    <row r="11" spans="1:5" ht="15" thickBot="1" x14ac:dyDescent="0.35">
      <c r="E11" s="28"/>
    </row>
    <row r="12" spans="1:5" ht="18" customHeight="1" thickBot="1" x14ac:dyDescent="0.35">
      <c r="B12" s="54" t="s">
        <v>50</v>
      </c>
      <c r="C12" s="94" t="str">
        <f>IF(DCOUNTA(C3:D10,D3,D3:D10)=7,SUM(E4:E10),"HAY CELDAS EN BLANCO")</f>
        <v>HAY CELDAS EN BLANCO</v>
      </c>
      <c r="D12" s="95"/>
      <c r="E12" s="96"/>
    </row>
    <row r="14" spans="1:5" x14ac:dyDescent="0.3">
      <c r="B14" s="58" t="s">
        <v>32</v>
      </c>
    </row>
    <row r="15" spans="1:5" x14ac:dyDescent="0.3">
      <c r="B15" s="58" t="s">
        <v>69</v>
      </c>
    </row>
    <row r="16" spans="1:5" x14ac:dyDescent="0.3">
      <c r="B16" s="58" t="s">
        <v>46</v>
      </c>
    </row>
  </sheetData>
  <sheetProtection algorithmName="SHA-512" hashValue="CVqGy1xPo9T87Cv7hPQ+SiHoKl2FxxM4ar0OepkQIOB62zaYLXetBmo4TYGPecN2SdofaAK+cfnd3x7m6KsEAw==" saltValue="xN6cieq/8wWdA5XLNN23hA==" spinCount="100000" sheet="1" selectLockedCells="1"/>
  <mergeCells count="2">
    <mergeCell ref="C12:E12"/>
    <mergeCell ref="A2:E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workbookViewId="0">
      <selection activeCell="D17" sqref="D17"/>
    </sheetView>
  </sheetViews>
  <sheetFormatPr baseColWidth="10" defaultRowHeight="14.4" x14ac:dyDescent="0.3"/>
  <cols>
    <col min="1" max="1" width="8.88671875" customWidth="1"/>
    <col min="2" max="2" width="59.5546875" customWidth="1"/>
    <col min="3" max="3" width="13.33203125" bestFit="1" customWidth="1"/>
    <col min="4" max="4" width="13.44140625" customWidth="1"/>
  </cols>
  <sheetData>
    <row r="1" spans="1:5" ht="15" thickBot="1" x14ac:dyDescent="0.35"/>
    <row r="2" spans="1:5" ht="24.6" customHeight="1" thickBot="1" x14ac:dyDescent="0.35">
      <c r="A2" s="102" t="s">
        <v>55</v>
      </c>
      <c r="B2" s="103"/>
      <c r="C2" s="103"/>
      <c r="D2" s="103"/>
      <c r="E2" s="104"/>
    </row>
    <row r="3" spans="1:5" ht="42" thickBot="1" x14ac:dyDescent="0.35">
      <c r="A3" s="60" t="s">
        <v>0</v>
      </c>
      <c r="B3" s="59" t="s">
        <v>4</v>
      </c>
      <c r="C3" s="55" t="s">
        <v>45</v>
      </c>
      <c r="D3" s="55" t="s">
        <v>48</v>
      </c>
      <c r="E3" s="19" t="s">
        <v>47</v>
      </c>
    </row>
    <row r="4" spans="1:5" x14ac:dyDescent="0.3">
      <c r="A4" s="15">
        <v>1</v>
      </c>
      <c r="B4" s="8" t="s">
        <v>5</v>
      </c>
      <c r="C4" s="9">
        <v>4</v>
      </c>
      <c r="D4" s="74"/>
      <c r="E4" s="12">
        <f>+C4*D4</f>
        <v>0</v>
      </c>
    </row>
    <row r="5" spans="1:5" x14ac:dyDescent="0.3">
      <c r="A5" s="16">
        <v>2</v>
      </c>
      <c r="B5" s="6" t="s">
        <v>6</v>
      </c>
      <c r="C5" s="7">
        <v>2</v>
      </c>
      <c r="D5" s="75"/>
      <c r="E5" s="13">
        <f t="shared" ref="E5:E16" si="0">+C5*D5</f>
        <v>0</v>
      </c>
    </row>
    <row r="6" spans="1:5" x14ac:dyDescent="0.3">
      <c r="A6" s="16">
        <v>3</v>
      </c>
      <c r="B6" s="6" t="s">
        <v>7</v>
      </c>
      <c r="C6" s="7">
        <v>5</v>
      </c>
      <c r="D6" s="75"/>
      <c r="E6" s="13">
        <f t="shared" si="0"/>
        <v>0</v>
      </c>
    </row>
    <row r="7" spans="1:5" x14ac:dyDescent="0.3">
      <c r="A7" s="16">
        <v>4</v>
      </c>
      <c r="B7" s="6" t="s">
        <v>8</v>
      </c>
      <c r="C7" s="7">
        <v>4</v>
      </c>
      <c r="D7" s="75"/>
      <c r="E7" s="13">
        <f t="shared" si="0"/>
        <v>0</v>
      </c>
    </row>
    <row r="8" spans="1:5" x14ac:dyDescent="0.3">
      <c r="A8" s="16">
        <v>5</v>
      </c>
      <c r="B8" s="6" t="s">
        <v>9</v>
      </c>
      <c r="C8" s="7">
        <v>2</v>
      </c>
      <c r="D8" s="75"/>
      <c r="E8" s="13">
        <f t="shared" si="0"/>
        <v>0</v>
      </c>
    </row>
    <row r="9" spans="1:5" x14ac:dyDescent="0.3">
      <c r="A9" s="16">
        <v>6</v>
      </c>
      <c r="B9" s="6" t="s">
        <v>10</v>
      </c>
      <c r="C9" s="7">
        <v>7</v>
      </c>
      <c r="D9" s="75"/>
      <c r="E9" s="13">
        <f t="shared" si="0"/>
        <v>0</v>
      </c>
    </row>
    <row r="10" spans="1:5" x14ac:dyDescent="0.3">
      <c r="A10" s="16">
        <v>7</v>
      </c>
      <c r="B10" s="6" t="s">
        <v>11</v>
      </c>
      <c r="C10" s="7">
        <v>4</v>
      </c>
      <c r="D10" s="75"/>
      <c r="E10" s="13">
        <f t="shared" si="0"/>
        <v>0</v>
      </c>
    </row>
    <row r="11" spans="1:5" x14ac:dyDescent="0.3">
      <c r="A11" s="16">
        <v>8</v>
      </c>
      <c r="B11" s="6" t="s">
        <v>12</v>
      </c>
      <c r="C11" s="7">
        <v>4</v>
      </c>
      <c r="D11" s="75"/>
      <c r="E11" s="13">
        <f t="shared" si="0"/>
        <v>0</v>
      </c>
    </row>
    <row r="12" spans="1:5" x14ac:dyDescent="0.3">
      <c r="A12" s="16">
        <v>9</v>
      </c>
      <c r="B12" s="6" t="s">
        <v>13</v>
      </c>
      <c r="C12" s="7">
        <v>2</v>
      </c>
      <c r="D12" s="75"/>
      <c r="E12" s="13">
        <f t="shared" si="0"/>
        <v>0</v>
      </c>
    </row>
    <row r="13" spans="1:5" x14ac:dyDescent="0.3">
      <c r="A13" s="16">
        <v>10</v>
      </c>
      <c r="B13" s="6" t="s">
        <v>14</v>
      </c>
      <c r="C13" s="7">
        <v>4</v>
      </c>
      <c r="D13" s="75"/>
      <c r="E13" s="13">
        <f t="shared" si="0"/>
        <v>0</v>
      </c>
    </row>
    <row r="14" spans="1:5" x14ac:dyDescent="0.3">
      <c r="A14" s="16">
        <v>11</v>
      </c>
      <c r="B14" s="6" t="s">
        <v>15</v>
      </c>
      <c r="C14" s="7">
        <v>2</v>
      </c>
      <c r="D14" s="75"/>
      <c r="E14" s="13">
        <f t="shared" si="0"/>
        <v>0</v>
      </c>
    </row>
    <row r="15" spans="1:5" x14ac:dyDescent="0.3">
      <c r="A15" s="16">
        <v>12</v>
      </c>
      <c r="B15" s="6" t="s">
        <v>16</v>
      </c>
      <c r="C15" s="7">
        <v>4</v>
      </c>
      <c r="D15" s="75"/>
      <c r="E15" s="13">
        <f t="shared" si="0"/>
        <v>0</v>
      </c>
    </row>
    <row r="16" spans="1:5" x14ac:dyDescent="0.3">
      <c r="A16" s="16">
        <v>13</v>
      </c>
      <c r="B16" s="6" t="s">
        <v>17</v>
      </c>
      <c r="C16" s="7">
        <v>2</v>
      </c>
      <c r="D16" s="75"/>
      <c r="E16" s="13">
        <f t="shared" si="0"/>
        <v>0</v>
      </c>
    </row>
    <row r="17" spans="1:5" ht="15" thickBot="1" x14ac:dyDescent="0.35">
      <c r="A17" s="35">
        <v>14</v>
      </c>
      <c r="B17" s="10" t="s">
        <v>18</v>
      </c>
      <c r="C17" s="11">
        <v>42</v>
      </c>
      <c r="D17" s="76"/>
      <c r="E17" s="14">
        <f t="shared" ref="E17" si="1">+C17*D17</f>
        <v>0</v>
      </c>
    </row>
    <row r="18" spans="1:5" ht="15" thickBot="1" x14ac:dyDescent="0.35"/>
    <row r="19" spans="1:5" ht="16.2" thickBot="1" x14ac:dyDescent="0.35">
      <c r="B19" s="61" t="s">
        <v>51</v>
      </c>
      <c r="C19" s="100" t="str">
        <f>IF(DCOUNTA(C3:D17,D3,D3:D17)=14,SUM(E4:E17),"HAY CELDAS EN BLANCO")</f>
        <v>HAY CELDAS EN BLANCO</v>
      </c>
      <c r="D19" s="100" t="e">
        <f>IF(DCOUNTA(#REF!,#REF!,#REF!)=63,SUM(#REF!),"HAY CELDAS EN BLANCO")</f>
        <v>#REF!</v>
      </c>
      <c r="E19" s="101" t="e">
        <f>IF(DCOUNTA(#REF!,#REF!,#REF!)=63,SUM(#REF!),"HAY CELDAS EN BLANCO")</f>
        <v>#REF!</v>
      </c>
    </row>
    <row r="21" spans="1:5" x14ac:dyDescent="0.3">
      <c r="B21" s="58" t="s">
        <v>32</v>
      </c>
    </row>
    <row r="22" spans="1:5" x14ac:dyDescent="0.3">
      <c r="B22" s="58" t="s">
        <v>69</v>
      </c>
    </row>
    <row r="23" spans="1:5" x14ac:dyDescent="0.3">
      <c r="B23" s="58" t="s">
        <v>46</v>
      </c>
    </row>
  </sheetData>
  <sheetProtection algorithmName="SHA-512" hashValue="T6hJDPiFCuI+URIGzyNDGM3nApwfqB97ieQU2xPrpZBj27N4aoI9BCzBNHkIpGjwcxbtcrkjGaATGd6g3Ao2zA==" saltValue="8XiWuyTdHwgQnM807jB+iQ==" spinCount="100000" sheet="1" selectLockedCells="1"/>
  <mergeCells count="2">
    <mergeCell ref="C19:E19"/>
    <mergeCell ref="A2: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7"/>
  <sheetViews>
    <sheetView zoomScale="115" zoomScaleNormal="115" workbookViewId="0">
      <selection activeCell="D5" sqref="D5"/>
    </sheetView>
  </sheetViews>
  <sheetFormatPr baseColWidth="10" defaultRowHeight="14.4" x14ac:dyDescent="0.3"/>
  <cols>
    <col min="1" max="1" width="5.44140625" customWidth="1"/>
    <col min="2" max="2" width="72.109375" customWidth="1"/>
  </cols>
  <sheetData>
    <row r="1" spans="1:5" ht="15" thickBot="1" x14ac:dyDescent="0.35"/>
    <row r="2" spans="1:5" ht="22.2" customHeight="1" thickBot="1" x14ac:dyDescent="0.35">
      <c r="A2" s="102" t="s">
        <v>55</v>
      </c>
      <c r="B2" s="103"/>
      <c r="C2" s="103"/>
      <c r="D2" s="103"/>
      <c r="E2" s="104"/>
    </row>
    <row r="3" spans="1:5" s="1" customFormat="1" ht="48" customHeight="1" thickBot="1" x14ac:dyDescent="0.35">
      <c r="A3" s="67" t="s">
        <v>0</v>
      </c>
      <c r="B3" s="71" t="s">
        <v>20</v>
      </c>
      <c r="C3" s="69" t="s">
        <v>45</v>
      </c>
      <c r="D3" s="69" t="s">
        <v>48</v>
      </c>
      <c r="E3" s="70" t="s">
        <v>47</v>
      </c>
    </row>
    <row r="4" spans="1:5" ht="28.8" x14ac:dyDescent="0.3">
      <c r="A4" s="15">
        <v>1</v>
      </c>
      <c r="B4" s="44" t="s">
        <v>40</v>
      </c>
      <c r="C4" s="47">
        <v>2</v>
      </c>
      <c r="D4" s="80"/>
      <c r="E4" s="12">
        <f>+C4*D4</f>
        <v>0</v>
      </c>
    </row>
    <row r="5" spans="1:5" ht="27.75" customHeight="1" x14ac:dyDescent="0.3">
      <c r="A5" s="16">
        <v>2</v>
      </c>
      <c r="B5" s="45" t="s">
        <v>41</v>
      </c>
      <c r="C5" s="48">
        <v>2</v>
      </c>
      <c r="D5" s="81"/>
      <c r="E5" s="13">
        <f t="shared" ref="E5:E11" si="0">+C5*D5</f>
        <v>0</v>
      </c>
    </row>
    <row r="6" spans="1:5" ht="28.8" x14ac:dyDescent="0.3">
      <c r="A6" s="16">
        <v>3</v>
      </c>
      <c r="B6" s="45" t="s">
        <v>42</v>
      </c>
      <c r="C6" s="48">
        <v>4</v>
      </c>
      <c r="D6" s="81"/>
      <c r="E6" s="13">
        <f t="shared" si="0"/>
        <v>0</v>
      </c>
    </row>
    <row r="7" spans="1:5" x14ac:dyDescent="0.3">
      <c r="A7" s="16">
        <v>4</v>
      </c>
      <c r="B7" s="45" t="s">
        <v>37</v>
      </c>
      <c r="C7" s="48">
        <v>5</v>
      </c>
      <c r="D7" s="81"/>
      <c r="E7" s="13">
        <f t="shared" si="0"/>
        <v>0</v>
      </c>
    </row>
    <row r="8" spans="1:5" x14ac:dyDescent="0.3">
      <c r="A8" s="16">
        <v>5</v>
      </c>
      <c r="B8" s="45" t="s">
        <v>38</v>
      </c>
      <c r="C8" s="48">
        <v>4</v>
      </c>
      <c r="D8" s="81"/>
      <c r="E8" s="13">
        <f t="shared" si="0"/>
        <v>0</v>
      </c>
    </row>
    <row r="9" spans="1:5" x14ac:dyDescent="0.3">
      <c r="A9" s="16">
        <v>6</v>
      </c>
      <c r="B9" s="45" t="s">
        <v>39</v>
      </c>
      <c r="C9" s="48">
        <v>4</v>
      </c>
      <c r="D9" s="81"/>
      <c r="E9" s="13">
        <f t="shared" si="0"/>
        <v>0</v>
      </c>
    </row>
    <row r="10" spans="1:5" ht="28.8" x14ac:dyDescent="0.3">
      <c r="A10" s="16">
        <v>7</v>
      </c>
      <c r="B10" s="45" t="s">
        <v>43</v>
      </c>
      <c r="C10" s="48">
        <v>4</v>
      </c>
      <c r="D10" s="81"/>
      <c r="E10" s="13">
        <f t="shared" si="0"/>
        <v>0</v>
      </c>
    </row>
    <row r="11" spans="1:5" ht="29.4" thickBot="1" x14ac:dyDescent="0.35">
      <c r="A11" s="35">
        <v>8</v>
      </c>
      <c r="B11" s="46" t="s">
        <v>43</v>
      </c>
      <c r="C11" s="49">
        <v>4</v>
      </c>
      <c r="D11" s="82"/>
      <c r="E11" s="14">
        <f t="shared" si="0"/>
        <v>0</v>
      </c>
    </row>
    <row r="12" spans="1:5" ht="15" thickBot="1" x14ac:dyDescent="0.35"/>
    <row r="13" spans="1:5" ht="16.2" thickBot="1" x14ac:dyDescent="0.35">
      <c r="B13" s="61" t="s">
        <v>53</v>
      </c>
      <c r="C13" s="105" t="str">
        <f>IF(DCOUNTA(C3:D11,D3,D3:D11)=8,SUM(E4:E11),"HAY CELDAS EN BLANCO")</f>
        <v>HAY CELDAS EN BLANCO</v>
      </c>
      <c r="D13" s="100"/>
      <c r="E13" s="101"/>
    </row>
    <row r="15" spans="1:5" x14ac:dyDescent="0.3">
      <c r="B15" s="58" t="s">
        <v>32</v>
      </c>
    </row>
    <row r="16" spans="1:5" x14ac:dyDescent="0.3">
      <c r="B16" s="58" t="s">
        <v>69</v>
      </c>
    </row>
    <row r="17" spans="2:2" x14ac:dyDescent="0.3">
      <c r="B17" s="58" t="s">
        <v>46</v>
      </c>
    </row>
  </sheetData>
  <sheetProtection algorithmName="SHA-512" hashValue="SvF9KGOW3ThrzNG818ZdGONUXqlfzRz2nlEp7+J5P/TeJst0FYS/GpYPhS2VTnKGnmG+JKYxQCu6YwNCqZGjfg==" saltValue="MisULxoE78h+Yg3sXedUgQ==" spinCount="100000" sheet="1" selectLockedCells="1"/>
  <mergeCells count="2">
    <mergeCell ref="C13:E13"/>
    <mergeCell ref="A2:E2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zoomScale="115" zoomScaleNormal="115" workbookViewId="0">
      <selection activeCell="D6" sqref="D6"/>
    </sheetView>
  </sheetViews>
  <sheetFormatPr baseColWidth="10" defaultRowHeight="14.4" x14ac:dyDescent="0.3"/>
  <cols>
    <col min="1" max="1" width="8.88671875" customWidth="1"/>
    <col min="2" max="2" width="34.44140625" customWidth="1"/>
  </cols>
  <sheetData>
    <row r="1" spans="1:5" ht="15" thickBot="1" x14ac:dyDescent="0.35"/>
    <row r="2" spans="1:5" ht="16.2" thickBot="1" x14ac:dyDescent="0.35">
      <c r="A2" s="102" t="s">
        <v>55</v>
      </c>
      <c r="B2" s="103"/>
      <c r="C2" s="103"/>
      <c r="D2" s="103"/>
      <c r="E2" s="104"/>
    </row>
    <row r="3" spans="1:5" ht="43.8" thickBot="1" x14ac:dyDescent="0.35">
      <c r="A3" s="64" t="s">
        <v>0</v>
      </c>
      <c r="B3" s="65" t="s">
        <v>49</v>
      </c>
      <c r="C3" s="62" t="s">
        <v>45</v>
      </c>
      <c r="D3" s="62" t="s">
        <v>48</v>
      </c>
      <c r="E3" s="63" t="s">
        <v>47</v>
      </c>
    </row>
    <row r="4" spans="1:5" x14ac:dyDescent="0.3">
      <c r="A4" s="2">
        <v>1</v>
      </c>
      <c r="B4" s="38" t="s">
        <v>19</v>
      </c>
      <c r="C4" s="39">
        <v>2</v>
      </c>
      <c r="D4" s="77"/>
      <c r="E4" s="4">
        <f>+C4*D4</f>
        <v>0</v>
      </c>
    </row>
    <row r="5" spans="1:5" x14ac:dyDescent="0.3">
      <c r="A5" s="3">
        <v>2</v>
      </c>
      <c r="B5" s="36" t="s">
        <v>35</v>
      </c>
      <c r="C5" s="37">
        <v>2</v>
      </c>
      <c r="D5" s="78"/>
      <c r="E5" s="5">
        <f t="shared" ref="E5:E6" si="0">+C5*D5</f>
        <v>0</v>
      </c>
    </row>
    <row r="6" spans="1:5" ht="15" thickBot="1" x14ac:dyDescent="0.35">
      <c r="A6" s="40">
        <v>3</v>
      </c>
      <c r="B6" s="41" t="s">
        <v>36</v>
      </c>
      <c r="C6" s="42">
        <v>2</v>
      </c>
      <c r="D6" s="79"/>
      <c r="E6" s="43">
        <f t="shared" si="0"/>
        <v>0</v>
      </c>
    </row>
    <row r="7" spans="1:5" ht="15" thickBot="1" x14ac:dyDescent="0.35"/>
    <row r="8" spans="1:5" ht="16.2" thickBot="1" x14ac:dyDescent="0.35">
      <c r="A8" s="106" t="s">
        <v>52</v>
      </c>
      <c r="B8" s="107"/>
      <c r="C8" s="105" t="str">
        <f>IF(DCOUNTA(C3:D6,D3,D3:D6)=3,SUM(E4:E6),"HAY CELDAS EN BLANCO")</f>
        <v>HAY CELDAS EN BLANCO</v>
      </c>
      <c r="D8" s="100"/>
      <c r="E8" s="101"/>
    </row>
    <row r="10" spans="1:5" x14ac:dyDescent="0.3">
      <c r="B10" s="58" t="s">
        <v>32</v>
      </c>
    </row>
    <row r="11" spans="1:5" x14ac:dyDescent="0.3">
      <c r="B11" s="58" t="s">
        <v>69</v>
      </c>
    </row>
    <row r="12" spans="1:5" x14ac:dyDescent="0.3">
      <c r="B12" s="58" t="s">
        <v>46</v>
      </c>
    </row>
  </sheetData>
  <sheetProtection algorithmName="SHA-512" hashValue="u3PABJ6J2eJApEbliRQavU2sRKI5HYMUYTxotn2miCntqs6FQPkOta+lC0oZtrMuOa7or1vt5DKqr4e2rbIIoQ==" saltValue="CqCLXOT607vmEdBsWkA6Sw==" spinCount="100000" sheet="1" selectLockedCells="1"/>
  <mergeCells count="3">
    <mergeCell ref="C8:E8"/>
    <mergeCell ref="A8:B8"/>
    <mergeCell ref="A2:E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6"/>
  <sheetViews>
    <sheetView workbookViewId="0">
      <selection activeCell="D4" sqref="D4"/>
    </sheetView>
  </sheetViews>
  <sheetFormatPr baseColWidth="10" defaultRowHeight="14.4" x14ac:dyDescent="0.3"/>
  <cols>
    <col min="1" max="1" width="7.5546875" customWidth="1"/>
    <col min="2" max="2" width="71.6640625" customWidth="1"/>
    <col min="3" max="3" width="12.88671875" customWidth="1"/>
    <col min="4" max="4" width="12.6640625" customWidth="1"/>
  </cols>
  <sheetData>
    <row r="1" spans="1:5" ht="15" thickBot="1" x14ac:dyDescent="0.35"/>
    <row r="2" spans="1:5" ht="23.4" customHeight="1" thickBot="1" x14ac:dyDescent="0.35">
      <c r="A2" s="102" t="s">
        <v>55</v>
      </c>
      <c r="B2" s="103"/>
      <c r="C2" s="103"/>
      <c r="D2" s="103"/>
      <c r="E2" s="104"/>
    </row>
    <row r="3" spans="1:5" ht="47.4" thickBot="1" x14ac:dyDescent="0.35">
      <c r="A3" s="67" t="s">
        <v>0</v>
      </c>
      <c r="B3" s="68" t="s">
        <v>21</v>
      </c>
      <c r="C3" s="69" t="s">
        <v>45</v>
      </c>
      <c r="D3" s="69" t="s">
        <v>48</v>
      </c>
      <c r="E3" s="70" t="s">
        <v>47</v>
      </c>
    </row>
    <row r="4" spans="1:5" x14ac:dyDescent="0.3">
      <c r="A4" s="15">
        <v>1</v>
      </c>
      <c r="B4" s="50" t="s">
        <v>22</v>
      </c>
      <c r="C4" s="9">
        <v>2</v>
      </c>
      <c r="D4" s="80"/>
      <c r="E4" s="12">
        <f>+C4*D4</f>
        <v>0</v>
      </c>
    </row>
    <row r="5" spans="1:5" x14ac:dyDescent="0.3">
      <c r="A5" s="16">
        <v>2</v>
      </c>
      <c r="B5" s="51" t="s">
        <v>23</v>
      </c>
      <c r="C5" s="7">
        <v>2</v>
      </c>
      <c r="D5" s="81"/>
      <c r="E5" s="13">
        <f t="shared" ref="E5:E10" si="0">+C5*D5</f>
        <v>0</v>
      </c>
    </row>
    <row r="6" spans="1:5" x14ac:dyDescent="0.3">
      <c r="A6" s="16">
        <v>3</v>
      </c>
      <c r="B6" s="51" t="s">
        <v>24</v>
      </c>
      <c r="C6" s="7">
        <v>4</v>
      </c>
      <c r="D6" s="81"/>
      <c r="E6" s="13">
        <f t="shared" si="0"/>
        <v>0</v>
      </c>
    </row>
    <row r="7" spans="1:5" x14ac:dyDescent="0.3">
      <c r="A7" s="16">
        <v>4</v>
      </c>
      <c r="B7" s="51" t="s">
        <v>25</v>
      </c>
      <c r="C7" s="7">
        <v>2</v>
      </c>
      <c r="D7" s="81"/>
      <c r="E7" s="13">
        <f t="shared" si="0"/>
        <v>0</v>
      </c>
    </row>
    <row r="8" spans="1:5" x14ac:dyDescent="0.3">
      <c r="A8" s="16">
        <v>5</v>
      </c>
      <c r="B8" s="51" t="s">
        <v>26</v>
      </c>
      <c r="C8" s="7">
        <v>5</v>
      </c>
      <c r="D8" s="81"/>
      <c r="E8" s="13">
        <f t="shared" si="0"/>
        <v>0</v>
      </c>
    </row>
    <row r="9" spans="1:5" x14ac:dyDescent="0.3">
      <c r="A9" s="16">
        <v>6</v>
      </c>
      <c r="B9" s="51" t="s">
        <v>31</v>
      </c>
      <c r="C9" s="7">
        <v>4</v>
      </c>
      <c r="D9" s="81"/>
      <c r="E9" s="13">
        <f t="shared" si="0"/>
        <v>0</v>
      </c>
    </row>
    <row r="10" spans="1:5" ht="15" thickBot="1" x14ac:dyDescent="0.35">
      <c r="A10" s="35">
        <v>7</v>
      </c>
      <c r="B10" s="52" t="s">
        <v>27</v>
      </c>
      <c r="C10" s="11">
        <v>2</v>
      </c>
      <c r="D10" s="82"/>
      <c r="E10" s="14">
        <f t="shared" si="0"/>
        <v>0</v>
      </c>
    </row>
    <row r="11" spans="1:5" ht="15" thickBot="1" x14ac:dyDescent="0.35"/>
    <row r="12" spans="1:5" ht="16.2" thickBot="1" x14ac:dyDescent="0.35">
      <c r="B12" s="66" t="s">
        <v>54</v>
      </c>
      <c r="C12" s="105" t="str">
        <f>IF(DCOUNTA(C3:D10,D3,D3:D10)=7,SUM(E4:E10),"HAY CELDAS EN BLANCO")</f>
        <v>HAY CELDAS EN BLANCO</v>
      </c>
      <c r="D12" s="100"/>
      <c r="E12" s="101"/>
    </row>
    <row r="14" spans="1:5" x14ac:dyDescent="0.3">
      <c r="B14" s="58" t="s">
        <v>32</v>
      </c>
    </row>
    <row r="15" spans="1:5" x14ac:dyDescent="0.3">
      <c r="B15" s="58" t="s">
        <v>69</v>
      </c>
    </row>
    <row r="16" spans="1:5" x14ac:dyDescent="0.3">
      <c r="B16" s="58" t="s">
        <v>46</v>
      </c>
    </row>
  </sheetData>
  <sheetProtection algorithmName="SHA-512" hashValue="DIFge9rb2lpk5fAbjsf5yAgp0Jt21Pz+RTYNZYHbTaMK7DfYDslcFDZgp7zU0xOBRtQHF+2xjIc7zrDyh0aMlw==" saltValue="siVHxWPkvaTSr+3FCXXcFw==" spinCount="100000" sheet="1" selectLockedCells="1"/>
  <mergeCells count="2">
    <mergeCell ref="C12:E12"/>
    <mergeCell ref="A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J18"/>
  <sheetViews>
    <sheetView showGridLines="0" tabSelected="1" workbookViewId="0">
      <selection activeCell="D4" sqref="D4"/>
    </sheetView>
  </sheetViews>
  <sheetFormatPr baseColWidth="10" defaultRowHeight="14.4" x14ac:dyDescent="0.3"/>
  <cols>
    <col min="2" max="2" width="62.21875" customWidth="1"/>
    <col min="3" max="3" width="8.33203125" customWidth="1"/>
    <col min="4" max="4" width="13.5546875" customWidth="1"/>
  </cols>
  <sheetData>
    <row r="2" spans="2:10" ht="28.2" customHeight="1" thickBot="1" x14ac:dyDescent="0.35">
      <c r="B2" s="109" t="s">
        <v>44</v>
      </c>
      <c r="C2" s="110"/>
      <c r="D2" s="110"/>
    </row>
    <row r="3" spans="2:10" ht="24.6" customHeight="1" x14ac:dyDescent="0.3">
      <c r="B3" s="111" t="s">
        <v>56</v>
      </c>
      <c r="C3" s="112"/>
      <c r="D3" s="53">
        <f>IF(OR(Cadenas!C12="HAY CELDAS EN BLANCO",Textiles!C19="HAY CELDAS EN BLANCO",Estructuras!C8="HAY CELDAS EN BLANCO",Cáncamos!C13="HAY CELDAS EN BLANCO",EPI!C12="HAY CELDAS EN BLANCO"),0,Cadenas!C12+Textiles!C19+Estructuras!C8+Cáncamos!C13+EPI!C12)</f>
        <v>0</v>
      </c>
    </row>
    <row r="4" spans="2:10" ht="24.6" customHeight="1" x14ac:dyDescent="0.3">
      <c r="B4" s="113" t="s">
        <v>57</v>
      </c>
      <c r="C4" s="114"/>
      <c r="D4" s="91"/>
    </row>
    <row r="5" spans="2:10" ht="24.6" customHeight="1" thickBot="1" x14ac:dyDescent="0.35">
      <c r="B5" s="115" t="s">
        <v>59</v>
      </c>
      <c r="C5" s="116"/>
      <c r="D5" s="72">
        <f>D4*3</f>
        <v>0</v>
      </c>
    </row>
    <row r="6" spans="2:10" ht="21.6" customHeight="1" thickBot="1" x14ac:dyDescent="0.35">
      <c r="B6" s="117" t="s">
        <v>65</v>
      </c>
      <c r="C6" s="118"/>
      <c r="D6" s="90">
        <f>D3+D5</f>
        <v>0</v>
      </c>
    </row>
    <row r="7" spans="2:10" ht="20.399999999999999" customHeight="1" x14ac:dyDescent="0.3">
      <c r="B7" s="87" t="s">
        <v>61</v>
      </c>
      <c r="C7" s="88"/>
      <c r="D7" s="89">
        <f>D6*C7</f>
        <v>0</v>
      </c>
    </row>
    <row r="8" spans="2:10" ht="20.399999999999999" customHeight="1" thickBot="1" x14ac:dyDescent="0.35">
      <c r="B8" s="83" t="s">
        <v>62</v>
      </c>
      <c r="C8" s="84"/>
      <c r="D8" s="85">
        <f>D6*C8</f>
        <v>0</v>
      </c>
    </row>
    <row r="9" spans="2:10" ht="15.6" x14ac:dyDescent="0.3">
      <c r="B9" s="119" t="s">
        <v>66</v>
      </c>
      <c r="C9" s="120"/>
      <c r="D9" s="86">
        <f>SUM(D6:D8)</f>
        <v>0</v>
      </c>
    </row>
    <row r="10" spans="2:10" ht="15.6" x14ac:dyDescent="0.3">
      <c r="B10" s="121" t="s">
        <v>64</v>
      </c>
      <c r="C10" s="122"/>
      <c r="D10" s="93">
        <f>D9*0.21</f>
        <v>0</v>
      </c>
    </row>
    <row r="11" spans="2:10" ht="16.2" thickBot="1" x14ac:dyDescent="0.35">
      <c r="B11" s="123" t="s">
        <v>67</v>
      </c>
      <c r="C11" s="124"/>
      <c r="D11" s="73">
        <f>SUM(D9:D10)</f>
        <v>0</v>
      </c>
    </row>
    <row r="13" spans="2:10" x14ac:dyDescent="0.3">
      <c r="B13" s="58" t="s">
        <v>60</v>
      </c>
      <c r="C13" s="92"/>
      <c r="D13" s="92"/>
      <c r="E13" s="92"/>
      <c r="F13" s="92"/>
      <c r="G13" s="92"/>
      <c r="H13" s="92"/>
      <c r="I13" s="92"/>
      <c r="J13" s="92"/>
    </row>
    <row r="14" spans="2:10" x14ac:dyDescent="0.3">
      <c r="B14" s="58" t="s">
        <v>68</v>
      </c>
      <c r="C14" s="92"/>
      <c r="D14" s="92"/>
      <c r="E14" s="92"/>
      <c r="F14" s="92"/>
      <c r="G14" s="92"/>
      <c r="H14" s="92"/>
      <c r="I14" s="92"/>
      <c r="J14" s="92"/>
    </row>
    <row r="15" spans="2:10" ht="19.2" customHeight="1" x14ac:dyDescent="0.3">
      <c r="B15" s="58" t="s">
        <v>58</v>
      </c>
      <c r="C15" s="92"/>
      <c r="D15" s="92"/>
      <c r="E15" s="92"/>
      <c r="F15" s="92"/>
      <c r="G15" s="92"/>
      <c r="H15" s="92"/>
      <c r="I15" s="92"/>
      <c r="J15" s="92"/>
    </row>
    <row r="16" spans="2:10" ht="19.2" customHeight="1" x14ac:dyDescent="0.3">
      <c r="B16" s="108" t="s">
        <v>63</v>
      </c>
      <c r="C16" s="108"/>
      <c r="D16" s="108"/>
      <c r="E16" s="108"/>
      <c r="F16" s="108"/>
      <c r="G16" s="108"/>
      <c r="H16" s="108"/>
      <c r="I16" s="108"/>
      <c r="J16" s="108"/>
    </row>
    <row r="17" ht="19.2" customHeight="1" x14ac:dyDescent="0.3"/>
    <row r="18" ht="19.2" customHeight="1" x14ac:dyDescent="0.3"/>
  </sheetData>
  <sheetProtection algorithmName="SHA-512" hashValue="Oscq+rMZf3Sk+wTokhYzBD/HJFY5wIXg0VkwXq/SCKlSJmEqlnQQjhm9W5w3Xv1cT4lbngNYGFuicUbuJ9H+Sg==" saltValue="PywFychuS2ZngFzYHN+ZjQ==" spinCount="100000" sheet="1" selectLockedCells="1"/>
  <mergeCells count="9">
    <mergeCell ref="B16:J16"/>
    <mergeCell ref="B2:D2"/>
    <mergeCell ref="B3:C3"/>
    <mergeCell ref="B4:C4"/>
    <mergeCell ref="B5:C5"/>
    <mergeCell ref="B6:C6"/>
    <mergeCell ref="B9:C9"/>
    <mergeCell ref="B10:C10"/>
    <mergeCell ref="B11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Cadenas</vt:lpstr>
      <vt:lpstr>Textiles</vt:lpstr>
      <vt:lpstr>Cáncamos</vt:lpstr>
      <vt:lpstr>Estructuras</vt:lpstr>
      <vt:lpstr>EPI</vt:lpstr>
      <vt:lpstr>Valoración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2022-03-04T10:27:07Z</dcterms:modified>
</cp:coreProperties>
</file>