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/>
  <xr:revisionPtr revIDLastSave="0" documentId="8_{52D83E45-A517-4748-8243-2AEF865FCD36}" xr6:coauthVersionLast="36" xr6:coauthVersionMax="36" xr10:uidLastSave="{00000000-0000-0000-0000-000000000000}"/>
  <bookViews>
    <workbookView xWindow="0" yWindow="0" windowWidth="28800" windowHeight="12330" activeTab="5" xr2:uid="{00000000-000D-0000-FFFF-FFFF00000000}"/>
  </bookViews>
  <sheets>
    <sheet name="Cadenas" sheetId="1" r:id="rId1"/>
    <sheet name="Textiles" sheetId="2" r:id="rId2"/>
    <sheet name="Estructuras" sheetId="3" r:id="rId3"/>
    <sheet name="Cáncamos" sheetId="4" r:id="rId4"/>
    <sheet name="EPI" sheetId="5" r:id="rId5"/>
    <sheet name="Valoración económica" sheetId="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7" l="1"/>
  <c r="E6" i="5" l="1"/>
  <c r="E10" i="5"/>
  <c r="E9" i="5"/>
  <c r="E7" i="5"/>
  <c r="E8" i="5"/>
  <c r="E5" i="5"/>
  <c r="E4" i="5"/>
  <c r="E11" i="4"/>
  <c r="E10" i="4"/>
  <c r="E6" i="4"/>
  <c r="E7" i="4"/>
  <c r="E8" i="4"/>
  <c r="E9" i="4"/>
  <c r="E5" i="4"/>
  <c r="E4" i="4"/>
  <c r="E6" i="3"/>
  <c r="E5" i="3"/>
  <c r="E4" i="3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10" i="1"/>
  <c r="E9" i="1"/>
  <c r="E8" i="1"/>
  <c r="E7" i="1"/>
  <c r="E5" i="1"/>
  <c r="E4" i="1"/>
  <c r="C13" i="4" l="1"/>
  <c r="E19" i="2"/>
  <c r="D19" i="2"/>
  <c r="C8" i="3" l="1"/>
  <c r="C19" i="2" l="1"/>
  <c r="C12" i="5"/>
  <c r="E6" i="1"/>
  <c r="C12" i="1" l="1"/>
  <c r="D3" i="7" s="1"/>
  <c r="D6" i="7" s="1"/>
  <c r="D8" i="7" l="1"/>
  <c r="D7" i="7"/>
  <c r="D9" i="7" s="1"/>
  <c r="D10" i="7" l="1"/>
  <c r="D11" i="7" s="1"/>
</calcChain>
</file>

<file path=xl/sharedStrings.xml><?xml version="1.0" encoding="utf-8"?>
<sst xmlns="http://schemas.openxmlformats.org/spreadsheetml/2006/main" count="103" uniqueCount="70">
  <si>
    <t>Nº</t>
  </si>
  <si>
    <t>ESLINGAS DE CADENA</t>
  </si>
  <si>
    <t>ESLINGA CAD. G100 TIPO CESTO 7MMX70ESLB. ANILLA, ACORT. C/EXTREMO LIBRE Y CHAPA</t>
  </si>
  <si>
    <t>ESLINGA CAD. G100 1BRAZO 7MMX21 ESLB. ANILLA, GANCHO C/PESTILLO Y CHAPA</t>
  </si>
  <si>
    <t>ESLINGAS TEXTILES</t>
  </si>
  <si>
    <t>ESLINGA POLIESTER IR-1 4MTS. Y CHAPA IDENTIFICATIVA</t>
  </si>
  <si>
    <t>ESLINGA POLIESTER IR-2 6MTS. Y CHAPA IDENTIFICATIVA</t>
  </si>
  <si>
    <t>ESLINGA POLIESTER IR-2 4MTS. Y CHAPA IDENTIFICATIVA</t>
  </si>
  <si>
    <t>ESLINGA POLIESTER IR-2 5MTS. Y CHAPA IDENTIFICATIVA</t>
  </si>
  <si>
    <t>ESLINGA POLIESTER IR-3 6MTS. DESARROLLO Y CHAPA IDENTIFICATIVA</t>
  </si>
  <si>
    <t>ESLINGA POLIESTER IR-1 2MTS. Y CHAPA IDENTIFICATIVA</t>
  </si>
  <si>
    <t>ESLINGA POLIESTER IR-1 3MTS. Y CHAPA IDENTIFICATIVA</t>
  </si>
  <si>
    <t>ESLINGA POLIESTER IR-3 3MTS. Y CHAPA IDENTIFICATIVA</t>
  </si>
  <si>
    <t>ESLINGA POLIESTER IR-3 4MTS. C/CHAPA IDENTIFICATIVA</t>
  </si>
  <si>
    <t>ESLINGA POLIESTER IR-3 5MTS. Y CHAPA IDENTIFICATIVA</t>
  </si>
  <si>
    <t>ESLINGA POLIESTER IR-5 5MTS. Y CHAPA IDENTIFICATIVA</t>
  </si>
  <si>
    <t>ESLINGA POLIESTER SFS-30 3MTS. Y CHAPA IDENTIFICATIVA</t>
  </si>
  <si>
    <t>ESLINGA POLIESTER IR-4 6MTS. Y CHAPA IDENTIFICATIVA</t>
  </si>
  <si>
    <t>CHAPA IDENTIFICATIVA  (similar a la de la fotografía siguiente)</t>
  </si>
  <si>
    <t>ESTRUCTURA Nº 1 DE 3 TONELADAS</t>
  </si>
  <si>
    <t>CÁNCAMOS</t>
  </si>
  <si>
    <t>EQUIPOS DE PROTECCIÓN INDIVIDUAL  EN ALTURA</t>
  </si>
  <si>
    <t>GRILLON 2 MTS CON ELEMENTO SUJECCION</t>
  </si>
  <si>
    <t>ABSORBEDOR DE ENERGÍA ABSORBICA en “Y” con las dos PINZAS DE ANCLAJE MGO-80</t>
  </si>
  <si>
    <t>ARNES NEWTON MARCA PETZL</t>
  </si>
  <si>
    <t>ENROLLADOR AUTOMATICO 2,5M</t>
  </si>
  <si>
    <t>MOSQUETON SEGURIDAD CIERRE ROSCADO</t>
  </si>
  <si>
    <t>PINZA ANCLAJE  diámetro 65 mm</t>
  </si>
  <si>
    <t>SE ADJUNTA FOTOGRAFÍA (Nº5) Y DESCRIPCIÓN</t>
  </si>
  <si>
    <t>SE ADJUNTA FOTOGRAFÍA (Nº6) Y DESCRIPCIÓN</t>
  </si>
  <si>
    <t>SE ADJUNTA FOTOGRAFÍA (Nº7) Y DESCRIPCIÓN</t>
  </si>
  <si>
    <t>CUERDA SUJECCIÓN</t>
  </si>
  <si>
    <t>Los licitadores interesados deberán rellenar todas las posiciones de la columna "PRECIO UNITARIO"</t>
  </si>
  <si>
    <t>GANCHO DE SEGURIDAD GRADO 80  CLG  7/8-8</t>
  </si>
  <si>
    <t>GANCHO DE SEGURIDAD GRADO 80  CLW  7/8-8</t>
  </si>
  <si>
    <t>ESTRUCTURA Nº 2 DE 10 TONELADAS</t>
  </si>
  <si>
    <t>ESTRUCTURA Nº 3 DE 250 KG</t>
  </si>
  <si>
    <t>CÁNCAMO MACHO ALTA RESISTENCIA G80 M20 (con nº de identificación en laser)</t>
  </si>
  <si>
    <t>CÁNCAMO MACHO ALTA RESISTENCIA G80  M24 (con nº de identificación en laser)</t>
  </si>
  <si>
    <t>CÁNCAMO MACHO ALTA RESISTENCIA G80  M36 (con nº de identificación en laser)</t>
  </si>
  <si>
    <t>CÁNCAMO GIRATORIO MACHO ALTA RESISTENCIA M24 x 30 MM C.M.U. 4 Tn 
(con nº de identificación en laser)</t>
  </si>
  <si>
    <t>CÁNCAMO GIRATORIO MACHO ALTA RESISTENCIA M30 x 40 MM  C.M.U.  5 Tn 
(con nº de identificación en laser)</t>
  </si>
  <si>
    <t>CÁNCAMO GIRATORIO LATERAL MARCA YOKE  10.9 M36 C.M.U.  7 Tn 
(con nº de identificación en laser)</t>
  </si>
  <si>
    <t>CÁNCAMO MACHO GIRATORIO  ALTA RESISTENCIA G80 M20 
(con nº de identificación en laser)</t>
  </si>
  <si>
    <t>Cantidad estimada 
3 años</t>
  </si>
  <si>
    <t>La suma total en concepto de Reposición y mantenimiento de elementos se calculará automáticamente en la pestaña de Valoración económica</t>
  </si>
  <si>
    <t>Precio Total</t>
  </si>
  <si>
    <t>Precio
 Unitario</t>
  </si>
  <si>
    <t xml:space="preserve">ESTRUCTURAS DE ELEVACIÓN </t>
  </si>
  <si>
    <t>TOTAL ESLINGAS DE CADENA LOTE 2</t>
  </si>
  <si>
    <t>TOTAL ESLINGAS TEXTILES LOTE 2</t>
  </si>
  <si>
    <t>TOTAL ESTRUCTURAS LOTE 2</t>
  </si>
  <si>
    <t>TOTAL CÁNCAMOS LOTE 2</t>
  </si>
  <si>
    <t>TOTAL EQUIPOS DE PROTECCIÓN INDIVIDUAL  EN ALTURA LOTE 2</t>
  </si>
  <si>
    <t>REPOSICION Y MANTENIMIENTO DE ELEMENTOS</t>
  </si>
  <si>
    <t xml:space="preserve">(1) Reposición y mantenimiento de elementos </t>
  </si>
  <si>
    <t>(2) Inspección obligatoria de los elementos auxiliares de elevación (1 año)</t>
  </si>
  <si>
    <t>(3) Inspección obligatoria de los elementos auxiliares de elevación (3 años)</t>
  </si>
  <si>
    <t>(1) Se deben rellenar previamente los importes unitarios de las tablas anteriores</t>
  </si>
  <si>
    <t>(3) Se calcula automáticamente multiplicando el importe anterior por 3 años de vigencia</t>
  </si>
  <si>
    <t>% Gastos Generales a aplicar*</t>
  </si>
  <si>
    <t>% Beneficio Industrial a aplicar*</t>
  </si>
  <si>
    <t>*Se deben rellenar las celdas sombreadas en gris indicando el porcentaje a aplicar por los conceptos señalados. La tabla calculará el desglose solicitado.</t>
  </si>
  <si>
    <t>VALORACIÓN ECONÓMICA LOTE 1</t>
  </si>
  <si>
    <t>PRESUPUESTO DE EJECUCION 3 AÑOS LOTE 1 (SIN IVA)</t>
  </si>
  <si>
    <t>PRESUPUESTO TOTAL (BASE IMPONIBLE) 3 AÑOS LOTE 1  (SIN IVA)</t>
  </si>
  <si>
    <t>IMPORTE IVA</t>
  </si>
  <si>
    <t>PRESUPUESTO BASE DE LICITACIÓN 3 AÑOS LOTE 1  (CON IVA)</t>
  </si>
  <si>
    <t>(2) Se debe rellenar el importe correspondiente a la Inspección obligatoria anual sin incluir gastos generales ni beneficio industrial, debiéndose mantener dicho importe durante toda la vigencia del contrato.</t>
  </si>
  <si>
    <t>Los precios unitarios ofertados  no incluirán gastos generales ni beneficio industrial y se mantendrán durante la vigencia del contrato.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</si>
</sst>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b/>
      <sz val="10"/>
      <color rgb="FF00008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rgb="FF00008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i/>
      <sz val="12"/>
      <color rgb="FF00008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0"/>
      <color rgb="FF000080"/>
      <name val="Calibri"/>
      <family val="2"/>
      <scheme val="minor"/>
    </font>
    <font>
      <b/>
      <sz val="11"/>
      <color rgb="FF000080"/>
      <name val="Calibri"/>
      <family val="2"/>
      <scheme val="minor"/>
    </font>
    <font>
      <b/>
      <i/>
      <sz val="11"/>
      <color rgb="FF000080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rgb="FF000080"/>
      </right>
      <top style="thick">
        <color rgb="FF00008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000080"/>
      </left>
      <right style="medium">
        <color rgb="FF000080"/>
      </right>
      <top style="thick">
        <color rgb="FF00008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8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80"/>
      </right>
      <top style="medium">
        <color indexed="64"/>
      </top>
      <bottom style="medium">
        <color indexed="64"/>
      </bottom>
      <diagonal/>
    </border>
    <border>
      <left/>
      <right style="thick">
        <color rgb="FF00008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80"/>
      </right>
      <top style="medium">
        <color indexed="64"/>
      </top>
      <bottom/>
      <diagonal/>
    </border>
    <border>
      <left/>
      <right style="medium">
        <color rgb="FF000080"/>
      </right>
      <top style="medium">
        <color indexed="64"/>
      </top>
      <bottom/>
      <diagonal/>
    </border>
    <border>
      <left/>
      <right style="thick">
        <color rgb="FF00008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5" fillId="0" borderId="0" xfId="0" applyFont="1"/>
    <xf numFmtId="0" fontId="2" fillId="2" borderId="1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64" fontId="0" fillId="0" borderId="15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vertical="center"/>
    </xf>
    <xf numFmtId="0" fontId="0" fillId="2" borderId="14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vertical="center"/>
    </xf>
    <xf numFmtId="0" fontId="0" fillId="2" borderId="11" xfId="0" applyFont="1" applyFill="1" applyBorder="1" applyAlignment="1">
      <alignment horizontal="center" vertical="center"/>
    </xf>
    <xf numFmtId="164" fontId="0" fillId="0" borderId="15" xfId="0" applyNumberFormat="1" applyFont="1" applyBorder="1" applyAlignment="1">
      <alignment horizontal="center"/>
    </xf>
    <xf numFmtId="164" fontId="0" fillId="0" borderId="9" xfId="0" applyNumberFormat="1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0" fontId="0" fillId="2" borderId="13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164" fontId="0" fillId="0" borderId="14" xfId="0" applyNumberFormat="1" applyBorder="1" applyProtection="1">
      <protection locked="0"/>
    </xf>
    <xf numFmtId="164" fontId="0" fillId="0" borderId="1" xfId="0" applyNumberFormat="1" applyBorder="1" applyProtection="1">
      <protection locked="0"/>
    </xf>
    <xf numFmtId="0" fontId="1" fillId="3" borderId="7" xfId="0" applyFont="1" applyFill="1" applyBorder="1" applyAlignment="1" applyProtection="1">
      <alignment horizontal="center" vertical="center"/>
    </xf>
    <xf numFmtId="0" fontId="0" fillId="0" borderId="0" xfId="0" applyProtection="1"/>
    <xf numFmtId="0" fontId="2" fillId="2" borderId="13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/>
    </xf>
    <xf numFmtId="164" fontId="0" fillId="0" borderId="15" xfId="0" applyNumberFormat="1" applyBorder="1" applyAlignment="1" applyProtection="1">
      <alignment horizontal="center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horizontal="center" vertical="center"/>
    </xf>
    <xf numFmtId="164" fontId="0" fillId="0" borderId="9" xfId="0" applyNumberFormat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164" fontId="0" fillId="0" borderId="14" xfId="0" applyNumberFormat="1" applyFont="1" applyBorder="1" applyProtection="1">
      <protection locked="0"/>
    </xf>
    <xf numFmtId="164" fontId="0" fillId="0" borderId="1" xfId="0" applyNumberFormat="1" applyFont="1" applyBorder="1" applyProtection="1">
      <protection locked="0"/>
    </xf>
    <xf numFmtId="164" fontId="0" fillId="0" borderId="11" xfId="0" applyNumberFormat="1" applyFont="1" applyBorder="1" applyProtection="1">
      <protection locked="0"/>
    </xf>
    <xf numFmtId="164" fontId="0" fillId="0" borderId="14" xfId="0" applyNumberFormat="1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/>
      <protection locked="0"/>
    </xf>
    <xf numFmtId="164" fontId="0" fillId="0" borderId="11" xfId="0" applyNumberFormat="1" applyBorder="1" applyAlignment="1" applyProtection="1">
      <alignment horizontal="center"/>
      <protection locked="0"/>
    </xf>
    <xf numFmtId="164" fontId="0" fillId="0" borderId="14" xfId="0" applyNumberFormat="1" applyFont="1" applyBorder="1" applyAlignment="1" applyProtection="1">
      <alignment horizontal="center"/>
      <protection locked="0"/>
    </xf>
    <xf numFmtId="164" fontId="0" fillId="0" borderId="1" xfId="0" applyNumberFormat="1" applyFont="1" applyBorder="1" applyAlignment="1" applyProtection="1">
      <alignment horizontal="center"/>
      <protection locked="0"/>
    </xf>
    <xf numFmtId="0" fontId="2" fillId="2" borderId="14" xfId="0" applyFont="1" applyFill="1" applyBorder="1" applyAlignment="1" applyProtection="1">
      <alignment vertical="center" wrapText="1"/>
    </xf>
    <xf numFmtId="0" fontId="2" fillId="2" borderId="10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vertical="center" wrapText="1"/>
    </xf>
    <xf numFmtId="0" fontId="2" fillId="2" borderId="11" xfId="0" applyFont="1" applyFill="1" applyBorder="1" applyAlignment="1" applyProtection="1">
      <alignment horizontal="center" vertical="center"/>
    </xf>
    <xf numFmtId="164" fontId="0" fillId="0" borderId="11" xfId="0" applyNumberFormat="1" applyBorder="1" applyProtection="1">
      <protection locked="0"/>
    </xf>
    <xf numFmtId="164" fontId="0" fillId="0" borderId="12" xfId="0" applyNumberFormat="1" applyBorder="1" applyAlignment="1" applyProtection="1">
      <alignment horizontal="center"/>
    </xf>
    <xf numFmtId="0" fontId="0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horizontal="center" vertical="center"/>
    </xf>
    <xf numFmtId="164" fontId="0" fillId="0" borderId="12" xfId="0" applyNumberFormat="1" applyBorder="1" applyAlignment="1">
      <alignment horizontal="center"/>
    </xf>
    <xf numFmtId="0" fontId="8" fillId="2" borderId="14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9" fillId="2" borderId="1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164" fontId="0" fillId="0" borderId="11" xfId="0" applyNumberFormat="1" applyFont="1" applyBorder="1" applyAlignment="1" applyProtection="1">
      <alignment horizontal="center"/>
      <protection locked="0"/>
    </xf>
    <xf numFmtId="0" fontId="10" fillId="2" borderId="14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2" borderId="11" xfId="0" applyFont="1" applyFill="1" applyBorder="1" applyAlignment="1">
      <alignment vertical="center"/>
    </xf>
    <xf numFmtId="44" fontId="5" fillId="0" borderId="15" xfId="0" applyNumberFormat="1" applyFont="1" applyFill="1" applyBorder="1" applyAlignment="1">
      <alignment horizontal="right" vertical="center"/>
    </xf>
    <xf numFmtId="0" fontId="13" fillId="3" borderId="3" xfId="0" applyFont="1" applyFill="1" applyBorder="1" applyAlignment="1" applyProtection="1">
      <alignment vertical="center"/>
    </xf>
    <xf numFmtId="0" fontId="1" fillId="3" borderId="18" xfId="0" applyFont="1" applyFill="1" applyBorder="1" applyAlignment="1" applyProtection="1">
      <alignment horizontal="center" vertical="center" wrapText="1"/>
    </xf>
    <xf numFmtId="0" fontId="13" fillId="3" borderId="17" xfId="0" applyFont="1" applyFill="1" applyBorder="1" applyAlignment="1" applyProtection="1">
      <alignment horizontal="center" vertical="center"/>
    </xf>
    <xf numFmtId="0" fontId="13" fillId="3" borderId="16" xfId="0" applyFont="1" applyFill="1" applyBorder="1" applyAlignment="1" applyProtection="1">
      <alignment horizontal="center" vertical="center" wrapText="1"/>
    </xf>
    <xf numFmtId="0" fontId="14" fillId="0" borderId="0" xfId="0" applyFont="1" applyProtection="1"/>
    <xf numFmtId="0" fontId="13" fillId="3" borderId="20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vertical="center"/>
    </xf>
    <xf numFmtId="0" fontId="16" fillId="3" borderId="18" xfId="0" applyFont="1" applyFill="1" applyBorder="1" applyAlignment="1" applyProtection="1">
      <alignment horizontal="center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17" fillId="3" borderId="19" xfId="0" applyFont="1" applyFill="1" applyBorder="1" applyAlignment="1">
      <alignment horizontal="center" vertical="center" wrapText="1"/>
    </xf>
    <xf numFmtId="0" fontId="16" fillId="3" borderId="21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 applyProtection="1">
      <alignment horizontal="center" vertical="center" wrapText="1"/>
    </xf>
    <xf numFmtId="0" fontId="4" fillId="3" borderId="7" xfId="0" applyFont="1" applyFill="1" applyBorder="1" applyAlignment="1" applyProtection="1">
      <alignment horizontal="center" vertical="center"/>
    </xf>
    <xf numFmtId="0" fontId="13" fillId="3" borderId="5" xfId="0" applyFont="1" applyFill="1" applyBorder="1" applyAlignment="1">
      <alignment vertical="center"/>
    </xf>
    <xf numFmtId="44" fontId="5" fillId="0" borderId="23" xfId="0" applyNumberFormat="1" applyFont="1" applyFill="1" applyBorder="1" applyAlignment="1" applyProtection="1">
      <alignment horizontal="right" vertical="center"/>
    </xf>
    <xf numFmtId="44" fontId="5" fillId="0" borderId="12" xfId="0" applyNumberFormat="1" applyFont="1" applyBorder="1" applyAlignment="1" applyProtection="1">
      <alignment horizontal="right" vertical="center" wrapText="1"/>
    </xf>
    <xf numFmtId="44" fontId="5" fillId="9" borderId="9" xfId="0" applyNumberFormat="1" applyFont="1" applyFill="1" applyBorder="1" applyAlignment="1" applyProtection="1">
      <alignment horizontal="right" vertical="center"/>
      <protection locked="0"/>
    </xf>
    <xf numFmtId="44" fontId="7" fillId="6" borderId="28" xfId="0" applyNumberFormat="1" applyFont="1" applyFill="1" applyBorder="1" applyProtection="1"/>
    <xf numFmtId="0" fontId="18" fillId="0" borderId="29" xfId="0" applyFont="1" applyBorder="1" applyAlignment="1" applyProtection="1">
      <alignment horizontal="right" wrapText="1"/>
    </xf>
    <xf numFmtId="10" fontId="12" fillId="8" borderId="30" xfId="0" applyNumberFormat="1" applyFont="1" applyFill="1" applyBorder="1" applyAlignment="1" applyProtection="1">
      <alignment horizontal="right" vertical="center" wrapText="1"/>
      <protection locked="0"/>
    </xf>
    <xf numFmtId="44" fontId="7" fillId="6" borderId="31" xfId="0" applyNumberFormat="1" applyFont="1" applyFill="1" applyBorder="1" applyProtection="1"/>
    <xf numFmtId="0" fontId="18" fillId="0" borderId="22" xfId="0" applyFont="1" applyBorder="1" applyAlignment="1" applyProtection="1">
      <alignment horizontal="right" wrapText="1"/>
    </xf>
    <xf numFmtId="10" fontId="12" fillId="8" borderId="25" xfId="0" applyNumberFormat="1" applyFont="1" applyFill="1" applyBorder="1" applyAlignment="1" applyProtection="1">
      <alignment horizontal="right" vertical="center" wrapText="1"/>
      <protection locked="0"/>
    </xf>
    <xf numFmtId="44" fontId="7" fillId="6" borderId="23" xfId="0" applyNumberFormat="1" applyFont="1" applyFill="1" applyBorder="1" applyProtection="1"/>
    <xf numFmtId="44" fontId="5" fillId="0" borderId="15" xfId="0" applyNumberFormat="1" applyFont="1" applyBorder="1" applyAlignment="1" applyProtection="1">
      <alignment horizontal="right" vertical="center" wrapText="1"/>
    </xf>
    <xf numFmtId="44" fontId="5" fillId="0" borderId="9" xfId="0" applyNumberFormat="1" applyFont="1" applyBorder="1"/>
    <xf numFmtId="164" fontId="7" fillId="0" borderId="5" xfId="0" applyNumberFormat="1" applyFont="1" applyBorder="1" applyAlignment="1" applyProtection="1">
      <alignment horizontal="center"/>
    </xf>
    <xf numFmtId="164" fontId="7" fillId="0" borderId="6" xfId="0" applyNumberFormat="1" applyFont="1" applyBorder="1" applyAlignment="1" applyProtection="1">
      <alignment horizontal="center"/>
    </xf>
    <xf numFmtId="164" fontId="7" fillId="0" borderId="7" xfId="0" applyNumberFormat="1" applyFont="1" applyBorder="1" applyAlignment="1" applyProtection="1">
      <alignment horizontal="center"/>
    </xf>
    <xf numFmtId="0" fontId="7" fillId="7" borderId="5" xfId="0" applyFont="1" applyFill="1" applyBorder="1" applyAlignment="1" applyProtection="1">
      <alignment horizontal="center"/>
    </xf>
    <xf numFmtId="0" fontId="7" fillId="7" borderId="6" xfId="0" applyFont="1" applyFill="1" applyBorder="1" applyAlignment="1" applyProtection="1">
      <alignment horizontal="center"/>
    </xf>
    <xf numFmtId="0" fontId="7" fillId="7" borderId="7" xfId="0" applyFont="1" applyFill="1" applyBorder="1" applyAlignment="1" applyProtection="1">
      <alignment horizontal="center"/>
    </xf>
    <xf numFmtId="164" fontId="7" fillId="0" borderId="6" xfId="0" applyNumberFormat="1" applyFont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0" fontId="7" fillId="7" borderId="5" xfId="0" applyFont="1" applyFill="1" applyBorder="1" applyAlignment="1">
      <alignment horizontal="center"/>
    </xf>
    <xf numFmtId="0" fontId="7" fillId="7" borderId="6" xfId="0" applyFont="1" applyFill="1" applyBorder="1" applyAlignment="1">
      <alignment horizontal="center"/>
    </xf>
    <xf numFmtId="0" fontId="7" fillId="7" borderId="7" xfId="0" applyFont="1" applyFill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13" fillId="3" borderId="5" xfId="0" applyFont="1" applyFill="1" applyBorder="1" applyAlignment="1">
      <alignment horizontal="right" vertical="center"/>
    </xf>
    <xf numFmtId="0" fontId="13" fillId="3" borderId="7" xfId="0" applyFont="1" applyFill="1" applyBorder="1" applyAlignment="1">
      <alignment horizontal="right" vertical="center"/>
    </xf>
    <xf numFmtId="0" fontId="6" fillId="5" borderId="24" xfId="0" applyFont="1" applyFill="1" applyBorder="1" applyAlignment="1">
      <alignment horizontal="left" vertical="center"/>
    </xf>
    <xf numFmtId="0" fontId="6" fillId="5" borderId="0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right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8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22" xfId="0" applyFont="1" applyFill="1" applyBorder="1" applyAlignment="1">
      <alignment horizontal="right" vertical="center" wrapText="1"/>
    </xf>
    <xf numFmtId="0" fontId="5" fillId="0" borderId="25" xfId="0" applyFont="1" applyFill="1" applyBorder="1" applyAlignment="1">
      <alignment horizontal="right" vertical="center" wrapText="1"/>
    </xf>
    <xf numFmtId="0" fontId="11" fillId="3" borderId="26" xfId="0" applyFont="1" applyFill="1" applyBorder="1" applyAlignment="1" applyProtection="1">
      <alignment horizontal="right" vertical="center"/>
    </xf>
    <xf numFmtId="0" fontId="11" fillId="3" borderId="27" xfId="0" applyFont="1" applyFill="1" applyBorder="1" applyAlignment="1" applyProtection="1">
      <alignment horizontal="right" vertical="center"/>
    </xf>
    <xf numFmtId="0" fontId="11" fillId="3" borderId="13" xfId="0" applyFont="1" applyFill="1" applyBorder="1" applyAlignment="1" applyProtection="1">
      <alignment horizontal="right" vertical="center"/>
    </xf>
    <xf numFmtId="0" fontId="11" fillId="3" borderId="14" xfId="0" applyFont="1" applyFill="1" applyBorder="1" applyAlignment="1" applyProtection="1">
      <alignment horizontal="right" vertical="center"/>
    </xf>
    <xf numFmtId="0" fontId="11" fillId="3" borderId="8" xfId="0" applyFont="1" applyFill="1" applyBorder="1" applyAlignment="1" applyProtection="1">
      <alignment horizontal="right" vertical="center"/>
    </xf>
    <xf numFmtId="0" fontId="11" fillId="3" borderId="1" xfId="0" applyFont="1" applyFill="1" applyBorder="1" applyAlignment="1" applyProtection="1">
      <alignment horizontal="right" vertical="center"/>
    </xf>
    <xf numFmtId="0" fontId="11" fillId="3" borderId="10" xfId="0" applyFont="1" applyFill="1" applyBorder="1" applyAlignment="1" applyProtection="1">
      <alignment horizontal="right" vertical="center"/>
    </xf>
    <xf numFmtId="0" fontId="11" fillId="3" borderId="11" xfId="0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zoomScale="115" zoomScaleNormal="115" workbookViewId="0">
      <selection activeCell="D4" sqref="D4:D10"/>
    </sheetView>
  </sheetViews>
  <sheetFormatPr baseColWidth="10" defaultColWidth="8.85546875" defaultRowHeight="15" x14ac:dyDescent="0.25"/>
  <cols>
    <col min="1" max="1" width="4.85546875" style="21" bestFit="1" customWidth="1"/>
    <col min="2" max="2" width="67.42578125" style="21" customWidth="1"/>
    <col min="3" max="3" width="11.140625" style="21" customWidth="1"/>
    <col min="4" max="4" width="10.42578125" style="21" customWidth="1"/>
    <col min="5" max="5" width="11.7109375" style="21" customWidth="1"/>
    <col min="6" max="16384" width="8.85546875" style="21"/>
  </cols>
  <sheetData>
    <row r="1" spans="1:5" ht="15.75" thickBot="1" x14ac:dyDescent="0.3"/>
    <row r="2" spans="1:5" ht="16.5" thickBot="1" x14ac:dyDescent="0.3">
      <c r="A2" s="96" t="s">
        <v>54</v>
      </c>
      <c r="B2" s="97"/>
      <c r="C2" s="97"/>
      <c r="D2" s="97"/>
      <c r="E2" s="98"/>
    </row>
    <row r="3" spans="1:5" ht="41.45" customHeight="1" thickBot="1" x14ac:dyDescent="0.3">
      <c r="A3" s="67" t="s">
        <v>0</v>
      </c>
      <c r="B3" s="66" t="s">
        <v>1</v>
      </c>
      <c r="C3" s="65" t="s">
        <v>44</v>
      </c>
      <c r="D3" s="65" t="s">
        <v>47</v>
      </c>
      <c r="E3" s="20" t="s">
        <v>46</v>
      </c>
    </row>
    <row r="4" spans="1:5" x14ac:dyDescent="0.25">
      <c r="A4" s="22">
        <v>1</v>
      </c>
      <c r="B4" s="38" t="s">
        <v>33</v>
      </c>
      <c r="C4" s="23">
        <v>5</v>
      </c>
      <c r="D4" s="18"/>
      <c r="E4" s="24">
        <f>+C4*D4</f>
        <v>0</v>
      </c>
    </row>
    <row r="5" spans="1:5" x14ac:dyDescent="0.25">
      <c r="A5" s="25">
        <v>2</v>
      </c>
      <c r="B5" s="26" t="s">
        <v>34</v>
      </c>
      <c r="C5" s="27">
        <v>4</v>
      </c>
      <c r="D5" s="19"/>
      <c r="E5" s="28">
        <f>+C5*D5</f>
        <v>0</v>
      </c>
    </row>
    <row r="6" spans="1:5" ht="15" customHeight="1" x14ac:dyDescent="0.25">
      <c r="A6" s="25">
        <v>3</v>
      </c>
      <c r="B6" s="26" t="s">
        <v>2</v>
      </c>
      <c r="C6" s="27">
        <v>1</v>
      </c>
      <c r="D6" s="19"/>
      <c r="E6" s="28">
        <f t="shared" ref="E6" si="0">+C6*D6</f>
        <v>0</v>
      </c>
    </row>
    <row r="7" spans="1:5" x14ac:dyDescent="0.25">
      <c r="A7" s="25">
        <v>4</v>
      </c>
      <c r="B7" s="26" t="s">
        <v>3</v>
      </c>
      <c r="C7" s="27">
        <v>1</v>
      </c>
      <c r="D7" s="19"/>
      <c r="E7" s="28">
        <f>+C7*D7</f>
        <v>0</v>
      </c>
    </row>
    <row r="8" spans="1:5" x14ac:dyDescent="0.25">
      <c r="A8" s="25">
        <v>5</v>
      </c>
      <c r="B8" s="26" t="s">
        <v>28</v>
      </c>
      <c r="C8" s="27">
        <v>1</v>
      </c>
      <c r="D8" s="19"/>
      <c r="E8" s="28">
        <f>+C8*D8</f>
        <v>0</v>
      </c>
    </row>
    <row r="9" spans="1:5" x14ac:dyDescent="0.25">
      <c r="A9" s="25">
        <v>6</v>
      </c>
      <c r="B9" s="26" t="s">
        <v>29</v>
      </c>
      <c r="C9" s="27">
        <v>1</v>
      </c>
      <c r="D9" s="19"/>
      <c r="E9" s="28">
        <f>+C9*D9</f>
        <v>0</v>
      </c>
    </row>
    <row r="10" spans="1:5" ht="15.75" thickBot="1" x14ac:dyDescent="0.3">
      <c r="A10" s="39">
        <v>7</v>
      </c>
      <c r="B10" s="40" t="s">
        <v>30</v>
      </c>
      <c r="C10" s="41">
        <v>1</v>
      </c>
      <c r="D10" s="42"/>
      <c r="E10" s="43">
        <f>+C10*D10</f>
        <v>0</v>
      </c>
    </row>
    <row r="11" spans="1:5" ht="15.75" thickBot="1" x14ac:dyDescent="0.3">
      <c r="E11" s="29"/>
    </row>
    <row r="12" spans="1:5" ht="18" customHeight="1" thickBot="1" x14ac:dyDescent="0.3">
      <c r="B12" s="64" t="s">
        <v>49</v>
      </c>
      <c r="C12" s="93" t="str">
        <f>IF(DCOUNTA(C3:D10,D3,D3:D10)=7,SUM(E4:E10),"HAY CELDAS EN BLANCO")</f>
        <v>HAY CELDAS EN BLANCO</v>
      </c>
      <c r="D12" s="94"/>
      <c r="E12" s="95"/>
    </row>
    <row r="14" spans="1:5" x14ac:dyDescent="0.25">
      <c r="B14" s="68" t="s">
        <v>32</v>
      </c>
    </row>
    <row r="15" spans="1:5" x14ac:dyDescent="0.25">
      <c r="B15" s="68" t="s">
        <v>69</v>
      </c>
    </row>
    <row r="16" spans="1:5" x14ac:dyDescent="0.25">
      <c r="B16" s="68" t="s">
        <v>45</v>
      </c>
    </row>
  </sheetData>
  <sheetProtection algorithmName="SHA-512" hashValue="PMPnAM/aRZJxKbwwuU2gOq+qALgwLcVwSAjMnhwvoD3MA/Rzy9W1GiAh1lWfQOoMvzeurv/64vVWaUlW1s+GJA==" saltValue="QqrB5pHUbhnJ0jrAGIy+Aw==" spinCount="100000" sheet="1" selectLockedCells="1"/>
  <mergeCells count="2">
    <mergeCell ref="C12:E12"/>
    <mergeCell ref="A2:E2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3"/>
  <sheetViews>
    <sheetView workbookViewId="0">
      <selection activeCell="D4" sqref="D4:D17"/>
    </sheetView>
  </sheetViews>
  <sheetFormatPr baseColWidth="10" defaultRowHeight="15" x14ac:dyDescent="0.25"/>
  <cols>
    <col min="1" max="1" width="8.85546875" customWidth="1"/>
    <col min="2" max="2" width="59.5703125" customWidth="1"/>
    <col min="3" max="3" width="13.28515625" bestFit="1" customWidth="1"/>
    <col min="4" max="4" width="13.42578125" customWidth="1"/>
  </cols>
  <sheetData>
    <row r="1" spans="1:5" ht="15.75" thickBot="1" x14ac:dyDescent="0.3"/>
    <row r="2" spans="1:5" ht="16.5" thickBot="1" x14ac:dyDescent="0.3">
      <c r="A2" s="101" t="s">
        <v>54</v>
      </c>
      <c r="B2" s="102"/>
      <c r="C2" s="102"/>
      <c r="D2" s="102"/>
      <c r="E2" s="103"/>
    </row>
    <row r="3" spans="1:5" ht="39" thickBot="1" x14ac:dyDescent="0.3">
      <c r="A3" s="70" t="s">
        <v>0</v>
      </c>
      <c r="B3" s="69" t="s">
        <v>4</v>
      </c>
      <c r="C3" s="65" t="s">
        <v>44</v>
      </c>
      <c r="D3" s="65" t="s">
        <v>47</v>
      </c>
      <c r="E3" s="20" t="s">
        <v>46</v>
      </c>
    </row>
    <row r="4" spans="1:5" x14ac:dyDescent="0.25">
      <c r="A4" s="16">
        <v>1</v>
      </c>
      <c r="B4" s="9" t="s">
        <v>5</v>
      </c>
      <c r="C4" s="10">
        <v>2</v>
      </c>
      <c r="D4" s="30"/>
      <c r="E4" s="13">
        <f t="shared" ref="E4:E17" si="0">+C4*D4</f>
        <v>0</v>
      </c>
    </row>
    <row r="5" spans="1:5" x14ac:dyDescent="0.25">
      <c r="A5" s="17">
        <v>2</v>
      </c>
      <c r="B5" s="6" t="s">
        <v>6</v>
      </c>
      <c r="C5" s="7">
        <v>1</v>
      </c>
      <c r="D5" s="31"/>
      <c r="E5" s="14">
        <f t="shared" si="0"/>
        <v>0</v>
      </c>
    </row>
    <row r="6" spans="1:5" x14ac:dyDescent="0.25">
      <c r="A6" s="17">
        <v>3</v>
      </c>
      <c r="B6" s="6" t="s">
        <v>7</v>
      </c>
      <c r="C6" s="7">
        <v>1</v>
      </c>
      <c r="D6" s="31"/>
      <c r="E6" s="14">
        <f t="shared" si="0"/>
        <v>0</v>
      </c>
    </row>
    <row r="7" spans="1:5" x14ac:dyDescent="0.25">
      <c r="A7" s="17">
        <v>4</v>
      </c>
      <c r="B7" s="6" t="s">
        <v>8</v>
      </c>
      <c r="C7" s="7">
        <v>2</v>
      </c>
      <c r="D7" s="31"/>
      <c r="E7" s="14">
        <f t="shared" si="0"/>
        <v>0</v>
      </c>
    </row>
    <row r="8" spans="1:5" x14ac:dyDescent="0.25">
      <c r="A8" s="17">
        <v>5</v>
      </c>
      <c r="B8" s="6" t="s">
        <v>9</v>
      </c>
      <c r="C8" s="7">
        <v>1</v>
      </c>
      <c r="D8" s="31"/>
      <c r="E8" s="14">
        <f t="shared" si="0"/>
        <v>0</v>
      </c>
    </row>
    <row r="9" spans="1:5" x14ac:dyDescent="0.25">
      <c r="A9" s="17">
        <v>6</v>
      </c>
      <c r="B9" s="6" t="s">
        <v>10</v>
      </c>
      <c r="C9" s="7">
        <v>3</v>
      </c>
      <c r="D9" s="31"/>
      <c r="E9" s="14">
        <f t="shared" si="0"/>
        <v>0</v>
      </c>
    </row>
    <row r="10" spans="1:5" x14ac:dyDescent="0.25">
      <c r="A10" s="17">
        <v>7</v>
      </c>
      <c r="B10" s="6" t="s">
        <v>11</v>
      </c>
      <c r="C10" s="7">
        <v>2</v>
      </c>
      <c r="D10" s="31"/>
      <c r="E10" s="14">
        <f t="shared" si="0"/>
        <v>0</v>
      </c>
    </row>
    <row r="11" spans="1:5" x14ac:dyDescent="0.25">
      <c r="A11" s="17">
        <v>8</v>
      </c>
      <c r="B11" s="6" t="s">
        <v>12</v>
      </c>
      <c r="C11" s="7">
        <v>2</v>
      </c>
      <c r="D11" s="31"/>
      <c r="E11" s="14">
        <f t="shared" si="0"/>
        <v>0</v>
      </c>
    </row>
    <row r="12" spans="1:5" x14ac:dyDescent="0.25">
      <c r="A12" s="17">
        <v>9</v>
      </c>
      <c r="B12" s="6" t="s">
        <v>13</v>
      </c>
      <c r="C12" s="7">
        <v>1</v>
      </c>
      <c r="D12" s="31"/>
      <c r="E12" s="14">
        <f t="shared" si="0"/>
        <v>0</v>
      </c>
    </row>
    <row r="13" spans="1:5" x14ac:dyDescent="0.25">
      <c r="A13" s="17">
        <v>10</v>
      </c>
      <c r="B13" s="6" t="s">
        <v>14</v>
      </c>
      <c r="C13" s="7">
        <v>2</v>
      </c>
      <c r="D13" s="31"/>
      <c r="E13" s="14">
        <f t="shared" si="0"/>
        <v>0</v>
      </c>
    </row>
    <row r="14" spans="1:5" x14ac:dyDescent="0.25">
      <c r="A14" s="17">
        <v>11</v>
      </c>
      <c r="B14" s="6" t="s">
        <v>15</v>
      </c>
      <c r="C14" s="7">
        <v>1</v>
      </c>
      <c r="D14" s="31"/>
      <c r="E14" s="14">
        <f t="shared" si="0"/>
        <v>0</v>
      </c>
    </row>
    <row r="15" spans="1:5" x14ac:dyDescent="0.25">
      <c r="A15" s="17">
        <v>12</v>
      </c>
      <c r="B15" s="6" t="s">
        <v>16</v>
      </c>
      <c r="C15" s="7">
        <v>1</v>
      </c>
      <c r="D15" s="31"/>
      <c r="E15" s="14">
        <f t="shared" si="0"/>
        <v>0</v>
      </c>
    </row>
    <row r="16" spans="1:5" x14ac:dyDescent="0.25">
      <c r="A16" s="17">
        <v>13</v>
      </c>
      <c r="B16" s="6" t="s">
        <v>17</v>
      </c>
      <c r="C16" s="7">
        <v>1</v>
      </c>
      <c r="D16" s="31"/>
      <c r="E16" s="14">
        <f t="shared" si="0"/>
        <v>0</v>
      </c>
    </row>
    <row r="17" spans="1:5" ht="15.75" thickBot="1" x14ac:dyDescent="0.3">
      <c r="A17" s="44">
        <v>14</v>
      </c>
      <c r="B17" s="11" t="s">
        <v>18</v>
      </c>
      <c r="C17" s="12">
        <v>18</v>
      </c>
      <c r="D17" s="32"/>
      <c r="E17" s="15">
        <f t="shared" si="0"/>
        <v>0</v>
      </c>
    </row>
    <row r="18" spans="1:5" ht="15.75" thickBot="1" x14ac:dyDescent="0.3"/>
    <row r="19" spans="1:5" ht="16.5" thickBot="1" x14ac:dyDescent="0.3">
      <c r="B19" s="71" t="s">
        <v>50</v>
      </c>
      <c r="C19" s="99" t="str">
        <f>IF(DCOUNTA(C3:D17,D3,D3:D17)=14,SUM(E4:E17),"HAY CELDAS EN BLANCO")</f>
        <v>HAY CELDAS EN BLANCO</v>
      </c>
      <c r="D19" s="99" t="e">
        <f>IF(DCOUNTA(#REF!,#REF!,#REF!)=63,SUM(#REF!),"HAY CELDAS EN BLANCO")</f>
        <v>#REF!</v>
      </c>
      <c r="E19" s="100" t="e">
        <f>IF(DCOUNTA(#REF!,#REF!,#REF!)=63,SUM(#REF!),"HAY CELDAS EN BLANCO")</f>
        <v>#REF!</v>
      </c>
    </row>
    <row r="21" spans="1:5" x14ac:dyDescent="0.25">
      <c r="B21" s="68" t="s">
        <v>32</v>
      </c>
    </row>
    <row r="22" spans="1:5" x14ac:dyDescent="0.25">
      <c r="B22" s="68" t="s">
        <v>69</v>
      </c>
    </row>
    <row r="23" spans="1:5" x14ac:dyDescent="0.25">
      <c r="B23" s="68" t="s">
        <v>45</v>
      </c>
    </row>
  </sheetData>
  <sheetProtection algorithmName="SHA-512" hashValue="WHGgtVVFaiHRuIOTu2jyg0dgoynTKzzik3GjyF3NsjvLbHoa02WP4fi9uVR6GrWDj2GS2W7zo4mTWIXEjSU62Q==" saltValue="aKliidMgYxAxGMWgEzCqNw==" spinCount="100000" sheet="1" selectLockedCells="1"/>
  <mergeCells count="2">
    <mergeCell ref="C19:E19"/>
    <mergeCell ref="A2:E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"/>
  <sheetViews>
    <sheetView zoomScale="115" zoomScaleNormal="115" workbookViewId="0">
      <selection activeCell="D4" sqref="D4:D6"/>
    </sheetView>
  </sheetViews>
  <sheetFormatPr baseColWidth="10" defaultRowHeight="15" x14ac:dyDescent="0.25"/>
  <cols>
    <col min="1" max="1" width="8.85546875" customWidth="1"/>
    <col min="2" max="2" width="34.42578125" customWidth="1"/>
  </cols>
  <sheetData>
    <row r="1" spans="1:5" ht="15.75" thickBot="1" x14ac:dyDescent="0.3"/>
    <row r="2" spans="1:5" ht="16.5" thickBot="1" x14ac:dyDescent="0.3">
      <c r="A2" s="101" t="s">
        <v>54</v>
      </c>
      <c r="B2" s="102"/>
      <c r="C2" s="102"/>
      <c r="D2" s="102"/>
      <c r="E2" s="103"/>
    </row>
    <row r="3" spans="1:5" ht="45.75" thickBot="1" x14ac:dyDescent="0.3">
      <c r="A3" s="74" t="s">
        <v>0</v>
      </c>
      <c r="B3" s="75" t="s">
        <v>48</v>
      </c>
      <c r="C3" s="72" t="s">
        <v>44</v>
      </c>
      <c r="D3" s="72" t="s">
        <v>47</v>
      </c>
      <c r="E3" s="73" t="s">
        <v>46</v>
      </c>
    </row>
    <row r="4" spans="1:5" x14ac:dyDescent="0.25">
      <c r="A4" s="2">
        <v>1</v>
      </c>
      <c r="B4" s="47" t="s">
        <v>19</v>
      </c>
      <c r="C4" s="48">
        <v>1</v>
      </c>
      <c r="D4" s="33"/>
      <c r="E4" s="4">
        <f>+C4*D4</f>
        <v>0</v>
      </c>
    </row>
    <row r="5" spans="1:5" x14ac:dyDescent="0.25">
      <c r="A5" s="3">
        <v>2</v>
      </c>
      <c r="B5" s="45" t="s">
        <v>35</v>
      </c>
      <c r="C5" s="46">
        <v>1</v>
      </c>
      <c r="D5" s="34"/>
      <c r="E5" s="5">
        <f>+C5*D5</f>
        <v>0</v>
      </c>
    </row>
    <row r="6" spans="1:5" ht="15.75" thickBot="1" x14ac:dyDescent="0.3">
      <c r="A6" s="49">
        <v>3</v>
      </c>
      <c r="B6" s="50" t="s">
        <v>36</v>
      </c>
      <c r="C6" s="51">
        <v>1</v>
      </c>
      <c r="D6" s="35"/>
      <c r="E6" s="52">
        <f>+C6*D6</f>
        <v>0</v>
      </c>
    </row>
    <row r="7" spans="1:5" ht="15.75" thickBot="1" x14ac:dyDescent="0.3"/>
    <row r="8" spans="1:5" ht="16.5" thickBot="1" x14ac:dyDescent="0.3">
      <c r="A8" s="105" t="s">
        <v>51</v>
      </c>
      <c r="B8" s="106"/>
      <c r="C8" s="104" t="str">
        <f>IF(DCOUNTA(C3:D6,D3,D3:D6)=3,SUM(E4:E6),"HAY CELDAS EN BLANCO")</f>
        <v>HAY CELDAS EN BLANCO</v>
      </c>
      <c r="D8" s="99"/>
      <c r="E8" s="100"/>
    </row>
    <row r="10" spans="1:5" x14ac:dyDescent="0.25">
      <c r="B10" s="68" t="s">
        <v>32</v>
      </c>
    </row>
    <row r="11" spans="1:5" x14ac:dyDescent="0.25">
      <c r="B11" s="68" t="s">
        <v>69</v>
      </c>
    </row>
    <row r="12" spans="1:5" x14ac:dyDescent="0.25">
      <c r="B12" s="68" t="s">
        <v>45</v>
      </c>
    </row>
  </sheetData>
  <sheetProtection algorithmName="SHA-512" hashValue="fvJ5c0UEiaeI4jFmK3x8ScCpsYiKudo6JS5KKnTYE76Rbn/McTouB6libuvE1UIWZFO00+gyszZ1Fn77Msu16w==" saltValue="9D+lAalTQnM2frH0VAR3pw==" spinCount="100000" sheet="1" selectLockedCells="1"/>
  <mergeCells count="3">
    <mergeCell ref="C8:E8"/>
    <mergeCell ref="A8:B8"/>
    <mergeCell ref="A2:E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7"/>
  <sheetViews>
    <sheetView zoomScale="115" zoomScaleNormal="115" workbookViewId="0">
      <selection activeCell="D4" sqref="D4:D11"/>
    </sheetView>
  </sheetViews>
  <sheetFormatPr baseColWidth="10" defaultRowHeight="15" x14ac:dyDescent="0.25"/>
  <cols>
    <col min="1" max="1" width="5.42578125" customWidth="1"/>
    <col min="2" max="2" width="72.140625" customWidth="1"/>
  </cols>
  <sheetData>
    <row r="1" spans="1:5" ht="15.75" thickBot="1" x14ac:dyDescent="0.3"/>
    <row r="2" spans="1:5" ht="16.5" thickBot="1" x14ac:dyDescent="0.3">
      <c r="A2" s="101" t="s">
        <v>54</v>
      </c>
      <c r="B2" s="102"/>
      <c r="C2" s="102"/>
      <c r="D2" s="102"/>
      <c r="E2" s="103"/>
    </row>
    <row r="3" spans="1:5" s="1" customFormat="1" ht="48" customHeight="1" thickTop="1" thickBot="1" x14ac:dyDescent="0.3">
      <c r="A3" s="76" t="s">
        <v>0</v>
      </c>
      <c r="B3" s="8" t="s">
        <v>20</v>
      </c>
      <c r="C3" s="78" t="s">
        <v>44</v>
      </c>
      <c r="D3" s="78" t="s">
        <v>47</v>
      </c>
      <c r="E3" s="79" t="s">
        <v>46</v>
      </c>
    </row>
    <row r="4" spans="1:5" ht="30" x14ac:dyDescent="0.25">
      <c r="A4" s="16">
        <v>1</v>
      </c>
      <c r="B4" s="53" t="s">
        <v>40</v>
      </c>
      <c r="C4" s="56">
        <v>1</v>
      </c>
      <c r="D4" s="36"/>
      <c r="E4" s="13">
        <f>+C4*D4</f>
        <v>0</v>
      </c>
    </row>
    <row r="5" spans="1:5" ht="27.75" customHeight="1" x14ac:dyDescent="0.25">
      <c r="A5" s="17">
        <v>2</v>
      </c>
      <c r="B5" s="54" t="s">
        <v>41</v>
      </c>
      <c r="C5" s="57">
        <v>1</v>
      </c>
      <c r="D5" s="37"/>
      <c r="E5" s="14">
        <f>+C5*D5</f>
        <v>0</v>
      </c>
    </row>
    <row r="6" spans="1:5" ht="30" x14ac:dyDescent="0.25">
      <c r="A6" s="17">
        <v>3</v>
      </c>
      <c r="B6" s="54" t="s">
        <v>42</v>
      </c>
      <c r="C6" s="57">
        <v>2</v>
      </c>
      <c r="D6" s="37"/>
      <c r="E6" s="14">
        <f t="shared" ref="E6:E9" si="0">+C6*D6</f>
        <v>0</v>
      </c>
    </row>
    <row r="7" spans="1:5" ht="30" x14ac:dyDescent="0.25">
      <c r="A7" s="17">
        <v>4</v>
      </c>
      <c r="B7" s="54" t="s">
        <v>37</v>
      </c>
      <c r="C7" s="57">
        <v>1</v>
      </c>
      <c r="D7" s="37"/>
      <c r="E7" s="14">
        <f t="shared" si="0"/>
        <v>0</v>
      </c>
    </row>
    <row r="8" spans="1:5" ht="30" x14ac:dyDescent="0.25">
      <c r="A8" s="17">
        <v>5</v>
      </c>
      <c r="B8" s="54" t="s">
        <v>38</v>
      </c>
      <c r="C8" s="57">
        <v>2</v>
      </c>
      <c r="D8" s="37"/>
      <c r="E8" s="14">
        <f t="shared" si="0"/>
        <v>0</v>
      </c>
    </row>
    <row r="9" spans="1:5" ht="30" x14ac:dyDescent="0.25">
      <c r="A9" s="17">
        <v>6</v>
      </c>
      <c r="B9" s="54" t="s">
        <v>39</v>
      </c>
      <c r="C9" s="57">
        <v>2</v>
      </c>
      <c r="D9" s="37"/>
      <c r="E9" s="14">
        <f t="shared" si="0"/>
        <v>0</v>
      </c>
    </row>
    <row r="10" spans="1:5" ht="30" x14ac:dyDescent="0.25">
      <c r="A10" s="17">
        <v>7</v>
      </c>
      <c r="B10" s="54" t="s">
        <v>43</v>
      </c>
      <c r="C10" s="57">
        <v>2</v>
      </c>
      <c r="D10" s="37"/>
      <c r="E10" s="14">
        <f>+C10*D10</f>
        <v>0</v>
      </c>
    </row>
    <row r="11" spans="1:5" ht="30.75" thickBot="1" x14ac:dyDescent="0.3">
      <c r="A11" s="44">
        <v>8</v>
      </c>
      <c r="B11" s="55" t="s">
        <v>43</v>
      </c>
      <c r="C11" s="58">
        <v>2</v>
      </c>
      <c r="D11" s="59"/>
      <c r="E11" s="15">
        <f>+C11*D11</f>
        <v>0</v>
      </c>
    </row>
    <row r="12" spans="1:5" ht="15.75" thickBot="1" x14ac:dyDescent="0.3"/>
    <row r="13" spans="1:5" ht="16.5" thickBot="1" x14ac:dyDescent="0.3">
      <c r="B13" s="71" t="s">
        <v>52</v>
      </c>
      <c r="C13" s="104" t="str">
        <f>IF(DCOUNTA(C3:D11,D3,D3:D11)=8,SUM(E4:E11),"HAY CELDAS EN BLANCO")</f>
        <v>HAY CELDAS EN BLANCO</v>
      </c>
      <c r="D13" s="99"/>
      <c r="E13" s="100"/>
    </row>
    <row r="15" spans="1:5" x14ac:dyDescent="0.25">
      <c r="B15" s="68" t="s">
        <v>32</v>
      </c>
    </row>
    <row r="16" spans="1:5" x14ac:dyDescent="0.25">
      <c r="B16" s="68" t="s">
        <v>69</v>
      </c>
    </row>
    <row r="17" spans="2:2" x14ac:dyDescent="0.25">
      <c r="B17" s="68" t="s">
        <v>45</v>
      </c>
    </row>
  </sheetData>
  <sheetProtection algorithmName="SHA-512" hashValue="AzsyPIPjPkZApyWMnoL7Qw7nMGnVirR/Uvku3ORbugv4biL5q3nOdVSJvot8L18b4lNwojlYXhD5yuTJdwYX1w==" saltValue="4CFRSl6gq2WhTwDGrJ4DCQ==" spinCount="100000" sheet="1" selectLockedCells="1"/>
  <mergeCells count="2">
    <mergeCell ref="C13:E13"/>
    <mergeCell ref="A2:E2"/>
  </mergeCell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6"/>
  <sheetViews>
    <sheetView workbookViewId="0">
      <selection activeCell="D4" sqref="D4:D10"/>
    </sheetView>
  </sheetViews>
  <sheetFormatPr baseColWidth="10" defaultRowHeight="15" x14ac:dyDescent="0.25"/>
  <cols>
    <col min="1" max="1" width="7.5703125" customWidth="1"/>
    <col min="2" max="2" width="71.7109375" customWidth="1"/>
    <col min="3" max="3" width="12.85546875" customWidth="1"/>
    <col min="4" max="4" width="12.7109375" customWidth="1"/>
  </cols>
  <sheetData>
    <row r="1" spans="1:5" ht="15.75" thickBot="1" x14ac:dyDescent="0.3"/>
    <row r="2" spans="1:5" ht="16.5" thickBot="1" x14ac:dyDescent="0.3">
      <c r="A2" s="101" t="s">
        <v>54</v>
      </c>
      <c r="B2" s="102"/>
      <c r="C2" s="102"/>
      <c r="D2" s="102"/>
      <c r="E2" s="103"/>
    </row>
    <row r="3" spans="1:5" ht="48.75" thickTop="1" thickBot="1" x14ac:dyDescent="0.3">
      <c r="A3" s="76" t="s">
        <v>0</v>
      </c>
      <c r="B3" s="77" t="s">
        <v>21</v>
      </c>
      <c r="C3" s="78" t="s">
        <v>44</v>
      </c>
      <c r="D3" s="78" t="s">
        <v>47</v>
      </c>
      <c r="E3" s="79" t="s">
        <v>46</v>
      </c>
    </row>
    <row r="4" spans="1:5" x14ac:dyDescent="0.25">
      <c r="A4" s="16">
        <v>1</v>
      </c>
      <c r="B4" s="60" t="s">
        <v>22</v>
      </c>
      <c r="C4" s="10">
        <v>1</v>
      </c>
      <c r="D4" s="36"/>
      <c r="E4" s="13">
        <f>+C4*D4</f>
        <v>0</v>
      </c>
    </row>
    <row r="5" spans="1:5" x14ac:dyDescent="0.25">
      <c r="A5" s="17">
        <v>2</v>
      </c>
      <c r="B5" s="61" t="s">
        <v>23</v>
      </c>
      <c r="C5" s="7">
        <v>1</v>
      </c>
      <c r="D5" s="37"/>
      <c r="E5" s="14">
        <f>+C5*D5</f>
        <v>0</v>
      </c>
    </row>
    <row r="6" spans="1:5" x14ac:dyDescent="0.25">
      <c r="A6" s="17">
        <v>3</v>
      </c>
      <c r="B6" s="61" t="s">
        <v>24</v>
      </c>
      <c r="C6" s="7">
        <v>2</v>
      </c>
      <c r="D6" s="37"/>
      <c r="E6" s="14">
        <f>+C6*D6</f>
        <v>0</v>
      </c>
    </row>
    <row r="7" spans="1:5" x14ac:dyDescent="0.25">
      <c r="A7" s="17">
        <v>4</v>
      </c>
      <c r="B7" s="61" t="s">
        <v>25</v>
      </c>
      <c r="C7" s="7">
        <v>1</v>
      </c>
      <c r="D7" s="37"/>
      <c r="E7" s="14">
        <f t="shared" ref="E7:E8" si="0">+C7*D7</f>
        <v>0</v>
      </c>
    </row>
    <row r="8" spans="1:5" x14ac:dyDescent="0.25">
      <c r="A8" s="17">
        <v>5</v>
      </c>
      <c r="B8" s="61" t="s">
        <v>26</v>
      </c>
      <c r="C8" s="7">
        <v>1</v>
      </c>
      <c r="D8" s="37"/>
      <c r="E8" s="14">
        <f t="shared" si="0"/>
        <v>0</v>
      </c>
    </row>
    <row r="9" spans="1:5" x14ac:dyDescent="0.25">
      <c r="A9" s="17">
        <v>6</v>
      </c>
      <c r="B9" s="61" t="s">
        <v>31</v>
      </c>
      <c r="C9" s="7">
        <v>2</v>
      </c>
      <c r="D9" s="37"/>
      <c r="E9" s="14">
        <f>+C9*D9</f>
        <v>0</v>
      </c>
    </row>
    <row r="10" spans="1:5" ht="15.75" thickBot="1" x14ac:dyDescent="0.3">
      <c r="A10" s="44">
        <v>7</v>
      </c>
      <c r="B10" s="62" t="s">
        <v>27</v>
      </c>
      <c r="C10" s="12">
        <v>1</v>
      </c>
      <c r="D10" s="59"/>
      <c r="E10" s="15">
        <f>+C10*D10</f>
        <v>0</v>
      </c>
    </row>
    <row r="11" spans="1:5" ht="15.75" thickBot="1" x14ac:dyDescent="0.3"/>
    <row r="12" spans="1:5" ht="16.5" thickBot="1" x14ac:dyDescent="0.3">
      <c r="B12" s="80" t="s">
        <v>53</v>
      </c>
      <c r="C12" s="104" t="str">
        <f>IF(DCOUNTA(C3:D10,D3,D3:D10)=7,SUM(E4:E10),"HAY CELDAS EN BLANCO")</f>
        <v>HAY CELDAS EN BLANCO</v>
      </c>
      <c r="D12" s="99"/>
      <c r="E12" s="100"/>
    </row>
    <row r="14" spans="1:5" x14ac:dyDescent="0.25">
      <c r="B14" s="68" t="s">
        <v>32</v>
      </c>
    </row>
    <row r="15" spans="1:5" x14ac:dyDescent="0.25">
      <c r="B15" s="68" t="s">
        <v>69</v>
      </c>
    </row>
    <row r="16" spans="1:5" x14ac:dyDescent="0.25">
      <c r="B16" s="68" t="s">
        <v>45</v>
      </c>
    </row>
  </sheetData>
  <sheetProtection algorithmName="SHA-512" hashValue="lcY/N3NNwBKC2spmBPAQHoxYqUaS0A6VBsgGmVJ779hOVbT/kdPAFER3y6gjkTbySYOyA5FnLoDObMB2OteYgQ==" saltValue="H2yE0g3Mh+yiG/eDzqYloA==" spinCount="100000" sheet="1" selectLockedCells="1"/>
  <mergeCells count="2">
    <mergeCell ref="C12:E12"/>
    <mergeCell ref="A2: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D17"/>
  <sheetViews>
    <sheetView tabSelected="1" workbookViewId="0">
      <selection activeCell="D4" sqref="D4"/>
    </sheetView>
  </sheetViews>
  <sheetFormatPr baseColWidth="10" defaultRowHeight="15" x14ac:dyDescent="0.25"/>
  <cols>
    <col min="2" max="2" width="70.5703125" customWidth="1"/>
    <col min="3" max="3" width="14.85546875" customWidth="1"/>
    <col min="4" max="4" width="12.85546875" bestFit="1" customWidth="1"/>
  </cols>
  <sheetData>
    <row r="2" spans="2:4" ht="28.15" customHeight="1" thickBot="1" x14ac:dyDescent="0.3">
      <c r="B2" s="107" t="s">
        <v>63</v>
      </c>
      <c r="C2" s="108"/>
      <c r="D2" s="108"/>
    </row>
    <row r="3" spans="2:4" ht="29.45" customHeight="1" x14ac:dyDescent="0.25">
      <c r="B3" s="109" t="s">
        <v>55</v>
      </c>
      <c r="C3" s="110"/>
      <c r="D3" s="63">
        <f>IF(OR(Cadenas!C12="HAY CELDAS EN BLANCO",Textiles!C19="HAY CELDAS EN BLANCO",Estructuras!C8="HAY CELDAS EN BLANCO",Cáncamos!C13="HAY CELDAS EN BLANCO",EPI!C12="HAY CELDAS EN BLANCO"),0,Cadenas!C12+Textiles!C19+Estructuras!C8+Cáncamos!C13+EPI!C12)</f>
        <v>0</v>
      </c>
    </row>
    <row r="4" spans="2:4" ht="29.45" customHeight="1" x14ac:dyDescent="0.25">
      <c r="B4" s="111" t="s">
        <v>56</v>
      </c>
      <c r="C4" s="112"/>
      <c r="D4" s="83"/>
    </row>
    <row r="5" spans="2:4" ht="29.45" customHeight="1" thickBot="1" x14ac:dyDescent="0.3">
      <c r="B5" s="113" t="s">
        <v>57</v>
      </c>
      <c r="C5" s="114"/>
      <c r="D5" s="81">
        <f>D4*3</f>
        <v>0</v>
      </c>
    </row>
    <row r="6" spans="2:4" ht="21.6" customHeight="1" thickBot="1" x14ac:dyDescent="0.3">
      <c r="B6" s="115" t="s">
        <v>64</v>
      </c>
      <c r="C6" s="116"/>
      <c r="D6" s="84">
        <f>D3+D5</f>
        <v>0</v>
      </c>
    </row>
    <row r="7" spans="2:4" ht="20.45" customHeight="1" x14ac:dyDescent="0.25">
      <c r="B7" s="85" t="s">
        <v>60</v>
      </c>
      <c r="C7" s="86"/>
      <c r="D7" s="87">
        <f>D6*C7</f>
        <v>0</v>
      </c>
    </row>
    <row r="8" spans="2:4" ht="20.45" customHeight="1" thickBot="1" x14ac:dyDescent="0.3">
      <c r="B8" s="88" t="s">
        <v>61</v>
      </c>
      <c r="C8" s="89"/>
      <c r="D8" s="90">
        <f>D6*C8</f>
        <v>0</v>
      </c>
    </row>
    <row r="9" spans="2:4" ht="15.75" x14ac:dyDescent="0.25">
      <c r="B9" s="117" t="s">
        <v>65</v>
      </c>
      <c r="C9" s="118"/>
      <c r="D9" s="91">
        <f>SUM(D6:D8)</f>
        <v>0</v>
      </c>
    </row>
    <row r="10" spans="2:4" ht="15.75" x14ac:dyDescent="0.25">
      <c r="B10" s="119" t="s">
        <v>66</v>
      </c>
      <c r="C10" s="120"/>
      <c r="D10" s="92">
        <f>D9*0.21</f>
        <v>0</v>
      </c>
    </row>
    <row r="11" spans="2:4" ht="16.5" thickBot="1" x14ac:dyDescent="0.3">
      <c r="B11" s="121" t="s">
        <v>67</v>
      </c>
      <c r="C11" s="122"/>
      <c r="D11" s="82">
        <f>SUM(D9:D10)</f>
        <v>0</v>
      </c>
    </row>
    <row r="14" spans="2:4" x14ac:dyDescent="0.25">
      <c r="B14" s="68" t="s">
        <v>58</v>
      </c>
    </row>
    <row r="15" spans="2:4" x14ac:dyDescent="0.25">
      <c r="B15" s="68" t="s">
        <v>68</v>
      </c>
    </row>
    <row r="16" spans="2:4" x14ac:dyDescent="0.25">
      <c r="B16" s="68" t="s">
        <v>59</v>
      </c>
    </row>
    <row r="17" spans="2:2" x14ac:dyDescent="0.25">
      <c r="B17" s="68" t="s">
        <v>62</v>
      </c>
    </row>
  </sheetData>
  <sheetProtection algorithmName="SHA-512" hashValue="+pcJNzJdHFn/7PBSolann4XjtgNhndGbAwrMrXs35r47l8v5R7Ec2tJrtRUlR2A91H2CU+TJ2nYQOG8UcHgpJw==" saltValue="wttvkQS2XJQgHstomrOZag==" spinCount="100000" sheet="1" selectLockedCells="1"/>
  <mergeCells count="8">
    <mergeCell ref="B9:C9"/>
    <mergeCell ref="B10:C10"/>
    <mergeCell ref="B11:C11"/>
    <mergeCell ref="B2:D2"/>
    <mergeCell ref="B3:C3"/>
    <mergeCell ref="B4:C4"/>
    <mergeCell ref="B5:C5"/>
    <mergeCell ref="B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Cadenas</vt:lpstr>
      <vt:lpstr>Textiles</vt:lpstr>
      <vt:lpstr>Estructuras</vt:lpstr>
      <vt:lpstr>Cáncamos</vt:lpstr>
      <vt:lpstr>EPI</vt:lpstr>
      <vt:lpstr>Valoración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2022-05-20T07:53:11Z</dcterms:modified>
</cp:coreProperties>
</file>