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114_6000010221_SeO_Mant. prot ataques denegación\2. Licitacion\A_publicar\"/>
    </mc:Choice>
  </mc:AlternateContent>
  <xr:revisionPtr revIDLastSave="0" documentId="13_ncr:1_{FC36A5A5-AE3F-4B51-81F6-354F8321CB10}" xr6:coauthVersionLast="36" xr6:coauthVersionMax="36" xr10:uidLastSave="{00000000-0000-0000-0000-000000000000}"/>
  <bookViews>
    <workbookView xWindow="0" yWindow="0" windowWidth="17250" windowHeight="5640" xr2:uid="{34DA9691-2E40-4AD5-9A38-E4851C995D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1" l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104" i="1" s="1"/>
  <c r="F98" i="1"/>
  <c r="F99" i="1"/>
  <c r="F100" i="1"/>
  <c r="F101" i="1"/>
  <c r="F102" i="1"/>
  <c r="F2" i="1"/>
  <c r="F106" i="1" l="1"/>
  <c r="F107" i="1" l="1"/>
  <c r="F108" i="1" s="1"/>
  <c r="F109" i="1" l="1"/>
</calcChain>
</file>

<file path=xl/sharedStrings.xml><?xml version="1.0" encoding="utf-8"?>
<sst xmlns="http://schemas.openxmlformats.org/spreadsheetml/2006/main" count="217" uniqueCount="191">
  <si>
    <t>DENOMINACION DEL MATERIAL</t>
  </si>
  <si>
    <t xml:space="preserve">REDUCCIÓN DE LATÓN </t>
  </si>
  <si>
    <t>1/4" M - 1/8" H</t>
  </si>
  <si>
    <t>1/2" M- 1/8" h</t>
  </si>
  <si>
    <t>TUBO NYLON 6 X 4mm</t>
  </si>
  <si>
    <t>EMPALME RECTO DE 10mm</t>
  </si>
  <si>
    <t>EMPALME RECTO DE 6 mm</t>
  </si>
  <si>
    <t>Cilindros  TRINOM-3 PCN 100 A450</t>
  </si>
  <si>
    <t xml:space="preserve">LLAVE A/PRESION PARKER </t>
  </si>
  <si>
    <t>ACTUADOR NEUMÁTICO GENEBRE</t>
  </si>
  <si>
    <t>SOPORTES CILINDROS</t>
  </si>
  <si>
    <t>MANÓMETRO DE 0 a 10 bar</t>
  </si>
  <si>
    <t>Manómetro de 0 a 10 bar, salida trasera de 1/4"</t>
  </si>
  <si>
    <t>UNION T IGUAL Ø 10.</t>
  </si>
  <si>
    <t>CODO MACHO ¼’’ Ø 10.</t>
  </si>
  <si>
    <t>RACOR RECTO HEMBRA ¼’’ Ø 10.</t>
  </si>
  <si>
    <t>CODO MACHO ¼’’ Ø 6</t>
  </si>
  <si>
    <t xml:space="preserve">MACHON LATON </t>
  </si>
  <si>
    <t>BSP 1 1/4"</t>
  </si>
  <si>
    <t>CODO LATON MACHO-HEMBRA</t>
  </si>
  <si>
    <t xml:space="preserve">CONJUNTO MIRILLA FILTRO DELTA </t>
  </si>
  <si>
    <t>IMOPAC FR+L-200-3/8 G3/8´</t>
  </si>
  <si>
    <t>Kit de reparación cilindros Joucomatic</t>
  </si>
  <si>
    <t>Plancha de Forex 3mm</t>
  </si>
  <si>
    <t>1860mm x 1490mm x 3mm</t>
  </si>
  <si>
    <t>Conjunto racord conexión PVC Presión</t>
  </si>
  <si>
    <t>50 X 2" PN 16</t>
  </si>
  <si>
    <t>40 x 2" PN 16</t>
  </si>
  <si>
    <t>Kit reparación cilindros Joucomatic</t>
  </si>
  <si>
    <t>Manguera Diámetro 21x13 GP 60bar</t>
  </si>
  <si>
    <t xml:space="preserve">70 mts. manguera. Pieza única. Diámetro 21X13 GP60bar. </t>
  </si>
  <si>
    <t>Casquillos placas (DIPL)</t>
  </si>
  <si>
    <t xml:space="preserve">Filtro </t>
  </si>
  <si>
    <t>Goma lateral puertas automáticas</t>
  </si>
  <si>
    <t>Racord Polietileno 50mm-1 1/2</t>
  </si>
  <si>
    <t>Racord Polietileno 50 mm 1 1/2</t>
  </si>
  <si>
    <t>Portacable Kabelschlepp 0555 (Completo)</t>
  </si>
  <si>
    <t xml:space="preserve">Retenes </t>
  </si>
  <si>
    <t xml:space="preserve">LB 45/45. </t>
  </si>
  <si>
    <t>Piezas policarbonato transparente 5mm</t>
  </si>
  <si>
    <t>950mmX1430mm</t>
  </si>
  <si>
    <t>Biconos latón 14 mm Legris</t>
  </si>
  <si>
    <t>Cadena portacables murrplastik</t>
  </si>
  <si>
    <t>Cartuchos de 400 gr grasa Shell</t>
  </si>
  <si>
    <t xml:space="preserve">Policarbonato celular </t>
  </si>
  <si>
    <t>920x1350mm</t>
  </si>
  <si>
    <t>920x1450mm</t>
  </si>
  <si>
    <t xml:space="preserve">Metacrilato transparente 5mm </t>
  </si>
  <si>
    <t>990x1350mm</t>
  </si>
  <si>
    <t>Metacrilato transparente 5mm 990x1450</t>
  </si>
  <si>
    <t>990x1450mm</t>
  </si>
  <si>
    <t>Bulón</t>
  </si>
  <si>
    <t>Rodamiento FAG</t>
  </si>
  <si>
    <t>Filtros de aceite MANN</t>
  </si>
  <si>
    <t xml:space="preserve">REGULADOR </t>
  </si>
  <si>
    <t>Reducciones de Metal</t>
  </si>
  <si>
    <t xml:space="preserve">Electroválvula Parker </t>
  </si>
  <si>
    <t>P/N 362160 orif 35mm 1 1/4 "</t>
  </si>
  <si>
    <t xml:space="preserve">Solenoide Parker </t>
  </si>
  <si>
    <t>Solenoide Parker</t>
  </si>
  <si>
    <t>Presostato JOUCOMATIC</t>
  </si>
  <si>
    <t xml:space="preserve">Válvula solenoide Parker P/N </t>
  </si>
  <si>
    <t xml:space="preserve">Válvula Solenoide </t>
  </si>
  <si>
    <t>Tubo de poliuretano de 12mm</t>
  </si>
  <si>
    <t>Tubo de poliuretano de 8 mm</t>
  </si>
  <si>
    <t>Tubo de poliuretano de 10 mm</t>
  </si>
  <si>
    <t>Tubo de poliuretano de 14 mm</t>
  </si>
  <si>
    <t>Bobina JOUCOMATIC</t>
  </si>
  <si>
    <t>Conector enchufable JOUCOMATIC</t>
  </si>
  <si>
    <t xml:space="preserve">Válvula corredera 1/2" </t>
  </si>
  <si>
    <t>Válvula corredera 3/8"</t>
  </si>
  <si>
    <t>Filtro poroso LATON 1/2"</t>
  </si>
  <si>
    <t>Detector DBC Electronic</t>
  </si>
  <si>
    <t>FOTOCÉLULAS SEA ART 23102030</t>
  </si>
  <si>
    <t>Piloto 48V AC/DC</t>
  </si>
  <si>
    <t>Relés</t>
  </si>
  <si>
    <t>Fotocélulas PEPPERL FUCHS Ref ML 300 55 6m RT 125/95/120 Part Nr 238227 10-30v DC</t>
  </si>
  <si>
    <t>Espejos PEPPERL FUCHS Ref C110 2 Part Nr 113949</t>
  </si>
  <si>
    <t>Cables de conexión Siemens 3RX 8000 0BB42 1AFO</t>
  </si>
  <si>
    <t>Presostatos JOUCOMATIC</t>
  </si>
  <si>
    <t>Soporte taco fijación  superior LON JESNE</t>
  </si>
  <si>
    <t>Temporizador Schneider</t>
  </si>
  <si>
    <t>LOGO Power Siemens</t>
  </si>
  <si>
    <t>Siemens LOGO!!</t>
  </si>
  <si>
    <t>Siemens modulo</t>
  </si>
  <si>
    <t xml:space="preserve">Distribuidor Joucomatic </t>
  </si>
  <si>
    <t>Casquillo aluminio embolo</t>
  </si>
  <si>
    <t xml:space="preserve">Control LUTZE </t>
  </si>
  <si>
    <t xml:space="preserve">Cilindro Pneumax </t>
  </si>
  <si>
    <t xml:space="preserve">Rotula esférica </t>
  </si>
  <si>
    <t xml:space="preserve">Articulación escuadra trasera </t>
  </si>
  <si>
    <t>Unidad neumática FR+L  3/8 Talla 2</t>
  </si>
  <si>
    <t>JUEGOS JUNTAS LON JESNE Ref. 10211</t>
  </si>
  <si>
    <t>Juego juntas LON JESNE</t>
  </si>
  <si>
    <t>Diámetros Ext: 25.5mm  Int. 14mm Long. 135mm</t>
  </si>
  <si>
    <t xml:space="preserve">Juntas LON JESNE acoplamientos de cilindros puertas automáticas. </t>
  </si>
  <si>
    <t>Manómetros de vacio Diametro 65mm 1/4" Trasera</t>
  </si>
  <si>
    <t>0 bar-(-1) bar</t>
  </si>
  <si>
    <t>Juntas tóricas diametro ext.42 2,5mm</t>
  </si>
  <si>
    <t>Juntas tóricas diametro ext.26mm 2,5mm</t>
  </si>
  <si>
    <t>Empalmes traviesas murrplastik</t>
  </si>
  <si>
    <t>Separador TR52 murrplastik</t>
  </si>
  <si>
    <t>Goma negra lateral 5mm negra aislante</t>
  </si>
  <si>
    <t>Bloque distribuidor JOUCOMATIC</t>
  </si>
  <si>
    <t>Relés de mando FINDER</t>
  </si>
  <si>
    <t xml:space="preserve">Manómetro </t>
  </si>
  <si>
    <t>REFERENCIA ORIGINAL</t>
  </si>
  <si>
    <t>REFERENCIA EQUIVALENTE 
(Rellenar en caso de ofertar un material equivalente al original)</t>
  </si>
  <si>
    <t>Unidad de acondicionamiento puertas neumáticas 
Filtro y lubricador 3/8</t>
  </si>
  <si>
    <t xml:space="preserve">FD34799 1070911 cart mk ca charbon 
ac tif plan 16230 01 2 box </t>
  </si>
  <si>
    <t>Se deben tener en cuenta las Notas del apartado 27 del Pliego de Condiciones Particulares.</t>
  </si>
  <si>
    <t xml:space="preserve">IMPORTE IVA </t>
  </si>
  <si>
    <t>IMPORTE UNITARIO
(SIN IVA)</t>
  </si>
  <si>
    <t>IMPORTE TOTAL</t>
  </si>
  <si>
    <t>% Gastos Generales a aplicar</t>
  </si>
  <si>
    <t>% Beneficio Industrial a aplicar</t>
  </si>
  <si>
    <t>Se deben rellenar todas las posiciones de la columna "IMPORTE UNITARIO (SIN IVA)" sin incluir gastos generales ni beneficio industrial para que la tabla calcule automáticamente el importe total.</t>
  </si>
  <si>
    <t>Se deben rellenar las celdas sombreadas en gris indicando el porcentaje 
a aplicar por los conceptos señalados. La tabla calculará el desglose solicitado.</t>
  </si>
  <si>
    <t>CANTIDAD
ESTIMADA</t>
  </si>
  <si>
    <t>Norgren o equivalente</t>
  </si>
  <si>
    <t>Ref. 43323872 o equivalente</t>
  </si>
  <si>
    <t>BR01/09 DN 6 1/4" BSP o equivalente</t>
  </si>
  <si>
    <t>TYPE: GNP-44 8 BAR MAX- o equivalente</t>
  </si>
  <si>
    <t>ASCO JOUCOMATIC REF. 43400259 o equivalente</t>
  </si>
  <si>
    <t>ASCO JOUCOMATIC Ref. P493A5122000A00 o equivalente</t>
  </si>
  <si>
    <t>REF. LEGRIS: 3104 10 00 o equivalente</t>
  </si>
  <si>
    <t>REF. LEGRIS: 3109 10 13 o equivalente</t>
  </si>
  <si>
    <t>REF. LEGRIS: 3114 10 13 o equivalente</t>
  </si>
  <si>
    <t>REF. LEGRIS: 3109 06 13 o equivalente</t>
  </si>
  <si>
    <t>REF. 4404100000 o equivalente</t>
  </si>
  <si>
    <t>ÏMOPAC FR+L-200 3/8 G 3/8¨ o equivalente</t>
  </si>
  <si>
    <t>neumatics 97801551     1M4 o equivalente</t>
  </si>
  <si>
    <t>neumatics 97801543     3U9 o equivalente</t>
  </si>
  <si>
    <t>Ref 10211 EXTE137 o equivalente</t>
  </si>
  <si>
    <t xml:space="preserve"> Ref. 415122 o equivalente</t>
  </si>
  <si>
    <t>REF 97801658 4 P8 o equivalente</t>
  </si>
  <si>
    <t>Juntas LON JESNE  Ref. 10211 o equivalente</t>
  </si>
  <si>
    <t>REF 40003005 negro. Lon Jesne o equivalente</t>
  </si>
  <si>
    <t>REF 40004005 negro. Lon Jesne o equivalente</t>
  </si>
  <si>
    <t>REF.030 150 160 o equivalente</t>
  </si>
  <si>
    <t>Ref. 0262003617 o equivalente</t>
  </si>
  <si>
    <t>Ref. 0262002030 o equivalente</t>
  </si>
  <si>
    <t>Ref. 1241400 o equivalente</t>
  </si>
  <si>
    <t xml:space="preserve">REF 052230 296 200 0 0 5000 o equivalente </t>
  </si>
  <si>
    <t>Mod. RSV Ref 052000009600 o equivalente</t>
  </si>
  <si>
    <t>Ref 052000009200 o equivalente</t>
  </si>
  <si>
    <t>Shell Gadus S2 V220 2 o equivalente</t>
  </si>
  <si>
    <t>REF. 40004005 Negro LON JESNE o equivalente</t>
  </si>
  <si>
    <t>Ref.456312 LON JESNE o equivalente</t>
  </si>
  <si>
    <t>2206 TV o equivalente</t>
  </si>
  <si>
    <t>MANN W962-14 o equivalente</t>
  </si>
  <si>
    <t>MANN C 1450 o equivalente</t>
  </si>
  <si>
    <t>AEMAN R-98 8 Mts. o equivalente</t>
  </si>
  <si>
    <t>Parker 48V 9W o equivalente</t>
  </si>
  <si>
    <t>P/N 439501 24V DC 9W o equivalente</t>
  </si>
  <si>
    <t>JOUCOMATIC Ref. 30400009 o equivalente</t>
  </si>
  <si>
    <t>Parker  P/N 443779W orif. 13mm 1/2 ¨ G o equivalente</t>
  </si>
  <si>
    <t>Parker P/N 439500 DZ02 24V 50Hz o equivalente</t>
  </si>
  <si>
    <t>Ref. 43004153 o equivalente</t>
  </si>
  <si>
    <t>Ref. 43004417 o equivalente</t>
  </si>
  <si>
    <t>Ref.881-22-404 o equivalente</t>
  </si>
  <si>
    <t>Ref. 35300048 o equivalente</t>
  </si>
  <si>
    <t>Norgren M7248 o equivalente</t>
  </si>
  <si>
    <t>Norgren M7238 o equivalente</t>
  </si>
  <si>
    <t>Norgren Ref. T40C4800 o equivalente</t>
  </si>
  <si>
    <t>DCA30/4609 KS PNP o equivalente</t>
  </si>
  <si>
    <t>FOTO 50 FOTOCÉLULA DA  INCA 30MTS o equivalente</t>
  </si>
  <si>
    <t>Type 40.52 24v DC o equivalente</t>
  </si>
  <si>
    <t>DELECSA LED AC48V o equivalente</t>
  </si>
  <si>
    <t>Releco REF C9 A42X/ DC24 o equivalente</t>
  </si>
  <si>
    <t>Idem o equivalente</t>
  </si>
  <si>
    <t>3RX 8000 0BB42 1AFO o equivalente</t>
  </si>
  <si>
    <t>Ref. 30400009 o equivalente</t>
  </si>
  <si>
    <t>FR+L-200-3/8 I)MOPAC o equivalente</t>
  </si>
  <si>
    <t>Ref. A40122511 o equivalente</t>
  </si>
  <si>
    <t>RE7 TL 11BU o equivalente</t>
  </si>
  <si>
    <t>Ref.6EP1332-1SH42 o equivalente</t>
  </si>
  <si>
    <t>Ref. 6ED1 055-1M00-0BA1 o equivalente</t>
  </si>
  <si>
    <t>Ref. 6ED1 052-1M00-0BA5 o equivalente</t>
  </si>
  <si>
    <t>Ref. 0-10 bar salida trasera 1/8" (Esfera 45mm) o equivalente</t>
  </si>
  <si>
    <t>Ref.5500048 o equivalente</t>
  </si>
  <si>
    <t>38,4x26,0 Ref 382625 o equivalente</t>
  </si>
  <si>
    <t>Ref. 716400 o equivalente</t>
  </si>
  <si>
    <t>Ref. RE7 TL 13BU o equivalente</t>
  </si>
  <si>
    <t>Ref. 1319.125.400.01 o equivalente</t>
  </si>
  <si>
    <t>Ref.1320.125.32F o equivalente</t>
  </si>
  <si>
    <t>Ref. 1380.125.11F o equivalente</t>
  </si>
  <si>
    <t>Ref. 17206.BAD o equivalente</t>
  </si>
  <si>
    <t>IMPORTE TOTAL (BASE IMPONIBLE) SIN IVA</t>
  </si>
  <si>
    <t>IMPORTE BASE DE LICITACION (CON IVA)</t>
  </si>
  <si>
    <t>IMPORTE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</si>
</sst>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8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1" applyNumberFormat="0" applyFill="0" applyAlignment="0" applyProtection="0"/>
    <xf numFmtId="0" fontId="11" fillId="0" borderId="0"/>
  </cellStyleXfs>
  <cellXfs count="36">
    <xf numFmtId="0" fontId="0" fillId="0" borderId="0" xfId="0"/>
    <xf numFmtId="0" fontId="2" fillId="0" borderId="0" xfId="0" applyFont="1" applyProtection="1">
      <protection locked="0"/>
    </xf>
    <xf numFmtId="0" fontId="7" fillId="0" borderId="1" xfId="1" applyFont="1"/>
    <xf numFmtId="0" fontId="7" fillId="0" borderId="1" xfId="1" applyFont="1" applyAlignment="1">
      <alignment wrapText="1"/>
    </xf>
    <xf numFmtId="0" fontId="7" fillId="0" borderId="1" xfId="1" applyFont="1" applyAlignment="1">
      <alignment horizontal="left"/>
    </xf>
    <xf numFmtId="0" fontId="1" fillId="0" borderId="1" xfId="1" applyFont="1"/>
    <xf numFmtId="0" fontId="1" fillId="0" borderId="1" xfId="1" applyFont="1" applyAlignment="1">
      <alignment wrapText="1"/>
    </xf>
    <xf numFmtId="0" fontId="1" fillId="0" borderId="1" xfId="1" applyFont="1" applyAlignment="1">
      <alignment horizontal="center" wrapText="1"/>
    </xf>
    <xf numFmtId="164" fontId="7" fillId="0" borderId="1" xfId="1" applyNumberFormat="1" applyFont="1"/>
    <xf numFmtId="1" fontId="0" fillId="0" borderId="0" xfId="0" applyNumberFormat="1"/>
    <xf numFmtId="10" fontId="8" fillId="2" borderId="6" xfId="0" applyNumberFormat="1" applyFont="1" applyFill="1" applyBorder="1" applyAlignment="1" applyProtection="1">
      <alignment horizontal="right" vertical="center" wrapText="1"/>
      <protection locked="0"/>
    </xf>
    <xf numFmtId="164" fontId="4" fillId="0" borderId="3" xfId="0" applyNumberFormat="1" applyFont="1" applyBorder="1" applyAlignment="1" applyProtection="1">
      <alignment horizontal="center"/>
    </xf>
    <xf numFmtId="164" fontId="4" fillId="0" borderId="5" xfId="0" applyNumberFormat="1" applyFont="1" applyBorder="1" applyAlignment="1" applyProtection="1">
      <alignment horizontal="center"/>
    </xf>
    <xf numFmtId="10" fontId="8" fillId="2" borderId="9" xfId="0" applyNumberFormat="1" applyFont="1" applyFill="1" applyBorder="1" applyAlignment="1" applyProtection="1">
      <alignment horizontal="right" vertical="center" wrapText="1"/>
      <protection locked="0"/>
    </xf>
    <xf numFmtId="164" fontId="4" fillId="0" borderId="10" xfId="0" applyNumberFormat="1" applyFont="1" applyBorder="1" applyAlignment="1" applyProtection="1">
      <alignment horizontal="center"/>
    </xf>
    <xf numFmtId="164" fontId="4" fillId="0" borderId="13" xfId="0" applyNumberFormat="1" applyFont="1" applyBorder="1" applyAlignment="1" applyProtection="1">
      <alignment horizontal="center"/>
    </xf>
    <xf numFmtId="1" fontId="7" fillId="0" borderId="1" xfId="1" applyNumberFormat="1" applyFont="1" applyFill="1"/>
    <xf numFmtId="0" fontId="7" fillId="0" borderId="1" xfId="1" applyFont="1" applyProtection="1">
      <protection locked="0"/>
    </xf>
    <xf numFmtId="0" fontId="7" fillId="0" borderId="1" xfId="1" applyFont="1" applyAlignment="1" applyProtection="1">
      <alignment horizontal="left"/>
      <protection locked="0"/>
    </xf>
    <xf numFmtId="164" fontId="7" fillId="0" borderId="1" xfId="1" applyNumberFormat="1" applyFont="1" applyProtection="1">
      <protection locked="0"/>
    </xf>
    <xf numFmtId="0" fontId="10" fillId="0" borderId="0" xfId="0" applyFont="1" applyProtection="1"/>
    <xf numFmtId="0" fontId="0" fillId="0" borderId="0" xfId="0" applyProtection="1"/>
    <xf numFmtId="0" fontId="10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/>
    </xf>
    <xf numFmtId="0" fontId="3" fillId="0" borderId="11" xfId="0" applyFont="1" applyFill="1" applyBorder="1" applyAlignment="1" applyProtection="1">
      <alignment horizontal="right" vertical="center"/>
    </xf>
    <xf numFmtId="0" fontId="3" fillId="0" borderId="12" xfId="0" applyFont="1" applyFill="1" applyBorder="1" applyAlignment="1" applyProtection="1">
      <alignment horizontal="right" vertical="center"/>
    </xf>
    <xf numFmtId="0" fontId="9" fillId="0" borderId="8" xfId="0" applyFont="1" applyBorder="1" applyAlignment="1" applyProtection="1">
      <alignment horizontal="right" wrapText="1"/>
    </xf>
    <xf numFmtId="0" fontId="9" fillId="0" borderId="9" xfId="0" applyFont="1" applyBorder="1" applyAlignment="1" applyProtection="1">
      <alignment horizontal="right" wrapText="1"/>
    </xf>
    <xf numFmtId="0" fontId="9" fillId="0" borderId="2" xfId="0" applyFont="1" applyBorder="1" applyAlignment="1" applyProtection="1">
      <alignment horizontal="right" wrapText="1"/>
    </xf>
    <xf numFmtId="0" fontId="9" fillId="0" borderId="6" xfId="0" applyFont="1" applyBorder="1" applyAlignment="1" applyProtection="1">
      <alignment horizontal="right" wrapText="1"/>
    </xf>
    <xf numFmtId="0" fontId="5" fillId="0" borderId="2" xfId="0" applyFont="1" applyBorder="1" applyAlignment="1" applyProtection="1">
      <alignment horizontal="right"/>
    </xf>
    <xf numFmtId="0" fontId="5" fillId="0" borderId="6" xfId="0" applyFont="1" applyBorder="1" applyAlignment="1" applyProtection="1">
      <alignment horizontal="right"/>
    </xf>
    <xf numFmtId="0" fontId="3" fillId="0" borderId="2" xfId="0" applyFont="1" applyFill="1" applyBorder="1" applyAlignment="1" applyProtection="1">
      <alignment horizontal="right" vertical="center"/>
    </xf>
    <xf numFmtId="0" fontId="3" fillId="0" borderId="6" xfId="0" applyFont="1" applyFill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right"/>
    </xf>
    <xf numFmtId="0" fontId="5" fillId="0" borderId="7" xfId="0" applyFont="1" applyBorder="1" applyAlignment="1" applyProtection="1">
      <alignment horizontal="right"/>
    </xf>
  </cellXfs>
  <cellStyles count="3">
    <cellStyle name="Normal" xfId="0" builtinId="0"/>
    <cellStyle name="Normal 6" xfId="2" xr:uid="{215F1BA4-AEB5-4F14-8D3A-6CB16A566470}"/>
    <cellStyle name="Título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41FB-4249-4B2B-B150-8752736E8433}">
  <dimension ref="A1:F117"/>
  <sheetViews>
    <sheetView tabSelected="1" topLeftCell="A73" workbookViewId="0">
      <selection activeCell="A114" sqref="A114"/>
    </sheetView>
  </sheetViews>
  <sheetFormatPr baseColWidth="10" defaultRowHeight="15" x14ac:dyDescent="0.25"/>
  <cols>
    <col min="1" max="1" width="44.7109375" bestFit="1" customWidth="1"/>
    <col min="2" max="2" width="50.28515625" customWidth="1"/>
    <col min="3" max="3" width="41.7109375" customWidth="1"/>
    <col min="4" max="4" width="13.28515625" bestFit="1" customWidth="1"/>
    <col min="5" max="5" width="14.28515625" customWidth="1"/>
    <col min="6" max="6" width="17" customWidth="1"/>
  </cols>
  <sheetData>
    <row r="1" spans="1:6" ht="50.45" customHeight="1" thickBot="1" x14ac:dyDescent="0.3">
      <c r="A1" s="5" t="s">
        <v>0</v>
      </c>
      <c r="B1" s="5" t="s">
        <v>106</v>
      </c>
      <c r="C1" s="6" t="s">
        <v>107</v>
      </c>
      <c r="D1" s="7" t="s">
        <v>118</v>
      </c>
      <c r="E1" s="7" t="s">
        <v>112</v>
      </c>
      <c r="F1" s="7" t="s">
        <v>113</v>
      </c>
    </row>
    <row r="2" spans="1:6" ht="15.75" thickBot="1" x14ac:dyDescent="0.3">
      <c r="A2" s="2" t="s">
        <v>1</v>
      </c>
      <c r="B2" s="2" t="s">
        <v>2</v>
      </c>
      <c r="C2" s="17"/>
      <c r="D2" s="16">
        <v>40</v>
      </c>
      <c r="E2" s="19"/>
      <c r="F2" s="8">
        <f>D2*E2</f>
        <v>0</v>
      </c>
    </row>
    <row r="3" spans="1:6" ht="15.75" thickBot="1" x14ac:dyDescent="0.3">
      <c r="A3" s="2" t="s">
        <v>1</v>
      </c>
      <c r="B3" s="2" t="s">
        <v>3</v>
      </c>
      <c r="C3" s="17"/>
      <c r="D3" s="16">
        <v>40</v>
      </c>
      <c r="E3" s="19"/>
      <c r="F3" s="8">
        <f t="shared" ref="F3:F65" si="0">D3*E3</f>
        <v>0</v>
      </c>
    </row>
    <row r="4" spans="1:6" ht="15.75" thickBot="1" x14ac:dyDescent="0.3">
      <c r="A4" s="2" t="s">
        <v>4</v>
      </c>
      <c r="B4" s="2" t="s">
        <v>119</v>
      </c>
      <c r="C4" s="17"/>
      <c r="D4" s="16">
        <v>300</v>
      </c>
      <c r="E4" s="19"/>
      <c r="F4" s="8">
        <f t="shared" si="0"/>
        <v>0</v>
      </c>
    </row>
    <row r="5" spans="1:6" ht="15.75" thickBot="1" x14ac:dyDescent="0.3">
      <c r="A5" s="2" t="s">
        <v>5</v>
      </c>
      <c r="B5" s="2" t="s">
        <v>119</v>
      </c>
      <c r="C5" s="17"/>
      <c r="D5" s="16">
        <v>100</v>
      </c>
      <c r="E5" s="19"/>
      <c r="F5" s="8">
        <f t="shared" si="0"/>
        <v>0</v>
      </c>
    </row>
    <row r="6" spans="1:6" ht="15.75" thickBot="1" x14ac:dyDescent="0.3">
      <c r="A6" s="2" t="s">
        <v>6</v>
      </c>
      <c r="B6" s="2" t="s">
        <v>119</v>
      </c>
      <c r="C6" s="17"/>
      <c r="D6" s="16">
        <v>100</v>
      </c>
      <c r="E6" s="19"/>
      <c r="F6" s="8">
        <f t="shared" si="0"/>
        <v>0</v>
      </c>
    </row>
    <row r="7" spans="1:6" ht="15.75" thickBot="1" x14ac:dyDescent="0.3">
      <c r="A7" s="2" t="s">
        <v>7</v>
      </c>
      <c r="B7" s="2" t="s">
        <v>120</v>
      </c>
      <c r="C7" s="17"/>
      <c r="D7" s="16">
        <v>25</v>
      </c>
      <c r="E7" s="19"/>
      <c r="F7" s="8">
        <f t="shared" si="0"/>
        <v>0</v>
      </c>
    </row>
    <row r="8" spans="1:6" ht="15.75" thickBot="1" x14ac:dyDescent="0.3">
      <c r="A8" s="2" t="s">
        <v>8</v>
      </c>
      <c r="B8" s="2" t="s">
        <v>121</v>
      </c>
      <c r="C8" s="17"/>
      <c r="D8" s="16">
        <v>10</v>
      </c>
      <c r="E8" s="19"/>
      <c r="F8" s="8">
        <f t="shared" si="0"/>
        <v>0</v>
      </c>
    </row>
    <row r="9" spans="1:6" ht="15.75" thickBot="1" x14ac:dyDescent="0.3">
      <c r="A9" s="2" t="s">
        <v>9</v>
      </c>
      <c r="B9" s="2" t="s">
        <v>122</v>
      </c>
      <c r="C9" s="17"/>
      <c r="D9" s="16">
        <v>7</v>
      </c>
      <c r="E9" s="19"/>
      <c r="F9" s="8">
        <f t="shared" si="0"/>
        <v>0</v>
      </c>
    </row>
    <row r="10" spans="1:6" ht="15.75" thickBot="1" x14ac:dyDescent="0.3">
      <c r="A10" s="2" t="s">
        <v>10</v>
      </c>
      <c r="B10" s="2" t="s">
        <v>123</v>
      </c>
      <c r="C10" s="17"/>
      <c r="D10" s="16">
        <v>15</v>
      </c>
      <c r="E10" s="19"/>
      <c r="F10" s="8">
        <f t="shared" si="0"/>
        <v>0</v>
      </c>
    </row>
    <row r="11" spans="1:6" ht="15.75" thickBot="1" x14ac:dyDescent="0.3">
      <c r="A11" s="2" t="s">
        <v>10</v>
      </c>
      <c r="B11" s="2" t="s">
        <v>124</v>
      </c>
      <c r="C11" s="17"/>
      <c r="D11" s="16">
        <v>15</v>
      </c>
      <c r="E11" s="19"/>
      <c r="F11" s="8">
        <f t="shared" si="0"/>
        <v>0</v>
      </c>
    </row>
    <row r="12" spans="1:6" ht="15.75" thickBot="1" x14ac:dyDescent="0.3">
      <c r="A12" s="2" t="s">
        <v>11</v>
      </c>
      <c r="B12" s="2" t="s">
        <v>12</v>
      </c>
      <c r="C12" s="17"/>
      <c r="D12" s="16">
        <v>50</v>
      </c>
      <c r="E12" s="19"/>
      <c r="F12" s="8">
        <f t="shared" si="0"/>
        <v>0</v>
      </c>
    </row>
    <row r="13" spans="1:6" ht="15.75" thickBot="1" x14ac:dyDescent="0.3">
      <c r="A13" s="2" t="s">
        <v>13</v>
      </c>
      <c r="B13" s="2" t="s">
        <v>125</v>
      </c>
      <c r="C13" s="17"/>
      <c r="D13" s="16">
        <v>50</v>
      </c>
      <c r="E13" s="19"/>
      <c r="F13" s="8">
        <f t="shared" si="0"/>
        <v>0</v>
      </c>
    </row>
    <row r="14" spans="1:6" ht="15.75" thickBot="1" x14ac:dyDescent="0.3">
      <c r="A14" s="2" t="s">
        <v>14</v>
      </c>
      <c r="B14" s="2" t="s">
        <v>126</v>
      </c>
      <c r="C14" s="17"/>
      <c r="D14" s="16">
        <v>50</v>
      </c>
      <c r="E14" s="19"/>
      <c r="F14" s="8">
        <f t="shared" si="0"/>
        <v>0</v>
      </c>
    </row>
    <row r="15" spans="1:6" ht="15.75" thickBot="1" x14ac:dyDescent="0.3">
      <c r="A15" s="2" t="s">
        <v>15</v>
      </c>
      <c r="B15" s="2" t="s">
        <v>127</v>
      </c>
      <c r="C15" s="17"/>
      <c r="D15" s="16">
        <v>50</v>
      </c>
      <c r="E15" s="19"/>
      <c r="F15" s="8">
        <f t="shared" si="0"/>
        <v>0</v>
      </c>
    </row>
    <row r="16" spans="1:6" ht="15.75" thickBot="1" x14ac:dyDescent="0.3">
      <c r="A16" s="2" t="s">
        <v>16</v>
      </c>
      <c r="B16" s="2" t="s">
        <v>128</v>
      </c>
      <c r="C16" s="17"/>
      <c r="D16" s="16">
        <v>50</v>
      </c>
      <c r="E16" s="19"/>
      <c r="F16" s="8">
        <f t="shared" si="0"/>
        <v>0</v>
      </c>
    </row>
    <row r="17" spans="1:6" ht="15.75" thickBot="1" x14ac:dyDescent="0.3">
      <c r="A17" s="2" t="s">
        <v>17</v>
      </c>
      <c r="B17" s="2" t="s">
        <v>18</v>
      </c>
      <c r="C17" s="17"/>
      <c r="D17" s="16">
        <v>4</v>
      </c>
      <c r="E17" s="19"/>
      <c r="F17" s="8">
        <f t="shared" si="0"/>
        <v>0</v>
      </c>
    </row>
    <row r="18" spans="1:6" ht="15.75" thickBot="1" x14ac:dyDescent="0.3">
      <c r="A18" s="2" t="s">
        <v>19</v>
      </c>
      <c r="B18" s="2" t="s">
        <v>18</v>
      </c>
      <c r="C18" s="17"/>
      <c r="D18" s="16">
        <v>4</v>
      </c>
      <c r="E18" s="19"/>
      <c r="F18" s="8">
        <f t="shared" si="0"/>
        <v>0</v>
      </c>
    </row>
    <row r="19" spans="1:6" ht="15.75" thickBot="1" x14ac:dyDescent="0.3">
      <c r="A19" s="2" t="s">
        <v>20</v>
      </c>
      <c r="B19" s="2" t="s">
        <v>129</v>
      </c>
      <c r="C19" s="17"/>
      <c r="D19" s="16">
        <v>8</v>
      </c>
      <c r="E19" s="19"/>
      <c r="F19" s="8">
        <f t="shared" si="0"/>
        <v>0</v>
      </c>
    </row>
    <row r="20" spans="1:6" ht="15.75" thickBot="1" x14ac:dyDescent="0.3">
      <c r="A20" s="2" t="s">
        <v>21</v>
      </c>
      <c r="B20" s="2" t="s">
        <v>130</v>
      </c>
      <c r="C20" s="17"/>
      <c r="D20" s="16">
        <v>15</v>
      </c>
      <c r="E20" s="19"/>
      <c r="F20" s="8">
        <f t="shared" si="0"/>
        <v>0</v>
      </c>
    </row>
    <row r="21" spans="1:6" ht="15.75" thickBot="1" x14ac:dyDescent="0.3">
      <c r="A21" s="2" t="s">
        <v>22</v>
      </c>
      <c r="B21" s="2" t="s">
        <v>131</v>
      </c>
      <c r="C21" s="17"/>
      <c r="D21" s="16">
        <v>15</v>
      </c>
      <c r="E21" s="19"/>
      <c r="F21" s="8">
        <f t="shared" si="0"/>
        <v>0</v>
      </c>
    </row>
    <row r="22" spans="1:6" ht="15.75" thickBot="1" x14ac:dyDescent="0.3">
      <c r="A22" s="2" t="s">
        <v>22</v>
      </c>
      <c r="B22" s="2" t="s">
        <v>132</v>
      </c>
      <c r="C22" s="17"/>
      <c r="D22" s="16">
        <v>15</v>
      </c>
      <c r="E22" s="19"/>
      <c r="F22" s="8">
        <f t="shared" si="0"/>
        <v>0</v>
      </c>
    </row>
    <row r="23" spans="1:6" ht="15.75" thickBot="1" x14ac:dyDescent="0.3">
      <c r="A23" s="2" t="s">
        <v>23</v>
      </c>
      <c r="B23" s="2" t="s">
        <v>24</v>
      </c>
      <c r="C23" s="17"/>
      <c r="D23" s="16">
        <v>10</v>
      </c>
      <c r="E23" s="19"/>
      <c r="F23" s="8">
        <f t="shared" si="0"/>
        <v>0</v>
      </c>
    </row>
    <row r="24" spans="1:6" ht="15.75" thickBot="1" x14ac:dyDescent="0.3">
      <c r="A24" s="2" t="s">
        <v>92</v>
      </c>
      <c r="B24" s="2" t="s">
        <v>133</v>
      </c>
      <c r="C24" s="17"/>
      <c r="D24" s="16">
        <v>50</v>
      </c>
      <c r="E24" s="19"/>
      <c r="F24" s="8">
        <f t="shared" si="0"/>
        <v>0</v>
      </c>
    </row>
    <row r="25" spans="1:6" ht="15.75" thickBot="1" x14ac:dyDescent="0.3">
      <c r="A25" s="2" t="s">
        <v>93</v>
      </c>
      <c r="B25" s="2" t="s">
        <v>134</v>
      </c>
      <c r="C25" s="17"/>
      <c r="D25" s="16">
        <v>10</v>
      </c>
      <c r="E25" s="19"/>
      <c r="F25" s="8">
        <f t="shared" si="0"/>
        <v>0</v>
      </c>
    </row>
    <row r="26" spans="1:6" ht="15.75" thickBot="1" x14ac:dyDescent="0.3">
      <c r="A26" s="2" t="s">
        <v>25</v>
      </c>
      <c r="B26" s="2" t="s">
        <v>26</v>
      </c>
      <c r="C26" s="17"/>
      <c r="D26" s="16">
        <v>10</v>
      </c>
      <c r="E26" s="19"/>
      <c r="F26" s="8">
        <f t="shared" si="0"/>
        <v>0</v>
      </c>
    </row>
    <row r="27" spans="1:6" ht="15.75" thickBot="1" x14ac:dyDescent="0.3">
      <c r="A27" s="2" t="s">
        <v>25</v>
      </c>
      <c r="B27" s="2" t="s">
        <v>27</v>
      </c>
      <c r="C27" s="17"/>
      <c r="D27" s="16">
        <v>10</v>
      </c>
      <c r="E27" s="19"/>
      <c r="F27" s="8">
        <f t="shared" si="0"/>
        <v>0</v>
      </c>
    </row>
    <row r="28" spans="1:6" ht="15.75" thickBot="1" x14ac:dyDescent="0.3">
      <c r="A28" s="2" t="s">
        <v>28</v>
      </c>
      <c r="B28" s="2" t="s">
        <v>135</v>
      </c>
      <c r="C28" s="17"/>
      <c r="D28" s="16">
        <v>30</v>
      </c>
      <c r="E28" s="19"/>
      <c r="F28" s="8">
        <f t="shared" si="0"/>
        <v>0</v>
      </c>
    </row>
    <row r="29" spans="1:6" ht="30.75" thickBot="1" x14ac:dyDescent="0.3">
      <c r="A29" s="2" t="s">
        <v>29</v>
      </c>
      <c r="B29" s="3" t="s">
        <v>30</v>
      </c>
      <c r="C29" s="17"/>
      <c r="D29" s="16">
        <v>2</v>
      </c>
      <c r="E29" s="19"/>
      <c r="F29" s="8">
        <f t="shared" si="0"/>
        <v>0</v>
      </c>
    </row>
    <row r="30" spans="1:6" ht="15.75" thickBot="1" x14ac:dyDescent="0.3">
      <c r="A30" s="2" t="s">
        <v>31</v>
      </c>
      <c r="B30" s="2" t="s">
        <v>94</v>
      </c>
      <c r="C30" s="17"/>
      <c r="D30" s="16">
        <v>10</v>
      </c>
      <c r="E30" s="19"/>
      <c r="F30" s="8">
        <f t="shared" si="0"/>
        <v>0</v>
      </c>
    </row>
    <row r="31" spans="1:6" ht="30.75" thickBot="1" x14ac:dyDescent="0.3">
      <c r="A31" s="3" t="s">
        <v>95</v>
      </c>
      <c r="B31" s="2" t="s">
        <v>136</v>
      </c>
      <c r="C31" s="17"/>
      <c r="D31" s="16">
        <v>100</v>
      </c>
      <c r="E31" s="19"/>
      <c r="F31" s="8">
        <f t="shared" si="0"/>
        <v>0</v>
      </c>
    </row>
    <row r="32" spans="1:6" ht="30.75" thickBot="1" x14ac:dyDescent="0.3">
      <c r="A32" s="2" t="s">
        <v>32</v>
      </c>
      <c r="B32" s="3" t="s">
        <v>109</v>
      </c>
      <c r="C32" s="17"/>
      <c r="D32" s="16">
        <v>10</v>
      </c>
      <c r="E32" s="19"/>
      <c r="F32" s="8">
        <f t="shared" si="0"/>
        <v>0</v>
      </c>
    </row>
    <row r="33" spans="1:6" ht="15.75" thickBot="1" x14ac:dyDescent="0.3">
      <c r="A33" s="2" t="s">
        <v>33</v>
      </c>
      <c r="B33" s="2" t="s">
        <v>137</v>
      </c>
      <c r="C33" s="17"/>
      <c r="D33" s="16">
        <v>25</v>
      </c>
      <c r="E33" s="19"/>
      <c r="F33" s="8">
        <f t="shared" si="0"/>
        <v>0</v>
      </c>
    </row>
    <row r="34" spans="1:6" ht="15.75" thickBot="1" x14ac:dyDescent="0.3">
      <c r="A34" s="2" t="s">
        <v>33</v>
      </c>
      <c r="B34" s="2" t="s">
        <v>138</v>
      </c>
      <c r="C34" s="17"/>
      <c r="D34" s="16">
        <v>25</v>
      </c>
      <c r="E34" s="19"/>
      <c r="F34" s="8">
        <f t="shared" si="0"/>
        <v>0</v>
      </c>
    </row>
    <row r="35" spans="1:6" ht="15.75" thickBot="1" x14ac:dyDescent="0.3">
      <c r="A35" s="2" t="s">
        <v>34</v>
      </c>
      <c r="B35" s="2" t="s">
        <v>35</v>
      </c>
      <c r="C35" s="17"/>
      <c r="D35" s="16">
        <v>10</v>
      </c>
      <c r="E35" s="19"/>
      <c r="F35" s="8">
        <f t="shared" si="0"/>
        <v>0</v>
      </c>
    </row>
    <row r="36" spans="1:6" ht="15.75" thickBot="1" x14ac:dyDescent="0.3">
      <c r="A36" s="2" t="s">
        <v>36</v>
      </c>
      <c r="B36" s="2" t="s">
        <v>139</v>
      </c>
      <c r="C36" s="17"/>
      <c r="D36" s="16">
        <v>10</v>
      </c>
      <c r="E36" s="19"/>
      <c r="F36" s="8">
        <f t="shared" si="0"/>
        <v>0</v>
      </c>
    </row>
    <row r="37" spans="1:6" ht="15.75" thickBot="1" x14ac:dyDescent="0.3">
      <c r="A37" s="2" t="s">
        <v>96</v>
      </c>
      <c r="B37" s="2" t="s">
        <v>97</v>
      </c>
      <c r="C37" s="17"/>
      <c r="D37" s="16">
        <v>10</v>
      </c>
      <c r="E37" s="19"/>
      <c r="F37" s="8">
        <f t="shared" si="0"/>
        <v>0</v>
      </c>
    </row>
    <row r="38" spans="1:6" ht="15.75" thickBot="1" x14ac:dyDescent="0.3">
      <c r="A38" s="2" t="s">
        <v>98</v>
      </c>
      <c r="B38" s="4" t="s">
        <v>140</v>
      </c>
      <c r="C38" s="18"/>
      <c r="D38" s="16">
        <v>200</v>
      </c>
      <c r="E38" s="19"/>
      <c r="F38" s="8">
        <f t="shared" si="0"/>
        <v>0</v>
      </c>
    </row>
    <row r="39" spans="1:6" ht="15.75" thickBot="1" x14ac:dyDescent="0.3">
      <c r="A39" s="2" t="s">
        <v>99</v>
      </c>
      <c r="B39" s="4" t="s">
        <v>141</v>
      </c>
      <c r="C39" s="18"/>
      <c r="D39" s="16">
        <v>200</v>
      </c>
      <c r="E39" s="19"/>
      <c r="F39" s="8">
        <f t="shared" si="0"/>
        <v>0</v>
      </c>
    </row>
    <row r="40" spans="1:6" ht="15.75" thickBot="1" x14ac:dyDescent="0.3">
      <c r="A40" s="2" t="s">
        <v>37</v>
      </c>
      <c r="B40" s="2" t="s">
        <v>38</v>
      </c>
      <c r="C40" s="17"/>
      <c r="D40" s="16">
        <v>25</v>
      </c>
      <c r="E40" s="19"/>
      <c r="F40" s="8">
        <f t="shared" si="0"/>
        <v>0</v>
      </c>
    </row>
    <row r="41" spans="1:6" ht="15.75" thickBot="1" x14ac:dyDescent="0.3">
      <c r="A41" s="2" t="s">
        <v>39</v>
      </c>
      <c r="B41" s="2" t="s">
        <v>40</v>
      </c>
      <c r="C41" s="17"/>
      <c r="D41" s="16">
        <v>40</v>
      </c>
      <c r="E41" s="19"/>
      <c r="F41" s="8">
        <f t="shared" si="0"/>
        <v>0</v>
      </c>
    </row>
    <row r="42" spans="1:6" ht="15.75" thickBot="1" x14ac:dyDescent="0.3">
      <c r="A42" s="2" t="s">
        <v>41</v>
      </c>
      <c r="B42" s="2" t="s">
        <v>142</v>
      </c>
      <c r="C42" s="17"/>
      <c r="D42" s="16">
        <v>20</v>
      </c>
      <c r="E42" s="19"/>
      <c r="F42" s="8">
        <f t="shared" si="0"/>
        <v>0</v>
      </c>
    </row>
    <row r="43" spans="1:6" ht="15.75" thickBot="1" x14ac:dyDescent="0.3">
      <c r="A43" s="2" t="s">
        <v>42</v>
      </c>
      <c r="B43" s="2" t="s">
        <v>143</v>
      </c>
      <c r="C43" s="17"/>
      <c r="D43" s="16">
        <v>15</v>
      </c>
      <c r="E43" s="19"/>
      <c r="F43" s="8">
        <f t="shared" si="0"/>
        <v>0</v>
      </c>
    </row>
    <row r="44" spans="1:6" ht="15.75" thickBot="1" x14ac:dyDescent="0.3">
      <c r="A44" s="2" t="s">
        <v>100</v>
      </c>
      <c r="B44" s="2" t="s">
        <v>144</v>
      </c>
      <c r="C44" s="17"/>
      <c r="D44" s="16">
        <v>200</v>
      </c>
      <c r="E44" s="19"/>
      <c r="F44" s="8">
        <f t="shared" si="0"/>
        <v>0</v>
      </c>
    </row>
    <row r="45" spans="1:6" ht="15.75" thickBot="1" x14ac:dyDescent="0.3">
      <c r="A45" s="2" t="s">
        <v>101</v>
      </c>
      <c r="B45" s="2" t="s">
        <v>145</v>
      </c>
      <c r="C45" s="17"/>
      <c r="D45" s="16">
        <v>200</v>
      </c>
      <c r="E45" s="19"/>
      <c r="F45" s="8">
        <f t="shared" si="0"/>
        <v>0</v>
      </c>
    </row>
    <row r="46" spans="1:6" ht="15.75" thickBot="1" x14ac:dyDescent="0.3">
      <c r="A46" s="2" t="s">
        <v>43</v>
      </c>
      <c r="B46" s="2" t="s">
        <v>146</v>
      </c>
      <c r="C46" s="17"/>
      <c r="D46" s="16">
        <v>10</v>
      </c>
      <c r="E46" s="19"/>
      <c r="F46" s="8">
        <f t="shared" si="0"/>
        <v>0</v>
      </c>
    </row>
    <row r="47" spans="1:6" ht="15.75" thickBot="1" x14ac:dyDescent="0.3">
      <c r="A47" s="2" t="s">
        <v>102</v>
      </c>
      <c r="B47" s="2" t="s">
        <v>147</v>
      </c>
      <c r="C47" s="17"/>
      <c r="D47" s="16">
        <v>40</v>
      </c>
      <c r="E47" s="19"/>
      <c r="F47" s="8">
        <f t="shared" si="0"/>
        <v>0</v>
      </c>
    </row>
    <row r="48" spans="1:6" ht="15.75" thickBot="1" x14ac:dyDescent="0.3">
      <c r="A48" s="2" t="s">
        <v>44</v>
      </c>
      <c r="B48" s="2" t="s">
        <v>45</v>
      </c>
      <c r="C48" s="17"/>
      <c r="D48" s="16">
        <v>25</v>
      </c>
      <c r="E48" s="19"/>
      <c r="F48" s="8">
        <f t="shared" si="0"/>
        <v>0</v>
      </c>
    </row>
    <row r="49" spans="1:6" ht="15.75" thickBot="1" x14ac:dyDescent="0.3">
      <c r="A49" s="2" t="s">
        <v>44</v>
      </c>
      <c r="B49" s="2" t="s">
        <v>46</v>
      </c>
      <c r="C49" s="17"/>
      <c r="D49" s="16">
        <v>25</v>
      </c>
      <c r="E49" s="19"/>
      <c r="F49" s="8">
        <f t="shared" si="0"/>
        <v>0</v>
      </c>
    </row>
    <row r="50" spans="1:6" ht="15.75" thickBot="1" x14ac:dyDescent="0.3">
      <c r="A50" s="2" t="s">
        <v>47</v>
      </c>
      <c r="B50" s="2" t="s">
        <v>48</v>
      </c>
      <c r="C50" s="17"/>
      <c r="D50" s="16">
        <v>25</v>
      </c>
      <c r="E50" s="19"/>
      <c r="F50" s="8">
        <f t="shared" si="0"/>
        <v>0</v>
      </c>
    </row>
    <row r="51" spans="1:6" ht="15.75" thickBot="1" x14ac:dyDescent="0.3">
      <c r="A51" s="2" t="s">
        <v>49</v>
      </c>
      <c r="B51" s="2" t="s">
        <v>50</v>
      </c>
      <c r="C51" s="17"/>
      <c r="D51" s="16">
        <v>25</v>
      </c>
      <c r="E51" s="19"/>
      <c r="F51" s="8">
        <f t="shared" si="0"/>
        <v>0</v>
      </c>
    </row>
    <row r="52" spans="1:6" ht="15.75" thickBot="1" x14ac:dyDescent="0.3">
      <c r="A52" s="2" t="s">
        <v>51</v>
      </c>
      <c r="B52" s="2" t="s">
        <v>148</v>
      </c>
      <c r="C52" s="17"/>
      <c r="D52" s="16">
        <v>15</v>
      </c>
      <c r="E52" s="19"/>
      <c r="F52" s="8">
        <f t="shared" si="0"/>
        <v>0</v>
      </c>
    </row>
    <row r="53" spans="1:6" ht="15.75" thickBot="1" x14ac:dyDescent="0.3">
      <c r="A53" s="2" t="s">
        <v>52</v>
      </c>
      <c r="B53" s="2" t="s">
        <v>149</v>
      </c>
      <c r="C53" s="17"/>
      <c r="D53" s="16">
        <v>10</v>
      </c>
      <c r="E53" s="19"/>
      <c r="F53" s="8">
        <f t="shared" si="0"/>
        <v>0</v>
      </c>
    </row>
    <row r="54" spans="1:6" ht="15.75" thickBot="1" x14ac:dyDescent="0.3">
      <c r="A54" s="2" t="s">
        <v>53</v>
      </c>
      <c r="B54" s="2" t="s">
        <v>150</v>
      </c>
      <c r="C54" s="17"/>
      <c r="D54" s="16">
        <v>10</v>
      </c>
      <c r="E54" s="19"/>
      <c r="F54" s="8">
        <f t="shared" si="0"/>
        <v>0</v>
      </c>
    </row>
    <row r="55" spans="1:6" ht="15.75" thickBot="1" x14ac:dyDescent="0.3">
      <c r="A55" s="2" t="s">
        <v>53</v>
      </c>
      <c r="B55" s="2" t="s">
        <v>151</v>
      </c>
      <c r="C55" s="17"/>
      <c r="D55" s="16">
        <v>10</v>
      </c>
      <c r="E55" s="19"/>
      <c r="F55" s="8">
        <f t="shared" si="0"/>
        <v>0</v>
      </c>
    </row>
    <row r="56" spans="1:6" ht="15.75" thickBot="1" x14ac:dyDescent="0.3">
      <c r="A56" s="2" t="s">
        <v>54</v>
      </c>
      <c r="B56" s="2" t="s">
        <v>152</v>
      </c>
      <c r="C56" s="17"/>
      <c r="D56" s="16">
        <v>2</v>
      </c>
      <c r="E56" s="19"/>
      <c r="F56" s="8">
        <f t="shared" si="0"/>
        <v>0</v>
      </c>
    </row>
    <row r="57" spans="1:6" ht="15.75" thickBot="1" x14ac:dyDescent="0.3">
      <c r="A57" s="2" t="s">
        <v>13</v>
      </c>
      <c r="B57" s="2" t="s">
        <v>125</v>
      </c>
      <c r="C57" s="17"/>
      <c r="D57" s="16">
        <v>25</v>
      </c>
      <c r="E57" s="19"/>
      <c r="F57" s="8">
        <f t="shared" si="0"/>
        <v>0</v>
      </c>
    </row>
    <row r="58" spans="1:6" ht="15.75" thickBot="1" x14ac:dyDescent="0.3">
      <c r="A58" s="2" t="s">
        <v>14</v>
      </c>
      <c r="B58" s="2" t="s">
        <v>126</v>
      </c>
      <c r="C58" s="17"/>
      <c r="D58" s="16">
        <v>25</v>
      </c>
      <c r="E58" s="19"/>
      <c r="F58" s="8">
        <f t="shared" si="0"/>
        <v>0</v>
      </c>
    </row>
    <row r="59" spans="1:6" ht="15.75" thickBot="1" x14ac:dyDescent="0.3">
      <c r="A59" s="2" t="s">
        <v>15</v>
      </c>
      <c r="B59" s="2" t="s">
        <v>127</v>
      </c>
      <c r="C59" s="17"/>
      <c r="D59" s="16">
        <v>25</v>
      </c>
      <c r="E59" s="19"/>
      <c r="F59" s="8">
        <f t="shared" si="0"/>
        <v>0</v>
      </c>
    </row>
    <row r="60" spans="1:6" ht="15.75" thickBot="1" x14ac:dyDescent="0.3">
      <c r="A60" s="2" t="s">
        <v>16</v>
      </c>
      <c r="B60" s="2" t="s">
        <v>128</v>
      </c>
      <c r="C60" s="17"/>
      <c r="D60" s="16">
        <v>50</v>
      </c>
      <c r="E60" s="19"/>
      <c r="F60" s="8">
        <f t="shared" si="0"/>
        <v>0</v>
      </c>
    </row>
    <row r="61" spans="1:6" ht="15.75" thickBot="1" x14ac:dyDescent="0.3">
      <c r="A61" s="2" t="s">
        <v>55</v>
      </c>
      <c r="B61" s="2" t="s">
        <v>2</v>
      </c>
      <c r="C61" s="17"/>
      <c r="D61" s="16">
        <v>50</v>
      </c>
      <c r="E61" s="19"/>
      <c r="F61" s="8">
        <f t="shared" si="0"/>
        <v>0</v>
      </c>
    </row>
    <row r="62" spans="1:6" ht="15.75" thickBot="1" x14ac:dyDescent="0.3">
      <c r="A62" s="2" t="s">
        <v>56</v>
      </c>
      <c r="B62" s="2" t="s">
        <v>57</v>
      </c>
      <c r="C62" s="17"/>
      <c r="D62" s="16">
        <v>5</v>
      </c>
      <c r="E62" s="19"/>
      <c r="F62" s="8">
        <f t="shared" si="0"/>
        <v>0</v>
      </c>
    </row>
    <row r="63" spans="1:6" ht="15.75" thickBot="1" x14ac:dyDescent="0.3">
      <c r="A63" s="2" t="s">
        <v>58</v>
      </c>
      <c r="B63" s="2" t="s">
        <v>153</v>
      </c>
      <c r="C63" s="17"/>
      <c r="D63" s="16">
        <v>10</v>
      </c>
      <c r="E63" s="19"/>
      <c r="F63" s="8">
        <f t="shared" si="0"/>
        <v>0</v>
      </c>
    </row>
    <row r="64" spans="1:6" ht="15.75" thickBot="1" x14ac:dyDescent="0.3">
      <c r="A64" s="2" t="s">
        <v>59</v>
      </c>
      <c r="B64" s="2" t="s">
        <v>154</v>
      </c>
      <c r="C64" s="17"/>
      <c r="D64" s="16">
        <v>10</v>
      </c>
      <c r="E64" s="19"/>
      <c r="F64" s="8">
        <f t="shared" si="0"/>
        <v>0</v>
      </c>
    </row>
    <row r="65" spans="1:6" ht="15.75" thickBot="1" x14ac:dyDescent="0.3">
      <c r="A65" s="2" t="s">
        <v>60</v>
      </c>
      <c r="B65" s="2" t="s">
        <v>155</v>
      </c>
      <c r="C65" s="17"/>
      <c r="D65" s="16">
        <v>25</v>
      </c>
      <c r="E65" s="19"/>
      <c r="F65" s="8">
        <f t="shared" si="0"/>
        <v>0</v>
      </c>
    </row>
    <row r="66" spans="1:6" ht="15.75" thickBot="1" x14ac:dyDescent="0.3">
      <c r="A66" s="2" t="s">
        <v>61</v>
      </c>
      <c r="B66" s="2" t="s">
        <v>156</v>
      </c>
      <c r="C66" s="17"/>
      <c r="D66" s="16">
        <v>10</v>
      </c>
      <c r="E66" s="19"/>
      <c r="F66" s="8">
        <f t="shared" ref="F66:F102" si="1">D66*E66</f>
        <v>0</v>
      </c>
    </row>
    <row r="67" spans="1:6" ht="15.75" thickBot="1" x14ac:dyDescent="0.3">
      <c r="A67" s="2" t="s">
        <v>62</v>
      </c>
      <c r="B67" s="2" t="s">
        <v>157</v>
      </c>
      <c r="C67" s="17"/>
      <c r="D67" s="16">
        <v>10</v>
      </c>
      <c r="E67" s="19"/>
      <c r="F67" s="8">
        <f t="shared" si="1"/>
        <v>0</v>
      </c>
    </row>
    <row r="68" spans="1:6" ht="15.75" thickBot="1" x14ac:dyDescent="0.3">
      <c r="A68" s="2" t="s">
        <v>63</v>
      </c>
      <c r="B68" s="2" t="s">
        <v>119</v>
      </c>
      <c r="C68" s="17"/>
      <c r="D68" s="16">
        <v>300</v>
      </c>
      <c r="E68" s="19"/>
      <c r="F68" s="8">
        <f t="shared" si="1"/>
        <v>0</v>
      </c>
    </row>
    <row r="69" spans="1:6" ht="15.75" thickBot="1" x14ac:dyDescent="0.3">
      <c r="A69" s="2" t="s">
        <v>64</v>
      </c>
      <c r="B69" s="2" t="s">
        <v>119</v>
      </c>
      <c r="C69" s="17"/>
      <c r="D69" s="16">
        <v>300</v>
      </c>
      <c r="E69" s="19"/>
      <c r="F69" s="8">
        <f t="shared" si="1"/>
        <v>0</v>
      </c>
    </row>
    <row r="70" spans="1:6" ht="15.75" thickBot="1" x14ac:dyDescent="0.3">
      <c r="A70" s="2" t="s">
        <v>65</v>
      </c>
      <c r="B70" s="2" t="s">
        <v>119</v>
      </c>
      <c r="C70" s="17"/>
      <c r="D70" s="16">
        <v>300</v>
      </c>
      <c r="E70" s="19"/>
      <c r="F70" s="8">
        <f t="shared" si="1"/>
        <v>0</v>
      </c>
    </row>
    <row r="71" spans="1:6" ht="15.75" thickBot="1" x14ac:dyDescent="0.3">
      <c r="A71" s="2" t="s">
        <v>66</v>
      </c>
      <c r="B71" s="2" t="s">
        <v>119</v>
      </c>
      <c r="C71" s="17"/>
      <c r="D71" s="16">
        <v>300</v>
      </c>
      <c r="E71" s="19"/>
      <c r="F71" s="8">
        <f t="shared" si="1"/>
        <v>0</v>
      </c>
    </row>
    <row r="72" spans="1:6" ht="15.75" thickBot="1" x14ac:dyDescent="0.3">
      <c r="A72" s="2" t="s">
        <v>67</v>
      </c>
      <c r="B72" s="2" t="s">
        <v>158</v>
      </c>
      <c r="C72" s="17"/>
      <c r="D72" s="16">
        <v>10</v>
      </c>
      <c r="E72" s="19"/>
      <c r="F72" s="8">
        <f t="shared" si="1"/>
        <v>0</v>
      </c>
    </row>
    <row r="73" spans="1:6" ht="15.75" thickBot="1" x14ac:dyDescent="0.3">
      <c r="A73" s="2" t="s">
        <v>67</v>
      </c>
      <c r="B73" s="2" t="s">
        <v>159</v>
      </c>
      <c r="C73" s="17"/>
      <c r="D73" s="16">
        <v>10</v>
      </c>
      <c r="E73" s="19"/>
      <c r="F73" s="8">
        <f t="shared" si="1"/>
        <v>0</v>
      </c>
    </row>
    <row r="74" spans="1:6" ht="15.75" thickBot="1" x14ac:dyDescent="0.3">
      <c r="A74" s="2" t="s">
        <v>68</v>
      </c>
      <c r="B74" s="2" t="s">
        <v>160</v>
      </c>
      <c r="C74" s="17"/>
      <c r="D74" s="16">
        <v>10</v>
      </c>
      <c r="E74" s="19"/>
      <c r="F74" s="8">
        <f t="shared" si="1"/>
        <v>0</v>
      </c>
    </row>
    <row r="75" spans="1:6" ht="15.75" thickBot="1" x14ac:dyDescent="0.3">
      <c r="A75" s="2" t="s">
        <v>103</v>
      </c>
      <c r="B75" s="2" t="s">
        <v>161</v>
      </c>
      <c r="C75" s="17"/>
      <c r="D75" s="16">
        <v>10</v>
      </c>
      <c r="E75" s="19"/>
      <c r="F75" s="8">
        <f t="shared" si="1"/>
        <v>0</v>
      </c>
    </row>
    <row r="76" spans="1:6" ht="15.75" thickBot="1" x14ac:dyDescent="0.3">
      <c r="A76" s="2" t="s">
        <v>69</v>
      </c>
      <c r="B76" s="2" t="s">
        <v>162</v>
      </c>
      <c r="C76" s="17"/>
      <c r="D76" s="16">
        <v>10</v>
      </c>
      <c r="E76" s="19"/>
      <c r="F76" s="8">
        <f t="shared" si="1"/>
        <v>0</v>
      </c>
    </row>
    <row r="77" spans="1:6" ht="15.75" thickBot="1" x14ac:dyDescent="0.3">
      <c r="A77" s="2" t="s">
        <v>70</v>
      </c>
      <c r="B77" s="2" t="s">
        <v>163</v>
      </c>
      <c r="C77" s="17"/>
      <c r="D77" s="16">
        <v>10</v>
      </c>
      <c r="E77" s="19"/>
      <c r="F77" s="8">
        <f t="shared" si="1"/>
        <v>0</v>
      </c>
    </row>
    <row r="78" spans="1:6" ht="15.75" thickBot="1" x14ac:dyDescent="0.3">
      <c r="A78" s="2" t="s">
        <v>71</v>
      </c>
      <c r="B78" s="2" t="s">
        <v>164</v>
      </c>
      <c r="C78" s="17"/>
      <c r="D78" s="16">
        <v>10</v>
      </c>
      <c r="E78" s="19"/>
      <c r="F78" s="8">
        <f t="shared" si="1"/>
        <v>0</v>
      </c>
    </row>
    <row r="79" spans="1:6" ht="15.75" thickBot="1" x14ac:dyDescent="0.3">
      <c r="A79" s="2" t="s">
        <v>72</v>
      </c>
      <c r="B79" s="2" t="s">
        <v>165</v>
      </c>
      <c r="C79" s="17"/>
      <c r="D79" s="16">
        <v>20</v>
      </c>
      <c r="E79" s="19"/>
      <c r="F79" s="8">
        <f t="shared" si="1"/>
        <v>0</v>
      </c>
    </row>
    <row r="80" spans="1:6" ht="15.75" thickBot="1" x14ac:dyDescent="0.3">
      <c r="A80" s="2" t="s">
        <v>73</v>
      </c>
      <c r="B80" s="2" t="s">
        <v>166</v>
      </c>
      <c r="C80" s="17"/>
      <c r="D80" s="16">
        <v>25</v>
      </c>
      <c r="E80" s="19"/>
      <c r="F80" s="8">
        <f t="shared" si="1"/>
        <v>0</v>
      </c>
    </row>
    <row r="81" spans="1:6" ht="15.75" thickBot="1" x14ac:dyDescent="0.3">
      <c r="A81" s="2" t="s">
        <v>104</v>
      </c>
      <c r="B81" s="2" t="s">
        <v>167</v>
      </c>
      <c r="C81" s="17"/>
      <c r="D81" s="16">
        <v>50</v>
      </c>
      <c r="E81" s="19"/>
      <c r="F81" s="8">
        <f t="shared" si="1"/>
        <v>0</v>
      </c>
    </row>
    <row r="82" spans="1:6" ht="15.75" thickBot="1" x14ac:dyDescent="0.3">
      <c r="A82" s="2" t="s">
        <v>74</v>
      </c>
      <c r="B82" s="2" t="s">
        <v>168</v>
      </c>
      <c r="C82" s="17"/>
      <c r="D82" s="16">
        <v>100</v>
      </c>
      <c r="E82" s="19"/>
      <c r="F82" s="8">
        <f t="shared" si="1"/>
        <v>0</v>
      </c>
    </row>
    <row r="83" spans="1:6" ht="15.75" thickBot="1" x14ac:dyDescent="0.3">
      <c r="A83" s="2" t="s">
        <v>75</v>
      </c>
      <c r="B83" s="2" t="s">
        <v>169</v>
      </c>
      <c r="C83" s="17"/>
      <c r="D83" s="16">
        <v>20</v>
      </c>
      <c r="E83" s="19"/>
      <c r="F83" s="8">
        <f t="shared" si="1"/>
        <v>0</v>
      </c>
    </row>
    <row r="84" spans="1:6" ht="30.75" thickBot="1" x14ac:dyDescent="0.3">
      <c r="A84" s="3" t="s">
        <v>76</v>
      </c>
      <c r="B84" s="2" t="s">
        <v>170</v>
      </c>
      <c r="C84" s="17"/>
      <c r="D84" s="16">
        <v>40</v>
      </c>
      <c r="E84" s="19"/>
      <c r="F84" s="8">
        <f t="shared" si="1"/>
        <v>0</v>
      </c>
    </row>
    <row r="85" spans="1:6" ht="15.75" thickBot="1" x14ac:dyDescent="0.3">
      <c r="A85" s="2" t="s">
        <v>77</v>
      </c>
      <c r="B85" s="2" t="s">
        <v>170</v>
      </c>
      <c r="C85" s="17"/>
      <c r="D85" s="16">
        <v>40</v>
      </c>
      <c r="E85" s="19"/>
      <c r="F85" s="8">
        <f t="shared" si="1"/>
        <v>0</v>
      </c>
    </row>
    <row r="86" spans="1:6" ht="15.75" thickBot="1" x14ac:dyDescent="0.3">
      <c r="A86" s="2" t="s">
        <v>78</v>
      </c>
      <c r="B86" s="2" t="s">
        <v>171</v>
      </c>
      <c r="C86" s="17"/>
      <c r="D86" s="16">
        <v>40</v>
      </c>
      <c r="E86" s="19"/>
      <c r="F86" s="8">
        <f t="shared" si="1"/>
        <v>0</v>
      </c>
    </row>
    <row r="87" spans="1:6" ht="15.75" thickBot="1" x14ac:dyDescent="0.3">
      <c r="A87" s="2" t="s">
        <v>79</v>
      </c>
      <c r="B87" s="2" t="s">
        <v>172</v>
      </c>
      <c r="C87" s="17"/>
      <c r="D87" s="16">
        <v>15</v>
      </c>
      <c r="E87" s="19"/>
      <c r="F87" s="8">
        <f t="shared" si="1"/>
        <v>0</v>
      </c>
    </row>
    <row r="88" spans="1:6" ht="45.75" thickBot="1" x14ac:dyDescent="0.3">
      <c r="A88" s="3" t="s">
        <v>108</v>
      </c>
      <c r="B88" s="2" t="s">
        <v>173</v>
      </c>
      <c r="C88" s="17"/>
      <c r="D88" s="16">
        <v>25</v>
      </c>
      <c r="E88" s="19"/>
      <c r="F88" s="8">
        <f t="shared" si="1"/>
        <v>0</v>
      </c>
    </row>
    <row r="89" spans="1:6" ht="15.75" thickBot="1" x14ac:dyDescent="0.3">
      <c r="A89" s="2" t="s">
        <v>80</v>
      </c>
      <c r="B89" s="2" t="s">
        <v>174</v>
      </c>
      <c r="C89" s="17"/>
      <c r="D89" s="16">
        <v>10</v>
      </c>
      <c r="E89" s="19"/>
      <c r="F89" s="8">
        <f t="shared" si="1"/>
        <v>0</v>
      </c>
    </row>
    <row r="90" spans="1:6" ht="15.75" thickBot="1" x14ac:dyDescent="0.3">
      <c r="A90" s="2" t="s">
        <v>81</v>
      </c>
      <c r="B90" s="2" t="s">
        <v>175</v>
      </c>
      <c r="C90" s="17"/>
      <c r="D90" s="16">
        <v>10</v>
      </c>
      <c r="E90" s="19"/>
      <c r="F90" s="8">
        <f t="shared" si="1"/>
        <v>0</v>
      </c>
    </row>
    <row r="91" spans="1:6" ht="15.75" thickBot="1" x14ac:dyDescent="0.3">
      <c r="A91" s="2" t="s">
        <v>82</v>
      </c>
      <c r="B91" s="2" t="s">
        <v>176</v>
      </c>
      <c r="C91" s="17"/>
      <c r="D91" s="16">
        <v>5</v>
      </c>
      <c r="E91" s="19"/>
      <c r="F91" s="8">
        <f t="shared" si="1"/>
        <v>0</v>
      </c>
    </row>
    <row r="92" spans="1:6" ht="15.75" thickBot="1" x14ac:dyDescent="0.3">
      <c r="A92" s="2" t="s">
        <v>83</v>
      </c>
      <c r="B92" s="2" t="s">
        <v>177</v>
      </c>
      <c r="C92" s="17"/>
      <c r="D92" s="16">
        <v>5</v>
      </c>
      <c r="E92" s="19"/>
      <c r="F92" s="8">
        <f t="shared" si="1"/>
        <v>0</v>
      </c>
    </row>
    <row r="93" spans="1:6" ht="15.75" thickBot="1" x14ac:dyDescent="0.3">
      <c r="A93" s="2" t="s">
        <v>84</v>
      </c>
      <c r="B93" s="2" t="s">
        <v>178</v>
      </c>
      <c r="C93" s="17"/>
      <c r="D93" s="16">
        <v>5</v>
      </c>
      <c r="E93" s="19"/>
      <c r="F93" s="8">
        <f t="shared" si="1"/>
        <v>0</v>
      </c>
    </row>
    <row r="94" spans="1:6" ht="15.75" thickBot="1" x14ac:dyDescent="0.3">
      <c r="A94" s="2" t="s">
        <v>105</v>
      </c>
      <c r="B94" s="2" t="s">
        <v>179</v>
      </c>
      <c r="C94" s="17"/>
      <c r="D94" s="16">
        <v>10</v>
      </c>
      <c r="E94" s="19"/>
      <c r="F94" s="8">
        <f t="shared" si="1"/>
        <v>0</v>
      </c>
    </row>
    <row r="95" spans="1:6" ht="15.75" thickBot="1" x14ac:dyDescent="0.3">
      <c r="A95" s="2" t="s">
        <v>85</v>
      </c>
      <c r="B95" s="2" t="s">
        <v>180</v>
      </c>
      <c r="C95" s="17"/>
      <c r="D95" s="16">
        <v>4</v>
      </c>
      <c r="E95" s="19"/>
      <c r="F95" s="8">
        <f t="shared" si="1"/>
        <v>0</v>
      </c>
    </row>
    <row r="96" spans="1:6" ht="15.75" thickBot="1" x14ac:dyDescent="0.3">
      <c r="A96" s="2" t="s">
        <v>86</v>
      </c>
      <c r="B96" s="2" t="s">
        <v>181</v>
      </c>
      <c r="C96" s="17"/>
      <c r="D96" s="16">
        <v>40</v>
      </c>
      <c r="E96" s="19"/>
      <c r="F96" s="8">
        <f t="shared" si="1"/>
        <v>0</v>
      </c>
    </row>
    <row r="97" spans="1:6" ht="15.75" thickBot="1" x14ac:dyDescent="0.3">
      <c r="A97" s="2" t="s">
        <v>87</v>
      </c>
      <c r="B97" s="2" t="s">
        <v>182</v>
      </c>
      <c r="C97" s="17"/>
      <c r="D97" s="16">
        <v>5</v>
      </c>
      <c r="E97" s="19"/>
      <c r="F97" s="8">
        <f t="shared" si="1"/>
        <v>0</v>
      </c>
    </row>
    <row r="98" spans="1:6" ht="15.75" thickBot="1" x14ac:dyDescent="0.3">
      <c r="A98" s="2" t="s">
        <v>81</v>
      </c>
      <c r="B98" s="2" t="s">
        <v>183</v>
      </c>
      <c r="C98" s="17"/>
      <c r="D98" s="16">
        <v>10</v>
      </c>
      <c r="E98" s="19"/>
      <c r="F98" s="8">
        <f t="shared" si="1"/>
        <v>0</v>
      </c>
    </row>
    <row r="99" spans="1:6" ht="15.75" thickBot="1" x14ac:dyDescent="0.3">
      <c r="A99" s="2" t="s">
        <v>88</v>
      </c>
      <c r="B99" s="2" t="s">
        <v>184</v>
      </c>
      <c r="C99" s="17"/>
      <c r="D99" s="16">
        <v>10</v>
      </c>
      <c r="E99" s="19"/>
      <c r="F99" s="8">
        <f t="shared" si="1"/>
        <v>0</v>
      </c>
    </row>
    <row r="100" spans="1:6" ht="15.75" thickBot="1" x14ac:dyDescent="0.3">
      <c r="A100" s="2" t="s">
        <v>89</v>
      </c>
      <c r="B100" s="2" t="s">
        <v>185</v>
      </c>
      <c r="C100" s="17"/>
      <c r="D100" s="16">
        <v>10</v>
      </c>
      <c r="E100" s="19"/>
      <c r="F100" s="8">
        <f t="shared" si="1"/>
        <v>0</v>
      </c>
    </row>
    <row r="101" spans="1:6" ht="15.75" thickBot="1" x14ac:dyDescent="0.3">
      <c r="A101" s="2" t="s">
        <v>90</v>
      </c>
      <c r="B101" s="2" t="s">
        <v>186</v>
      </c>
      <c r="C101" s="17"/>
      <c r="D101" s="16">
        <v>10</v>
      </c>
      <c r="E101" s="19"/>
      <c r="F101" s="8">
        <f t="shared" si="1"/>
        <v>0</v>
      </c>
    </row>
    <row r="102" spans="1:6" ht="15.75" thickBot="1" x14ac:dyDescent="0.3">
      <c r="A102" s="2" t="s">
        <v>91</v>
      </c>
      <c r="B102" s="2" t="s">
        <v>187</v>
      </c>
      <c r="C102" s="17"/>
      <c r="D102" s="16">
        <v>15</v>
      </c>
      <c r="E102" s="19"/>
      <c r="F102" s="8">
        <f t="shared" si="1"/>
        <v>0</v>
      </c>
    </row>
    <row r="103" spans="1:6" ht="15.75" thickBot="1" x14ac:dyDescent="0.3">
      <c r="D103" s="9"/>
    </row>
    <row r="104" spans="1:6" ht="16.5" thickBot="1" x14ac:dyDescent="0.3">
      <c r="C104" s="24" t="s">
        <v>190</v>
      </c>
      <c r="D104" s="25"/>
      <c r="E104" s="25"/>
      <c r="F104" s="15" t="str">
        <f>IF(COUNTIF(E2:E102,"&gt;0")=101,SUM(F2:F102),"Faltan posiciones")</f>
        <v>Faltan posiciones</v>
      </c>
    </row>
    <row r="105" spans="1:6" ht="16.149999999999999" customHeight="1" x14ac:dyDescent="0.25">
      <c r="C105" s="26" t="s">
        <v>114</v>
      </c>
      <c r="D105" s="27"/>
      <c r="E105" s="13">
        <v>0</v>
      </c>
      <c r="F105" s="14">
        <f>IF(F104="FALTAN POSICIONES",0,F104*E105)</f>
        <v>0</v>
      </c>
    </row>
    <row r="106" spans="1:6" ht="16.149999999999999" customHeight="1" x14ac:dyDescent="0.25">
      <c r="C106" s="28" t="s">
        <v>115</v>
      </c>
      <c r="D106" s="29"/>
      <c r="E106" s="10">
        <v>0</v>
      </c>
      <c r="F106" s="11">
        <f>IF(F104="FALTAN POSICIONES",0,F104*E106)</f>
        <v>0</v>
      </c>
    </row>
    <row r="107" spans="1:6" ht="15.75" x14ac:dyDescent="0.25">
      <c r="C107" s="30" t="s">
        <v>188</v>
      </c>
      <c r="D107" s="31"/>
      <c r="E107" s="31"/>
      <c r="F107" s="11">
        <f>SUM(F104:F106)</f>
        <v>0</v>
      </c>
    </row>
    <row r="108" spans="1:6" ht="15.75" x14ac:dyDescent="0.25">
      <c r="C108" s="32" t="s">
        <v>111</v>
      </c>
      <c r="D108" s="33"/>
      <c r="E108" s="33"/>
      <c r="F108" s="11">
        <f>IF(F104="FALTAN POSICIONES",0,F107*0.21)</f>
        <v>0</v>
      </c>
    </row>
    <row r="109" spans="1:6" ht="16.5" thickBot="1" x14ac:dyDescent="0.3">
      <c r="C109" s="34" t="s">
        <v>189</v>
      </c>
      <c r="D109" s="35"/>
      <c r="E109" s="35"/>
      <c r="F109" s="12">
        <f>IF(F104="FALTAN POSICIONES",0,F107*1.21)</f>
        <v>0</v>
      </c>
    </row>
    <row r="111" spans="1:6" x14ac:dyDescent="0.25">
      <c r="A111" s="20" t="s">
        <v>116</v>
      </c>
      <c r="B111" s="21"/>
    </row>
    <row r="112" spans="1:6" x14ac:dyDescent="0.25">
      <c r="A112" s="20" t="s">
        <v>110</v>
      </c>
      <c r="B112" s="21"/>
    </row>
    <row r="113" spans="1:2" x14ac:dyDescent="0.25">
      <c r="A113" s="22" t="s">
        <v>117</v>
      </c>
      <c r="B113" s="23"/>
    </row>
    <row r="114" spans="1:2" ht="15.75" x14ac:dyDescent="0.25">
      <c r="A114" s="1"/>
    </row>
    <row r="117" spans="1:2" ht="34.9" customHeight="1" x14ac:dyDescent="0.25"/>
  </sheetData>
  <sheetProtection algorithmName="SHA-512" hashValue="KayPxKresVRkbncL6iukKufi/K0CcQ/sZyj0ugeNfo7lB96/wfFcsm/S/HMJt2xxHZ4jmMrsDaIW1GhVuP6Yyg==" saltValue="VAnP7+DcR6qCdxqvWIzg8w==" spinCount="100000" sheet="1" selectLockedCells="1"/>
  <mergeCells count="7">
    <mergeCell ref="A113:B113"/>
    <mergeCell ref="C104:E104"/>
    <mergeCell ref="C105:D105"/>
    <mergeCell ref="C106:D106"/>
    <mergeCell ref="C107:E107"/>
    <mergeCell ref="C108:E108"/>
    <mergeCell ref="C109:E1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Viñas Marchena, José Alfonso</dc:creator>
  <cp:lastModifiedBy>Cañete Mora, Francisco José</cp:lastModifiedBy>
  <dcterms:created xsi:type="dcterms:W3CDTF">2021-11-19T07:58:44Z</dcterms:created>
  <dcterms:modified xsi:type="dcterms:W3CDTF">2022-06-06T08:31:06Z</dcterms:modified>
</cp:coreProperties>
</file>