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138_6000010210_SeS_SyM Licencias Invoice\2. Licitacion\A_publicar\"/>
    </mc:Choice>
  </mc:AlternateContent>
  <xr:revisionPtr revIDLastSave="0" documentId="13_ncr:1_{9EF170AA-20AB-419F-91F1-533F7D63A475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Oferta_economica_Invoices" sheetId="12" r:id="rId1"/>
  </sheets>
  <calcPr calcId="191029"/>
</workbook>
</file>

<file path=xl/calcChain.xml><?xml version="1.0" encoding="utf-8"?>
<calcChain xmlns="http://schemas.openxmlformats.org/spreadsheetml/2006/main">
  <c r="H10" i="12" l="1"/>
  <c r="H8" i="12"/>
  <c r="H5" i="12"/>
  <c r="H11" i="12" l="1"/>
  <c r="H7" i="12"/>
  <c r="H6" i="12"/>
  <c r="H4" i="12"/>
  <c r="H9" i="12" l="1"/>
  <c r="H3" i="12"/>
  <c r="H12" i="12" l="1"/>
  <c r="H13" i="12" l="1"/>
  <c r="H14" i="12"/>
  <c r="H15" i="12" l="1"/>
  <c r="H16" i="12" s="1"/>
  <c r="H17" i="12" s="1"/>
</calcChain>
</file>

<file path=xl/sharedStrings.xml><?xml version="1.0" encoding="utf-8"?>
<sst xmlns="http://schemas.openxmlformats.org/spreadsheetml/2006/main" count="33" uniqueCount="21">
  <si>
    <t>VALOR OFERTADO
SIN IVA</t>
  </si>
  <si>
    <t>PRECIO UNITARIO OFERTADO
SIN IVA
(*)</t>
  </si>
  <si>
    <t>CANTIDAD</t>
  </si>
  <si>
    <t>DESCRIPCIÓN</t>
  </si>
  <si>
    <t>FECHA ESTIMADA DE INICIO / VENCIMIENTO</t>
  </si>
  <si>
    <t>TIPO</t>
  </si>
  <si>
    <t xml:space="preserve">Mantenimiento licencias Invoices </t>
  </si>
  <si>
    <t xml:space="preserve">Mantenimiento licencias Process Director </t>
  </si>
  <si>
    <t xml:space="preserve">Soporte Personalizaciones </t>
  </si>
  <si>
    <t>Soporte</t>
  </si>
  <si>
    <t>Invoices</t>
  </si>
  <si>
    <t>Process Director</t>
  </si>
  <si>
    <t>IVA</t>
  </si>
  <si>
    <t>Gastos Generales</t>
  </si>
  <si>
    <t xml:space="preserve">Beneficio Industrial </t>
  </si>
  <si>
    <t xml:space="preserve">Total Oferta </t>
  </si>
  <si>
    <t>Presupuesto de ejecución</t>
  </si>
  <si>
    <t>Total oferta sin IVA</t>
  </si>
  <si>
    <t xml:space="preserve">Para la elaboración de este documento se tendrán en cuenta las Notas del apartado 27 </t>
  </si>
  <si>
    <t>del cuadro resumen del Pliego de Condiciones Particulares.</t>
  </si>
  <si>
    <t>Por favor, rellene las celdas sin sombrear: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</si>
</sst>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2" fillId="0" borderId="0" xfId="0" applyFont="1" applyFill="1" applyBorder="1" applyAlignment="1">
      <alignment horizontal="right" vertical="center"/>
    </xf>
    <xf numFmtId="44" fontId="6" fillId="3" borderId="4" xfId="0" applyNumberFormat="1" applyFont="1" applyFill="1" applyBorder="1" applyAlignment="1">
      <alignment vertical="center"/>
    </xf>
    <xf numFmtId="10" fontId="0" fillId="0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>
      <alignment vertical="center" wrapText="1"/>
    </xf>
    <xf numFmtId="44" fontId="0" fillId="0" borderId="5" xfId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4" fontId="0" fillId="0" borderId="8" xfId="1" applyFont="1" applyBorder="1" applyAlignment="1" applyProtection="1">
      <alignment horizontal="center" vertical="center" wrapText="1"/>
      <protection locked="0"/>
    </xf>
    <xf numFmtId="0" fontId="0" fillId="3" borderId="4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14" fontId="0" fillId="3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vertical="center" wrapText="1"/>
    </xf>
    <xf numFmtId="0" fontId="0" fillId="3" borderId="8" xfId="0" applyFont="1" applyFill="1" applyBorder="1" applyAlignment="1">
      <alignment vertical="center" wrapText="1"/>
    </xf>
    <xf numFmtId="14" fontId="0" fillId="3" borderId="8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 wrapText="1"/>
    </xf>
    <xf numFmtId="44" fontId="0" fillId="3" borderId="9" xfId="1" applyFont="1" applyFill="1" applyBorder="1" applyAlignment="1">
      <alignment horizontal="center" vertical="center" wrapText="1"/>
    </xf>
    <xf numFmtId="44" fontId="4" fillId="3" borderId="10" xfId="1" applyNumberFormat="1" applyFont="1" applyFill="1" applyBorder="1" applyAlignment="1">
      <alignment horizontal="center" vertical="center" wrapText="1"/>
    </xf>
    <xf numFmtId="9" fontId="5" fillId="3" borderId="5" xfId="0" applyNumberFormat="1" applyFont="1" applyFill="1" applyBorder="1" applyAlignment="1">
      <alignment vertical="center" wrapText="1"/>
    </xf>
    <xf numFmtId="44" fontId="7" fillId="4" borderId="9" xfId="0" applyNumberFormat="1" applyFont="1" applyFill="1" applyBorder="1" applyAlignment="1">
      <alignment vertical="center"/>
    </xf>
    <xf numFmtId="44" fontId="0" fillId="0" borderId="13" xfId="1" applyFont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20"/>
  <sheetViews>
    <sheetView tabSelected="1" workbookViewId="0">
      <pane ySplit="2" topLeftCell="A3" activePane="bottomLeft" state="frozen"/>
      <selection pane="bottomLeft" activeCell="G3" sqref="G3"/>
    </sheetView>
  </sheetViews>
  <sheetFormatPr baseColWidth="10" defaultRowHeight="15" x14ac:dyDescent="0.25"/>
  <cols>
    <col min="1" max="1" width="6.5703125" style="1" customWidth="1"/>
    <col min="2" max="2" width="18.42578125" style="1" customWidth="1"/>
    <col min="3" max="3" width="45" style="1" bestFit="1" customWidth="1"/>
    <col min="4" max="5" width="15.7109375" style="1" customWidth="1"/>
    <col min="6" max="6" width="20.28515625" style="1" customWidth="1"/>
    <col min="7" max="7" width="17.28515625" style="1" bestFit="1" customWidth="1"/>
    <col min="8" max="8" width="17.140625" style="1" bestFit="1" customWidth="1"/>
    <col min="9" max="9" width="11.42578125" style="1"/>
    <col min="10" max="10" width="132.140625" style="1" bestFit="1" customWidth="1"/>
    <col min="11" max="16384" width="11.42578125" style="1"/>
  </cols>
  <sheetData>
    <row r="1" spans="2:8" ht="15.75" thickBot="1" x14ac:dyDescent="0.3"/>
    <row r="2" spans="2:8" ht="60" x14ac:dyDescent="0.25">
      <c r="B2" s="7" t="s">
        <v>5</v>
      </c>
      <c r="C2" s="8" t="s">
        <v>3</v>
      </c>
      <c r="D2" s="26" t="s">
        <v>4</v>
      </c>
      <c r="E2" s="27"/>
      <c r="F2" s="8" t="s">
        <v>2</v>
      </c>
      <c r="G2" s="8" t="s">
        <v>1</v>
      </c>
      <c r="H2" s="9" t="s">
        <v>0</v>
      </c>
    </row>
    <row r="3" spans="2:8" ht="20.100000000000001" customHeight="1" x14ac:dyDescent="0.25">
      <c r="B3" s="11" t="s">
        <v>10</v>
      </c>
      <c r="C3" s="12" t="s">
        <v>6</v>
      </c>
      <c r="D3" s="13">
        <v>44927</v>
      </c>
      <c r="E3" s="13">
        <v>45291</v>
      </c>
      <c r="F3" s="14">
        <v>1</v>
      </c>
      <c r="G3" s="6"/>
      <c r="H3" s="19">
        <f t="shared" ref="H3:H11" si="0">F3*G3</f>
        <v>0</v>
      </c>
    </row>
    <row r="4" spans="2:8" ht="20.100000000000001" customHeight="1" x14ac:dyDescent="0.25">
      <c r="B4" s="11" t="s">
        <v>10</v>
      </c>
      <c r="C4" s="12" t="s">
        <v>6</v>
      </c>
      <c r="D4" s="13">
        <v>45292</v>
      </c>
      <c r="E4" s="13">
        <v>45657</v>
      </c>
      <c r="F4" s="14">
        <v>1</v>
      </c>
      <c r="G4" s="6"/>
      <c r="H4" s="19">
        <f t="shared" si="0"/>
        <v>0</v>
      </c>
    </row>
    <row r="5" spans="2:8" ht="20.100000000000001" customHeight="1" x14ac:dyDescent="0.25">
      <c r="B5" s="11" t="s">
        <v>10</v>
      </c>
      <c r="C5" s="12" t="s">
        <v>6</v>
      </c>
      <c r="D5" s="13">
        <v>45658</v>
      </c>
      <c r="E5" s="13">
        <v>46022</v>
      </c>
      <c r="F5" s="14">
        <v>1</v>
      </c>
      <c r="G5" s="6"/>
      <c r="H5" s="19">
        <f t="shared" si="0"/>
        <v>0</v>
      </c>
    </row>
    <row r="6" spans="2:8" ht="20.100000000000001" customHeight="1" x14ac:dyDescent="0.25">
      <c r="B6" s="11" t="s">
        <v>11</v>
      </c>
      <c r="C6" s="12" t="s">
        <v>7</v>
      </c>
      <c r="D6" s="13">
        <v>44927</v>
      </c>
      <c r="E6" s="13">
        <v>45291</v>
      </c>
      <c r="F6" s="14">
        <v>1</v>
      </c>
      <c r="G6" s="6"/>
      <c r="H6" s="19">
        <f t="shared" si="0"/>
        <v>0</v>
      </c>
    </row>
    <row r="7" spans="2:8" ht="20.100000000000001" customHeight="1" x14ac:dyDescent="0.25">
      <c r="B7" s="11" t="s">
        <v>11</v>
      </c>
      <c r="C7" s="12" t="s">
        <v>7</v>
      </c>
      <c r="D7" s="13">
        <v>45292</v>
      </c>
      <c r="E7" s="13">
        <v>45657</v>
      </c>
      <c r="F7" s="14">
        <v>1</v>
      </c>
      <c r="G7" s="6"/>
      <c r="H7" s="19">
        <f t="shared" si="0"/>
        <v>0</v>
      </c>
    </row>
    <row r="8" spans="2:8" ht="20.100000000000001" customHeight="1" x14ac:dyDescent="0.25">
      <c r="B8" s="11" t="s">
        <v>11</v>
      </c>
      <c r="C8" s="12" t="s">
        <v>7</v>
      </c>
      <c r="D8" s="13">
        <v>45658</v>
      </c>
      <c r="E8" s="13">
        <v>46022</v>
      </c>
      <c r="F8" s="14">
        <v>1</v>
      </c>
      <c r="G8" s="6"/>
      <c r="H8" s="19">
        <f t="shared" si="0"/>
        <v>0</v>
      </c>
    </row>
    <row r="9" spans="2:8" ht="20.100000000000001" customHeight="1" x14ac:dyDescent="0.25">
      <c r="B9" s="11" t="s">
        <v>9</v>
      </c>
      <c r="C9" s="12" t="s">
        <v>8</v>
      </c>
      <c r="D9" s="13">
        <v>44927</v>
      </c>
      <c r="E9" s="13">
        <v>45291</v>
      </c>
      <c r="F9" s="14">
        <v>1</v>
      </c>
      <c r="G9" s="6"/>
      <c r="H9" s="19">
        <f t="shared" si="0"/>
        <v>0</v>
      </c>
    </row>
    <row r="10" spans="2:8" ht="20.100000000000001" customHeight="1" x14ac:dyDescent="0.25">
      <c r="B10" s="11" t="s">
        <v>9</v>
      </c>
      <c r="C10" s="12" t="s">
        <v>8</v>
      </c>
      <c r="D10" s="13">
        <v>45292</v>
      </c>
      <c r="E10" s="13">
        <v>45657</v>
      </c>
      <c r="F10" s="14">
        <v>1</v>
      </c>
      <c r="G10" s="24"/>
      <c r="H10" s="19">
        <f t="shared" si="0"/>
        <v>0</v>
      </c>
    </row>
    <row r="11" spans="2:8" ht="20.100000000000001" customHeight="1" thickBot="1" x14ac:dyDescent="0.3">
      <c r="B11" s="15" t="s">
        <v>9</v>
      </c>
      <c r="C11" s="16" t="s">
        <v>8</v>
      </c>
      <c r="D11" s="17">
        <v>45658</v>
      </c>
      <c r="E11" s="17">
        <v>46022</v>
      </c>
      <c r="F11" s="18">
        <v>1</v>
      </c>
      <c r="G11" s="10"/>
      <c r="H11" s="20">
        <f t="shared" si="0"/>
        <v>0</v>
      </c>
    </row>
    <row r="12" spans="2:8" ht="20.25" customHeight="1" thickBot="1" x14ac:dyDescent="0.3">
      <c r="F12" s="30" t="s">
        <v>16</v>
      </c>
      <c r="G12" s="31"/>
      <c r="H12" s="21">
        <f>SUM(H3:H11)</f>
        <v>0</v>
      </c>
    </row>
    <row r="13" spans="2:8" x14ac:dyDescent="0.25">
      <c r="B13" s="25" t="s">
        <v>20</v>
      </c>
      <c r="F13" s="3" t="s">
        <v>13</v>
      </c>
      <c r="G13" s="4">
        <v>0</v>
      </c>
      <c r="H13" s="5">
        <f>H12*G13</f>
        <v>0</v>
      </c>
    </row>
    <row r="14" spans="2:8" ht="15.75" thickBot="1" x14ac:dyDescent="0.3">
      <c r="F14" s="3" t="s">
        <v>14</v>
      </c>
      <c r="G14" s="4">
        <v>0</v>
      </c>
      <c r="H14" s="5">
        <f>H12*G14</f>
        <v>0</v>
      </c>
    </row>
    <row r="15" spans="2:8" x14ac:dyDescent="0.25">
      <c r="F15" s="28" t="s">
        <v>17</v>
      </c>
      <c r="G15" s="29"/>
      <c r="H15" s="5">
        <f>SUM(H12:H14)</f>
        <v>0</v>
      </c>
    </row>
    <row r="16" spans="2:8" ht="15.75" thickBot="1" x14ac:dyDescent="0.3">
      <c r="B16" s="32" t="s">
        <v>18</v>
      </c>
      <c r="C16" s="32"/>
      <c r="D16" s="32"/>
      <c r="F16" s="3" t="s">
        <v>12</v>
      </c>
      <c r="G16" s="22">
        <v>0.21</v>
      </c>
      <c r="H16" s="5">
        <f>(H15)*G16</f>
        <v>0</v>
      </c>
    </row>
    <row r="17" spans="2:8" ht="15.75" thickBot="1" x14ac:dyDescent="0.3">
      <c r="B17" s="32" t="s">
        <v>19</v>
      </c>
      <c r="C17" s="32"/>
      <c r="D17" s="32"/>
      <c r="F17" s="28" t="s">
        <v>15</v>
      </c>
      <c r="G17" s="29"/>
      <c r="H17" s="23">
        <f>H15+H16</f>
        <v>0</v>
      </c>
    </row>
    <row r="20" spans="2:8" x14ac:dyDescent="0.25">
      <c r="B20" s="2"/>
    </row>
  </sheetData>
  <sheetProtection password="8011" sheet="1" objects="1" scenarios="1" selectLockedCells="1"/>
  <mergeCells count="6">
    <mergeCell ref="D2:E2"/>
    <mergeCell ref="F15:G15"/>
    <mergeCell ref="F17:G17"/>
    <mergeCell ref="F12:G12"/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Oferta_economica_Invoices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Velasco Ojosnegros, Diego</dc:creator>
  <cp:lastModifiedBy>Cañete Mora, Francisco José</cp:lastModifiedBy>
  <dcterms:created xsi:type="dcterms:W3CDTF">2017-02-03T14:06:56Z</dcterms:created>
  <dcterms:modified xsi:type="dcterms:W3CDTF">2022-06-27T11:26:05Z</dcterms:modified>
</cp:coreProperties>
</file>