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8 COMBUSTIBLES\GASOLEO B Y C\LICITACION 2022-2026\"/>
    </mc:Choice>
  </mc:AlternateContent>
  <xr:revisionPtr revIDLastSave="0" documentId="13_ncr:1_{CAD64045-1FC9-4EA5-BE98-7081F951D2C0}" xr6:coauthVersionLast="36" xr6:coauthVersionMax="36" xr10:uidLastSave="{00000000-0000-0000-0000-000000000000}"/>
  <bookViews>
    <workbookView xWindow="0" yWindow="0" windowWidth="23040" windowHeight="7968" xr2:uid="{B5FA5E26-473A-4926-9882-46FA41704B55}"/>
  </bookViews>
  <sheets>
    <sheet name="SUMINISTRO GASOLEO A, B Y 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/>
  <c r="F9" i="1" l="1"/>
  <c r="F10" i="1" l="1"/>
  <c r="F11" i="1" s="1"/>
  <c r="F12" i="1" s="1"/>
</calcChain>
</file>

<file path=xl/sharedStrings.xml><?xml version="1.0" encoding="utf-8"?>
<sst xmlns="http://schemas.openxmlformats.org/spreadsheetml/2006/main" count="19" uniqueCount="18">
  <si>
    <t>SUMINISTRO GASÓLEO CLASE A, B Y C EN RECINTOS DE METRO DE MADRID</t>
  </si>
  <si>
    <t>EMPRESA:</t>
  </si>
  <si>
    <t>PRODUCTO</t>
  </si>
  <si>
    <t>PRIMA (€/L) (SIN IVA)</t>
  </si>
  <si>
    <t>PRECIO DE REFERENCIA* (€/l)</t>
  </si>
  <si>
    <t>VALOR TOTAL (BASE IMPONIBLE)</t>
  </si>
  <si>
    <t>GASÓLEO B</t>
  </si>
  <si>
    <t>GASÓLEO C</t>
  </si>
  <si>
    <t>GASÓLEO A</t>
  </si>
  <si>
    <t>ESTIMACIÓN DEL VOLUMEN TOTAL DEL LITROS A CONSUMIR EN 48 MESES</t>
  </si>
  <si>
    <t>TOTAL BASE IMPONIBLE</t>
  </si>
  <si>
    <t>IVA</t>
  </si>
  <si>
    <t>IMPORTE TOTAL</t>
  </si>
  <si>
    <t>*Se tendrán en cuenta las Notas del apartado 27 del Pliego de Condiciones Particulares</t>
  </si>
  <si>
    <t>(≤ 317.313,72 €)</t>
  </si>
  <si>
    <r>
      <t xml:space="preserve">(valor prima máxima </t>
    </r>
    <r>
      <rPr>
        <sz val="9"/>
        <color theme="1"/>
        <rFont val="Calibri"/>
        <family val="2"/>
      </rPr>
      <t>≤ 0,080)</t>
    </r>
  </si>
  <si>
    <r>
      <t xml:space="preserve">(valor prima máxima </t>
    </r>
    <r>
      <rPr>
        <sz val="9"/>
        <color theme="1"/>
        <rFont val="Calibri"/>
        <family val="2"/>
      </rPr>
      <t>≤ 0,100)</t>
    </r>
  </si>
  <si>
    <r>
      <t xml:space="preserve">(* ) PARA EL CÁLCULO DEL VALOR TOTAL DE LA RFQ SE TOMA COMO PRECIO DE REFERENCIA EL PROMEDIO DE LOS IMPORTES DEL PRECIO PARA CADA TIPO DE COMBUSTIBLE DESDE EL 01-09-2020 AL </t>
    </r>
    <r>
      <rPr>
        <b/>
        <sz val="10"/>
        <rFont val="Calibri"/>
        <family val="2"/>
        <scheme val="minor"/>
      </rPr>
      <t>09-03-2022</t>
    </r>
    <r>
      <rPr>
        <b/>
        <sz val="10"/>
        <color theme="1"/>
        <rFont val="Calibri"/>
        <family val="2"/>
        <scheme val="minor"/>
      </rPr>
      <t xml:space="preserve">, EN PARTICULAR, EL PRECIO ESTABLECIDO POR EL ÍNDICE PLATTs MÁS IMPUESTOS DE APLICACIÓN PARA METRO DE MADRID </t>
    </r>
    <r>
      <rPr>
        <b/>
        <sz val="10"/>
        <rFont val="Calibri"/>
        <family val="2"/>
        <scheme val="minor"/>
      </rPr>
      <t>TANTO PARA GASÓLEO B  COMO PARA GASÓLEO C. PARA EL GASÓLEO TIPO A SE TOMA COMO PRECIO DE REFERENCIA EL PRECIO PROMEDIO MÁXIMO DE LAS ÚLTIMAS 52 SEMANAS CON FECHA DE REFERENCIA 09-03-2022 SEGÚN LO PUBLICADO EN www.expansion.com/mercados/cotizaciones/materias/gasoleo_LGO.html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</si>
</sst>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0\ _€_-;\-* #,##0.000\ _€_-;_-* &quot;-&quot;??\ _€_-;_-@_-"/>
    <numFmt numFmtId="165" formatCode="_-* #,##0.00000\ _€_-;\-* #,##0.00000\ _€_-;_-* &quot;-&quot;??\ _€_-;_-@_-"/>
    <numFmt numFmtId="166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166" fontId="7" fillId="0" borderId="1" xfId="1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right" vertical="center"/>
    </xf>
    <xf numFmtId="43" fontId="0" fillId="5" borderId="1" xfId="0" applyNumberFormat="1" applyFill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 vertical="center"/>
    </xf>
    <xf numFmtId="43" fontId="0" fillId="0" borderId="0" xfId="0" applyNumberFormat="1" applyFill="1" applyBorder="1" applyAlignment="1" applyProtection="1">
      <alignment horizontal="right" vertical="center"/>
    </xf>
    <xf numFmtId="164" fontId="6" fillId="3" borderId="1" xfId="1" applyNumberFormat="1" applyFont="1" applyFill="1" applyBorder="1" applyAlignment="1" applyProtection="1">
      <alignment horizontal="center" vertical="center"/>
      <protection locked="0"/>
    </xf>
    <xf numFmtId="43" fontId="8" fillId="3" borderId="1" xfId="1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Protection="1"/>
    <xf numFmtId="0" fontId="0" fillId="0" borderId="2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0" borderId="12" xfId="0" applyBorder="1" applyProtection="1"/>
    <xf numFmtId="0" fontId="0" fillId="0" borderId="13" xfId="0" applyBorder="1" applyProtection="1"/>
    <xf numFmtId="0" fontId="11" fillId="0" borderId="0" xfId="0" applyFont="1" applyProtection="1"/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9" fillId="4" borderId="0" xfId="0" applyFont="1" applyFill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2AC6-ECC5-4FA2-AD57-759C5FC8F622}">
  <dimension ref="B1:G22"/>
  <sheetViews>
    <sheetView showGridLines="0" tabSelected="1" workbookViewId="0">
      <selection activeCell="L4" sqref="L4"/>
    </sheetView>
  </sheetViews>
  <sheetFormatPr baseColWidth="10" defaultRowHeight="14.4" x14ac:dyDescent="0.3"/>
  <cols>
    <col min="1" max="1" width="6.77734375" style="14" customWidth="1"/>
    <col min="2" max="2" width="19.33203125" style="14" customWidth="1"/>
    <col min="3" max="3" width="13.88671875" style="14" customWidth="1"/>
    <col min="4" max="4" width="17.44140625" style="14" customWidth="1"/>
    <col min="5" max="5" width="29.109375" style="14" customWidth="1"/>
    <col min="6" max="6" width="18.5546875" style="14" customWidth="1"/>
    <col min="7" max="7" width="6.77734375" style="14" customWidth="1"/>
    <col min="8" max="16384" width="11.5546875" style="14"/>
  </cols>
  <sheetData>
    <row r="1" spans="2:7" ht="40.049999999999997" customHeight="1" x14ac:dyDescent="0.3">
      <c r="B1" s="24" t="s">
        <v>0</v>
      </c>
      <c r="C1" s="25"/>
      <c r="D1" s="25"/>
      <c r="E1" s="25"/>
      <c r="F1" s="26"/>
    </row>
    <row r="3" spans="2:7" ht="30" customHeight="1" x14ac:dyDescent="0.3">
      <c r="B3" s="11" t="s">
        <v>1</v>
      </c>
      <c r="C3" s="30"/>
      <c r="D3" s="30"/>
      <c r="E3" s="30"/>
      <c r="F3" s="30"/>
    </row>
    <row r="5" spans="2:7" ht="31.95" customHeight="1" x14ac:dyDescent="0.3">
      <c r="B5" s="27" t="s">
        <v>2</v>
      </c>
      <c r="C5" s="27" t="s">
        <v>3</v>
      </c>
      <c r="D5" s="28" t="s">
        <v>4</v>
      </c>
      <c r="E5" s="28" t="s">
        <v>9</v>
      </c>
      <c r="F5" s="12" t="s">
        <v>5</v>
      </c>
    </row>
    <row r="6" spans="2:7" ht="31.95" customHeight="1" x14ac:dyDescent="0.3">
      <c r="B6" s="27"/>
      <c r="C6" s="27"/>
      <c r="D6" s="28"/>
      <c r="E6" s="28"/>
      <c r="F6" s="13" t="s">
        <v>14</v>
      </c>
    </row>
    <row r="7" spans="2:7" ht="30" customHeight="1" x14ac:dyDescent="0.3">
      <c r="B7" s="1" t="s">
        <v>8</v>
      </c>
      <c r="C7" s="9"/>
      <c r="D7" s="2">
        <v>0.54849999999999999</v>
      </c>
      <c r="E7" s="3">
        <v>45000</v>
      </c>
      <c r="F7" s="10">
        <f>IF(C7&gt;0,(C7+D7)*E7,0)</f>
        <v>0</v>
      </c>
      <c r="G7" s="23" t="s">
        <v>16</v>
      </c>
    </row>
    <row r="8" spans="2:7" ht="30" customHeight="1" x14ac:dyDescent="0.3">
      <c r="B8" s="1" t="s">
        <v>6</v>
      </c>
      <c r="C8" s="9"/>
      <c r="D8" s="2">
        <v>0.42222999999999999</v>
      </c>
      <c r="E8" s="3">
        <v>500000</v>
      </c>
      <c r="F8" s="10">
        <f>IF(C8&gt;0,(C8+D8)*E8,0)</f>
        <v>0</v>
      </c>
      <c r="G8" s="23" t="s">
        <v>15</v>
      </c>
    </row>
    <row r="9" spans="2:7" ht="30" customHeight="1" x14ac:dyDescent="0.3">
      <c r="B9" s="1" t="s">
        <v>7</v>
      </c>
      <c r="C9" s="9"/>
      <c r="D9" s="2">
        <v>0.51698</v>
      </c>
      <c r="E9" s="3">
        <v>60000</v>
      </c>
      <c r="F9" s="10">
        <f>IF(C9&gt;0,(C9+D9)*E9,0)</f>
        <v>0</v>
      </c>
      <c r="G9" s="23" t="s">
        <v>16</v>
      </c>
    </row>
    <row r="10" spans="2:7" ht="30" customHeight="1" x14ac:dyDescent="0.3">
      <c r="B10" s="15"/>
      <c r="C10" s="15"/>
      <c r="D10" s="16"/>
      <c r="E10" s="6" t="s">
        <v>10</v>
      </c>
      <c r="F10" s="5">
        <f>SUM(F7:F9)</f>
        <v>0</v>
      </c>
    </row>
    <row r="11" spans="2:7" ht="30" customHeight="1" x14ac:dyDescent="0.3">
      <c r="B11" s="17"/>
      <c r="C11" s="17"/>
      <c r="D11" s="18"/>
      <c r="E11" s="4" t="s">
        <v>11</v>
      </c>
      <c r="F11" s="5">
        <f>F10*0.21</f>
        <v>0</v>
      </c>
    </row>
    <row r="12" spans="2:7" ht="30" customHeight="1" x14ac:dyDescent="0.3">
      <c r="B12" s="17"/>
      <c r="C12" s="17"/>
      <c r="D12" s="18"/>
      <c r="E12" s="4" t="s">
        <v>12</v>
      </c>
      <c r="F12" s="5">
        <f>F10+F11</f>
        <v>0</v>
      </c>
    </row>
    <row r="13" spans="2:7" ht="30" customHeight="1" x14ac:dyDescent="0.3">
      <c r="E13" s="7"/>
      <c r="F13" s="8"/>
    </row>
    <row r="15" spans="2:7" ht="14.4" customHeight="1" x14ac:dyDescent="0.3">
      <c r="B15" s="29" t="s">
        <v>17</v>
      </c>
      <c r="C15" s="29"/>
      <c r="D15" s="29"/>
      <c r="E15" s="29"/>
      <c r="F15" s="29"/>
    </row>
    <row r="16" spans="2:7" x14ac:dyDescent="0.3">
      <c r="B16" s="29"/>
      <c r="C16" s="29"/>
      <c r="D16" s="29"/>
      <c r="E16" s="29"/>
      <c r="F16" s="29"/>
    </row>
    <row r="17" spans="2:6" x14ac:dyDescent="0.3">
      <c r="B17" s="29"/>
      <c r="C17" s="29"/>
      <c r="D17" s="29"/>
      <c r="E17" s="29"/>
      <c r="F17" s="29"/>
    </row>
    <row r="18" spans="2:6" x14ac:dyDescent="0.3">
      <c r="B18" s="29"/>
      <c r="C18" s="29"/>
      <c r="D18" s="29"/>
      <c r="E18" s="29"/>
      <c r="F18" s="29"/>
    </row>
    <row r="19" spans="2:6" x14ac:dyDescent="0.3">
      <c r="B19" s="29"/>
      <c r="C19" s="29"/>
      <c r="D19" s="29"/>
      <c r="E19" s="29"/>
      <c r="F19" s="29"/>
    </row>
    <row r="20" spans="2:6" x14ac:dyDescent="0.3">
      <c r="B20" s="29"/>
      <c r="C20" s="29"/>
      <c r="D20" s="29"/>
      <c r="E20" s="29"/>
      <c r="F20" s="29"/>
    </row>
    <row r="21" spans="2:6" ht="15" thickBot="1" x14ac:dyDescent="0.35"/>
    <row r="22" spans="2:6" ht="15" thickBot="1" x14ac:dyDescent="0.35">
      <c r="B22" s="19" t="s">
        <v>13</v>
      </c>
      <c r="C22" s="20"/>
      <c r="D22" s="21"/>
      <c r="E22" s="21"/>
      <c r="F22" s="22"/>
    </row>
  </sheetData>
  <sheetProtection algorithmName="SHA-512" hashValue="M7taqAFKYfBnryoMV/7zPHl7/y20L/Hu+avPzDsG1ZXXkyDiv44xRMJ29jPsML0XPn7wYurm1BryIDMqrir8YA==" saltValue="4KFGL6Uw3vLEdbf+TVXciA==" spinCount="100000" sheet="1" objects="1" scenarios="1"/>
  <mergeCells count="7">
    <mergeCell ref="B15:F20"/>
    <mergeCell ref="B1:F1"/>
    <mergeCell ref="C3:F3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7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SUMINISTRO GASOLEO A, B Y C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García, Laura</dc:creator>
  <cp:lastModifiedBy>García González, Susana</cp:lastModifiedBy>
  <cp:lastPrinted>2022-03-16T09:23:46Z</cp:lastPrinted>
  <dcterms:created xsi:type="dcterms:W3CDTF">2022-03-14T08:25:20Z</dcterms:created>
  <dcterms:modified xsi:type="dcterms:W3CDTF">2022-03-22T07:35:31Z</dcterms:modified>
</cp:coreProperties>
</file>