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5190\AppData\Local\Temp\"/>
    </mc:Choice>
  </mc:AlternateContent>
  <xr:revisionPtr revIDLastSave="0" documentId="13_ncr:1_{32A76D62-768A-4105-8B89-6FAB628F349D}" xr6:coauthVersionLast="36" xr6:coauthVersionMax="36" xr10:uidLastSave="{00000000-0000-0000-0000-000000000000}"/>
  <bookViews>
    <workbookView xWindow="0" yWindow="0" windowWidth="22524" windowHeight="6432" xr2:uid="{00000000-000D-0000-FFFF-FFFF00000000}"/>
  </bookViews>
  <sheets>
    <sheet name="Anexo II Oferta Económica" sheetId="1" r:id="rId1"/>
  </sheets>
  <calcPr calcId="191029"/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7" i="1" l="1"/>
  <c r="F8" i="1"/>
  <c r="F9" i="1"/>
  <c r="F10" i="1"/>
  <c r="F11" i="1"/>
  <c r="F12" i="1"/>
  <c r="F18" i="1"/>
  <c r="F19" i="1"/>
  <c r="F20" i="1"/>
  <c r="F21" i="1"/>
  <c r="F6" i="1" l="1"/>
  <c r="F5" i="1"/>
  <c r="F22" i="1" l="1"/>
  <c r="F23" i="1" l="1"/>
  <c r="F24" i="1" s="1"/>
</calcChain>
</file>

<file path=xl/sharedStrings.xml><?xml version="1.0" encoding="utf-8"?>
<sst xmlns="http://schemas.openxmlformats.org/spreadsheetml/2006/main" count="44" uniqueCount="29">
  <si>
    <t>DENOMINACIÓN</t>
  </si>
  <si>
    <t xml:space="preserve"> </t>
  </si>
  <si>
    <t>REF. METRO MADRID</t>
  </si>
  <si>
    <t xml:space="preserve">IMPORTE TOTAL (€)
 (SIN IVA) </t>
  </si>
  <si>
    <t xml:space="preserve">(*) PRECIO UNITARIO (€) 
(SIN IVA) </t>
  </si>
  <si>
    <t>IMPORTE TOTAL OFERTADO (SIN IVA)</t>
  </si>
  <si>
    <t>IMPORTE DEL IVA</t>
  </si>
  <si>
    <t>IMPORTE TOTAL OFERTADO (IVA INCLUIDO)</t>
  </si>
  <si>
    <t>ANEXO II OFERTA ECONOMICA</t>
  </si>
  <si>
    <t xml:space="preserve"> CANTIDAD ESTIMADA 24 MESES
(BIDONES/ UNIDADES)</t>
  </si>
  <si>
    <t>GRASA SHELL GADUS S2 V100 3 (BID 180 KG)</t>
  </si>
  <si>
    <t>ACEITE SHELL CORENA S2 P 100   (BID 20L)</t>
  </si>
  <si>
    <t>ACEITE AEROSHELL FLUID 41       (ENV 1L)</t>
  </si>
  <si>
    <t>GRASA SHELL GADUS S3 V220C 2  (BID 18KG)</t>
  </si>
  <si>
    <t>GRASA SHELL GADUSRAIL S3 EUFR(BID 180KG)</t>
  </si>
  <si>
    <t>ACEITE SHELL TELLUS S2 MX 32 (BID. 20 L)</t>
  </si>
  <si>
    <t>ACEITE SHELL OMALA S4 GXV 460 (BID 20L)</t>
  </si>
  <si>
    <t>GRASA SHELL GADUS S2 V220 2   (BID 18KG)</t>
  </si>
  <si>
    <t>ACEITE SHELL CORENA S3 R46    (BID 209L)</t>
  </si>
  <si>
    <t>ACEITE SHELL OMALA S2 GX 220   (BID 20L)</t>
  </si>
  <si>
    <t>ACEITE SHELL OMALA S4 WE 220   (BID 20L)</t>
  </si>
  <si>
    <t>ACEITE SHELL RIMULA R6 M 10W40(BID 209L)</t>
  </si>
  <si>
    <t>ACEITE SHELL NATURELLE HF-E68 (BID 209L)</t>
  </si>
  <si>
    <t>ACEITE SHELL OMALA S4 WE 320   (BID 20L)</t>
  </si>
  <si>
    <t>ACEITE SHELL SPIRAX S2 A 80W90(BID 209L)</t>
  </si>
  <si>
    <t>ACEITE SHELL TELLUS S2 VX 46  (BID 209L)</t>
  </si>
  <si>
    <t>ACEITE SHELL RIMULA R4 X 15W40(BID 209L)</t>
  </si>
  <si>
    <t>BID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</si>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</sst>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rgb="FFFFFFFF"/>
      <name val="Calibri Light"/>
      <family val="2"/>
    </font>
    <font>
      <b/>
      <sz val="14"/>
      <color rgb="FF000000"/>
      <name val="Calibri Light"/>
      <family val="2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4F81BD"/>
      </right>
      <top style="medium">
        <color rgb="FF4F81BD"/>
      </top>
      <bottom/>
      <diagonal/>
    </border>
    <border>
      <left style="thick">
        <color rgb="FF4F81BD"/>
      </left>
      <right style="thick">
        <color rgb="FF4F81BD"/>
      </right>
      <top style="thick">
        <color rgb="FF4F81BD"/>
      </top>
      <bottom style="thick">
        <color rgb="FF4F81BD"/>
      </bottom>
      <diagonal/>
    </border>
    <border>
      <left style="medium">
        <color rgb="FF4F81BD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0070C0"/>
      </right>
      <top/>
      <bottom/>
      <diagonal/>
    </border>
    <border>
      <left style="medium">
        <color rgb="FF0070C0"/>
      </left>
      <right style="medium">
        <color rgb="FF4F81BD"/>
      </right>
      <top/>
      <bottom/>
      <diagonal/>
    </border>
    <border>
      <left style="thick">
        <color rgb="FF4F81BD"/>
      </left>
      <right style="thick">
        <color rgb="FF4F81BD"/>
      </right>
      <top/>
      <bottom style="thick">
        <color rgb="FF4F81BD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0" borderId="0" xfId="0" applyProtection="1"/>
    <xf numFmtId="0" fontId="1" fillId="0" borderId="0" xfId="0" applyNumberFormat="1" applyFont="1" applyFill="1" applyAlignment="1" applyProtection="1">
      <alignment vertical="center" wrapText="1"/>
    </xf>
    <xf numFmtId="8" fontId="5" fillId="3" borderId="4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8" fontId="5" fillId="3" borderId="10" xfId="0" applyNumberFormat="1" applyFont="1" applyFill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left" vertical="center" wrapText="1"/>
    </xf>
    <xf numFmtId="164" fontId="9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Border="1" applyAlignment="1" applyProtection="1">
      <alignment horizontal="right" vertical="center" wrapText="1"/>
    </xf>
    <xf numFmtId="0" fontId="7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right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6" fillId="4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4F81BD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28</xdr:row>
      <xdr:rowOff>85725</xdr:rowOff>
    </xdr:from>
    <xdr:to>
      <xdr:col>6</xdr:col>
      <xdr:colOff>19050</xdr:colOff>
      <xdr:row>47</xdr:row>
      <xdr:rowOff>57150</xdr:rowOff>
    </xdr:to>
    <xdr:sp macro="" textlink="">
      <xdr:nvSpPr>
        <xdr:cNvPr id="3" name="2 Rectángulo redondea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90550" y="6600825"/>
          <a:ext cx="8553450" cy="3590925"/>
        </a:xfrm>
        <a:prstGeom prst="roundRect">
          <a:avLst/>
        </a:prstGeom>
        <a:gradFill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16200000" scaled="0"/>
        </a:gra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500">
            <a:solidFill>
              <a:schemeClr val="tx1"/>
            </a:solidFill>
          </a:endParaRPr>
        </a:p>
        <a:p>
          <a:pPr algn="l"/>
          <a:r>
            <a:rPr lang="es-ES" sz="1100" b="1" u="sng">
              <a:solidFill>
                <a:schemeClr val="tx1"/>
              </a:solidFill>
            </a:rPr>
            <a:t>A</a:t>
          </a:r>
          <a:r>
            <a:rPr lang="es-ES" sz="1100" b="1" u="sng" baseline="0">
              <a:solidFill>
                <a:schemeClr val="tx1"/>
              </a:solidFill>
            </a:rPr>
            <a:t> tener en cuenta para la correcta cumplimentación de la oferta:</a:t>
          </a:r>
          <a:endParaRPr lang="es-ES" sz="1100" b="1" u="sng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     (*)</a:t>
          </a:r>
          <a:r>
            <a:rPr lang="es-ES" sz="1100">
              <a:solidFill>
                <a:schemeClr val="tx1"/>
              </a:solidFill>
            </a:rPr>
            <a:t> EL ANEXO II OFERTA ECONÓMICA está preparado para calcular automáticamente el importe ofertado y el importe total de la oferta económica.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>
              <a:solidFill>
                <a:schemeClr val="tx1"/>
              </a:solidFill>
            </a:rPr>
            <a:t>      (**) No se admitirán  of</a:t>
          </a:r>
          <a:r>
            <a:rPr lang="es-ES" sz="1100" baseline="0">
              <a:solidFill>
                <a:schemeClr val="tx1"/>
              </a:solidFill>
            </a:rPr>
            <a:t>ertas con precios unitarios con más de dos cifras  decimales. Por favor, tengan en cuenta que aunque no estén visibles, no se podrán arrastrar más de dos posiciones decimales.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(*** ) No se admitirán ofertas parciales, desestimándose aquellas ofertas que no incluyan la totalidad de las referencias incluidas.</a:t>
          </a:r>
        </a:p>
        <a:p>
          <a:pPr algn="l"/>
          <a:r>
            <a:rPr lang="es-ES" sz="1100" baseline="0">
              <a:solidFill>
                <a:schemeClr val="tx1"/>
              </a:solidFill>
            </a:rPr>
            <a:t> </a:t>
          </a:r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(****) </a:t>
          </a:r>
          <a:r>
            <a:rPr lang="es-ES" sz="1100">
              <a:solidFill>
                <a:schemeClr val="tx1"/>
              </a:solidFill>
            </a:rPr>
            <a:t>El precio ofertado se entiende como total, comprendiendo toda la clase de gastos hasta la entrega de la mercancía en los almacenes de METRO. El precio unitario</a:t>
          </a:r>
          <a:r>
            <a:rPr lang="es-ES" sz="1100" baseline="0">
              <a:solidFill>
                <a:schemeClr val="tx1"/>
              </a:solidFill>
            </a:rPr>
            <a:t> deberá incluir el importe del bidón más todos aquellos gastos adicionales, excluido IVA, como pueden ser: portes, embalajes, seguros, GG, BI, etc., incluidos tributos, impuestos y arbitrios estatales, autonómicos y locales, excepto IVA, que figurará expresamente aparte. El importe final para cada uno de los productos se calculará:</a:t>
          </a:r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="1">
              <a:solidFill>
                <a:schemeClr val="tx1"/>
              </a:solidFill>
            </a:rPr>
            <a:t>Importe Total = Cantidad Estimada * Precio unitario (Bidón</a:t>
          </a:r>
          <a:r>
            <a:rPr lang="es-ES" sz="1100" b="1" baseline="0">
              <a:solidFill>
                <a:schemeClr val="tx1"/>
              </a:solidFill>
            </a:rPr>
            <a:t> + portes + embalajes+ etc.)</a:t>
          </a:r>
        </a:p>
        <a:p>
          <a:pPr algn="l"/>
          <a:endParaRPr lang="es-ES" sz="1100" b="1" baseline="0">
            <a:solidFill>
              <a:schemeClr val="tx1"/>
            </a:solidFill>
          </a:endParaRPr>
        </a:p>
        <a:p>
          <a:pPr algn="l"/>
          <a:r>
            <a:rPr lang="es-ES" sz="1100" b="0" baseline="0">
              <a:solidFill>
                <a:schemeClr val="tx1"/>
              </a:solidFill>
            </a:rPr>
            <a:t>(*****) El precio ofertado para todas las referencias será por bidón o por unidad.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C8" sqref="C8"/>
    </sheetView>
  </sheetViews>
  <sheetFormatPr baseColWidth="10" defaultColWidth="11.44140625" defaultRowHeight="14.4" x14ac:dyDescent="0.3"/>
  <cols>
    <col min="1" max="1" width="10.44140625" style="1" customWidth="1"/>
    <col min="2" max="2" width="43.33203125" style="1" customWidth="1"/>
    <col min="3" max="3" width="9.44140625" style="1" customWidth="1"/>
    <col min="4" max="4" width="7.6640625" style="1" customWidth="1"/>
    <col min="5" max="5" width="30.44140625" style="1" customWidth="1"/>
    <col min="6" max="6" width="35.5546875" style="1" customWidth="1"/>
    <col min="7" max="16384" width="11.44140625" style="1"/>
  </cols>
  <sheetData>
    <row r="1" spans="1:6" ht="21" x14ac:dyDescent="0.4">
      <c r="A1" s="15" t="s">
        <v>8</v>
      </c>
      <c r="B1" s="15"/>
      <c r="C1" s="15"/>
      <c r="D1" s="15"/>
      <c r="E1" s="15"/>
      <c r="F1" s="15"/>
    </row>
    <row r="2" spans="1:6" ht="15" thickBot="1" x14ac:dyDescent="0.35"/>
    <row r="3" spans="1:6" ht="14.4" customHeight="1" x14ac:dyDescent="0.3">
      <c r="A3" s="13" t="s">
        <v>2</v>
      </c>
      <c r="B3" s="16" t="s">
        <v>0</v>
      </c>
      <c r="C3" s="19" t="s">
        <v>9</v>
      </c>
      <c r="D3" s="20"/>
      <c r="E3" s="16" t="s">
        <v>4</v>
      </c>
      <c r="F3" s="13" t="s">
        <v>3</v>
      </c>
    </row>
    <row r="4" spans="1:6" ht="44.25" customHeight="1" thickBot="1" x14ac:dyDescent="0.35">
      <c r="A4" s="14"/>
      <c r="B4" s="17"/>
      <c r="C4" s="21"/>
      <c r="D4" s="20"/>
      <c r="E4" s="17"/>
      <c r="F4" s="14"/>
    </row>
    <row r="5" spans="1:6" ht="15" thickBot="1" x14ac:dyDescent="0.35">
      <c r="A5" s="9">
        <v>27214</v>
      </c>
      <c r="B5" s="10" t="s">
        <v>10</v>
      </c>
      <c r="C5" s="11">
        <v>2</v>
      </c>
      <c r="D5" s="11" t="s">
        <v>27</v>
      </c>
      <c r="E5" s="7">
        <v>0</v>
      </c>
      <c r="F5" s="8">
        <f t="shared" ref="F5:F21" si="0">C5*E5</f>
        <v>0</v>
      </c>
    </row>
    <row r="6" spans="1:6" ht="15" thickBot="1" x14ac:dyDescent="0.35">
      <c r="A6" s="9">
        <v>27217</v>
      </c>
      <c r="B6" s="6" t="s">
        <v>11</v>
      </c>
      <c r="C6" s="11">
        <v>186</v>
      </c>
      <c r="D6" s="11" t="s">
        <v>27</v>
      </c>
      <c r="E6" s="7">
        <v>0</v>
      </c>
      <c r="F6" s="8">
        <f t="shared" si="0"/>
        <v>0</v>
      </c>
    </row>
    <row r="7" spans="1:6" ht="15" thickBot="1" x14ac:dyDescent="0.35">
      <c r="A7" s="9">
        <v>27228</v>
      </c>
      <c r="B7" s="6" t="s">
        <v>12</v>
      </c>
      <c r="C7" s="11">
        <v>50</v>
      </c>
      <c r="D7" s="11" t="s">
        <v>28</v>
      </c>
      <c r="E7" s="7">
        <v>0</v>
      </c>
      <c r="F7" s="8">
        <f t="shared" si="0"/>
        <v>0</v>
      </c>
    </row>
    <row r="8" spans="1:6" ht="15" thickBot="1" x14ac:dyDescent="0.35">
      <c r="A8" s="9">
        <v>27251</v>
      </c>
      <c r="B8" s="6" t="s">
        <v>13</v>
      </c>
      <c r="C8" s="11">
        <v>30</v>
      </c>
      <c r="D8" s="11" t="s">
        <v>28</v>
      </c>
      <c r="E8" s="7">
        <v>0</v>
      </c>
      <c r="F8" s="8">
        <f t="shared" si="0"/>
        <v>0</v>
      </c>
    </row>
    <row r="9" spans="1:6" ht="15" thickBot="1" x14ac:dyDescent="0.35">
      <c r="A9" s="9">
        <v>27257</v>
      </c>
      <c r="B9" s="6" t="s">
        <v>14</v>
      </c>
      <c r="C9" s="11">
        <v>50</v>
      </c>
      <c r="D9" s="11" t="s">
        <v>28</v>
      </c>
      <c r="E9" s="7">
        <v>0</v>
      </c>
      <c r="F9" s="8">
        <f t="shared" si="0"/>
        <v>0</v>
      </c>
    </row>
    <row r="10" spans="1:6" ht="15" thickBot="1" x14ac:dyDescent="0.35">
      <c r="A10" s="9">
        <v>27265</v>
      </c>
      <c r="B10" s="6" t="s">
        <v>15</v>
      </c>
      <c r="C10" s="11">
        <v>12</v>
      </c>
      <c r="D10" s="11" t="s">
        <v>27</v>
      </c>
      <c r="E10" s="7">
        <v>0</v>
      </c>
      <c r="F10" s="8">
        <f t="shared" si="0"/>
        <v>0</v>
      </c>
    </row>
    <row r="11" spans="1:6" ht="15" thickBot="1" x14ac:dyDescent="0.35">
      <c r="A11" s="9">
        <v>27277</v>
      </c>
      <c r="B11" s="6" t="s">
        <v>16</v>
      </c>
      <c r="C11" s="11">
        <v>4</v>
      </c>
      <c r="D11" s="11" t="s">
        <v>27</v>
      </c>
      <c r="E11" s="7">
        <v>0</v>
      </c>
      <c r="F11" s="8">
        <f t="shared" si="0"/>
        <v>0</v>
      </c>
    </row>
    <row r="12" spans="1:6" ht="15" thickBot="1" x14ac:dyDescent="0.35">
      <c r="A12" s="9">
        <v>27288</v>
      </c>
      <c r="B12" s="6" t="s">
        <v>17</v>
      </c>
      <c r="C12" s="11">
        <v>6</v>
      </c>
      <c r="D12" s="11" t="s">
        <v>27</v>
      </c>
      <c r="E12" s="7">
        <v>0</v>
      </c>
      <c r="F12" s="8">
        <f t="shared" si="0"/>
        <v>0</v>
      </c>
    </row>
    <row r="13" spans="1:6" ht="15" thickBot="1" x14ac:dyDescent="0.35">
      <c r="A13" s="9">
        <v>27308</v>
      </c>
      <c r="B13" s="6" t="s">
        <v>18</v>
      </c>
      <c r="C13" s="11">
        <v>4</v>
      </c>
      <c r="D13" s="11" t="s">
        <v>27</v>
      </c>
      <c r="E13" s="7">
        <v>0</v>
      </c>
      <c r="F13" s="8">
        <f t="shared" si="0"/>
        <v>0</v>
      </c>
    </row>
    <row r="14" spans="1:6" ht="15" thickBot="1" x14ac:dyDescent="0.35">
      <c r="A14" s="9">
        <v>27309</v>
      </c>
      <c r="B14" s="6" t="s">
        <v>19</v>
      </c>
      <c r="C14" s="11">
        <v>2</v>
      </c>
      <c r="D14" s="11" t="s">
        <v>27</v>
      </c>
      <c r="E14" s="7">
        <v>0</v>
      </c>
      <c r="F14" s="8">
        <f t="shared" si="0"/>
        <v>0</v>
      </c>
    </row>
    <row r="15" spans="1:6" ht="15" thickBot="1" x14ac:dyDescent="0.35">
      <c r="A15" s="9">
        <v>27310</v>
      </c>
      <c r="B15" s="6" t="s">
        <v>20</v>
      </c>
      <c r="C15" s="11">
        <v>2</v>
      </c>
      <c r="D15" s="11" t="s">
        <v>27</v>
      </c>
      <c r="E15" s="7">
        <v>0</v>
      </c>
      <c r="F15" s="8">
        <f t="shared" si="0"/>
        <v>0</v>
      </c>
    </row>
    <row r="16" spans="1:6" ht="15" thickBot="1" x14ac:dyDescent="0.35">
      <c r="A16" s="9">
        <v>27311</v>
      </c>
      <c r="B16" s="6" t="s">
        <v>21</v>
      </c>
      <c r="C16" s="11">
        <v>12</v>
      </c>
      <c r="D16" s="11" t="s">
        <v>27</v>
      </c>
      <c r="E16" s="7">
        <v>0</v>
      </c>
      <c r="F16" s="8">
        <f t="shared" si="0"/>
        <v>0</v>
      </c>
    </row>
    <row r="17" spans="1:6" ht="15" thickBot="1" x14ac:dyDescent="0.35">
      <c r="A17" s="9">
        <v>27312</v>
      </c>
      <c r="B17" s="6" t="s">
        <v>22</v>
      </c>
      <c r="C17" s="11">
        <v>2</v>
      </c>
      <c r="D17" s="11" t="s">
        <v>27</v>
      </c>
      <c r="E17" s="7">
        <v>0</v>
      </c>
      <c r="F17" s="8">
        <f t="shared" si="0"/>
        <v>0</v>
      </c>
    </row>
    <row r="18" spans="1:6" ht="15" thickBot="1" x14ac:dyDescent="0.35">
      <c r="A18" s="9">
        <v>27313</v>
      </c>
      <c r="B18" s="6" t="s">
        <v>23</v>
      </c>
      <c r="C18" s="11">
        <v>2</v>
      </c>
      <c r="D18" s="11" t="s">
        <v>27</v>
      </c>
      <c r="E18" s="7">
        <v>0</v>
      </c>
      <c r="F18" s="8">
        <f t="shared" si="0"/>
        <v>0</v>
      </c>
    </row>
    <row r="19" spans="1:6" ht="15" thickBot="1" x14ac:dyDescent="0.35">
      <c r="A19" s="9">
        <v>27314</v>
      </c>
      <c r="B19" s="6" t="s">
        <v>24</v>
      </c>
      <c r="C19" s="11">
        <v>4</v>
      </c>
      <c r="D19" s="11" t="s">
        <v>27</v>
      </c>
      <c r="E19" s="7">
        <v>0</v>
      </c>
      <c r="F19" s="8">
        <f t="shared" si="0"/>
        <v>0</v>
      </c>
    </row>
    <row r="20" spans="1:6" ht="15" thickBot="1" x14ac:dyDescent="0.35">
      <c r="A20" s="9">
        <v>27315</v>
      </c>
      <c r="B20" s="6" t="s">
        <v>25</v>
      </c>
      <c r="C20" s="11">
        <v>40</v>
      </c>
      <c r="D20" s="11" t="s">
        <v>27</v>
      </c>
      <c r="E20" s="7">
        <v>0</v>
      </c>
      <c r="F20" s="8">
        <f t="shared" si="0"/>
        <v>0</v>
      </c>
    </row>
    <row r="21" spans="1:6" ht="15" thickBot="1" x14ac:dyDescent="0.35">
      <c r="A21" s="9">
        <v>27316</v>
      </c>
      <c r="B21" s="6" t="s">
        <v>26</v>
      </c>
      <c r="C21" s="11">
        <v>2</v>
      </c>
      <c r="D21" s="11" t="s">
        <v>27</v>
      </c>
      <c r="E21" s="7">
        <v>0</v>
      </c>
      <c r="F21" s="8">
        <f t="shared" si="0"/>
        <v>0</v>
      </c>
    </row>
    <row r="22" spans="1:6" ht="30" customHeight="1" thickBot="1" x14ac:dyDescent="0.35">
      <c r="A22" s="4"/>
      <c r="B22" s="4"/>
      <c r="C22" s="18" t="s">
        <v>5</v>
      </c>
      <c r="D22" s="18"/>
      <c r="E22" s="18"/>
      <c r="F22" s="5">
        <f>SUM(F5:F21)</f>
        <v>0</v>
      </c>
    </row>
    <row r="23" spans="1:6" ht="30" customHeight="1" thickTop="1" thickBot="1" x14ac:dyDescent="0.35">
      <c r="C23" s="12" t="s">
        <v>6</v>
      </c>
      <c r="D23" s="12"/>
      <c r="E23" s="12"/>
      <c r="F23" s="3">
        <f>F22*0.21</f>
        <v>0</v>
      </c>
    </row>
    <row r="24" spans="1:6" ht="30" customHeight="1" thickTop="1" thickBot="1" x14ac:dyDescent="0.35">
      <c r="C24" s="12" t="s">
        <v>7</v>
      </c>
      <c r="D24" s="12"/>
      <c r="E24" s="12"/>
      <c r="F24" s="3">
        <f>F22+F23</f>
        <v>0</v>
      </c>
    </row>
    <row r="25" spans="1:6" ht="15" customHeight="1" thickTop="1" x14ac:dyDescent="0.3">
      <c r="B25" s="2"/>
      <c r="C25" s="2"/>
      <c r="D25" s="2"/>
      <c r="E25" s="2"/>
      <c r="F25" s="2"/>
    </row>
    <row r="26" spans="1:6" ht="15" customHeight="1" x14ac:dyDescent="0.3">
      <c r="B26" s="2" t="s">
        <v>1</v>
      </c>
      <c r="C26" s="2"/>
      <c r="D26" s="2"/>
      <c r="E26" s="2"/>
      <c r="F26" s="2"/>
    </row>
    <row r="27" spans="1:6" ht="15" customHeight="1" x14ac:dyDescent="0.3">
      <c r="B27" s="2"/>
      <c r="C27" s="2"/>
      <c r="D27" s="2"/>
      <c r="E27" s="2"/>
      <c r="F27" s="2"/>
    </row>
    <row r="28" spans="1:6" ht="15" customHeight="1" x14ac:dyDescent="0.3">
      <c r="B28" s="2"/>
      <c r="C28" s="2"/>
      <c r="D28" s="2"/>
      <c r="E28" s="2"/>
      <c r="F28" s="2"/>
    </row>
  </sheetData>
  <sheetProtection algorithmName="SHA-512" hashValue="ahRyuAwgThtjXz17fELD+tRiyZHL3g5vFQR1z0rtM1XD6Mo2wUV+e2fgOBRifpuQhSuEvMrNSdhyPs0fAFo6tA==" saltValue="Hpw7E5Jqg49V/Od146sMjw==" spinCount="100000" sheet="1" objects="1" scenarios="1"/>
  <mergeCells count="9">
    <mergeCell ref="C23:E23"/>
    <mergeCell ref="C24:E24"/>
    <mergeCell ref="F3:F4"/>
    <mergeCell ref="A1:F1"/>
    <mergeCell ref="A3:A4"/>
    <mergeCell ref="B3:B4"/>
    <mergeCell ref="E3:E4"/>
    <mergeCell ref="C22:E22"/>
    <mergeCell ref="C3:D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Oferta Económica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Granados, Beatriz</dc:creator>
  <cp:lastModifiedBy>Área Aprovisionamiento</cp:lastModifiedBy>
  <dcterms:created xsi:type="dcterms:W3CDTF">2016-09-22T11:39:19Z</dcterms:created>
  <dcterms:modified xsi:type="dcterms:W3CDTF">2022-04-17T18:36:11Z</dcterms:modified>
</cp:coreProperties>
</file>