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de Limpieza y Medio Ambiente\Limpieza\17. TAE\Suministro Prodcutos Biocidas 2023-2025 6000010348\"/>
    </mc:Choice>
  </mc:AlternateContent>
  <xr:revisionPtr revIDLastSave="0" documentId="13_ncr:1_{4A25DD2F-6F7B-4F4C-92F5-4D63EF0753F8}" xr6:coauthVersionLast="36" xr6:coauthVersionMax="36" xr10:uidLastSave="{00000000-0000-0000-0000-000000000000}"/>
  <workbookProtection workbookAlgorithmName="SHA-512" workbookHashValue="dmytx2QfsJ3gpTJLMzfILCfxU7jmF+YbGciQOt6KckA2+gOxEczDL70TeXrIoVFaMTl8lvUpmOzgRDHR3Jm2/g==" workbookSaltValue="nQkDqnhws71qdAFBYJfxeg==" workbookSpinCount="100000" lockStructure="1"/>
  <bookViews>
    <workbookView xWindow="0" yWindow="0" windowWidth="14376" windowHeight="12276" xr2:uid="{00000000-000D-0000-FFFF-FFFF00000000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20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G5" i="1" l="1"/>
  <c r="G14" i="1"/>
  <c r="G22" i="1" l="1"/>
  <c r="G21" i="1"/>
  <c r="G18" i="1"/>
  <c r="G17" i="1"/>
  <c r="G16" i="1"/>
  <c r="G15" i="1"/>
  <c r="G9" i="1" l="1"/>
  <c r="G10" i="1" l="1"/>
  <c r="G6" i="1" l="1"/>
  <c r="G7" i="1" l="1"/>
  <c r="G8" i="1"/>
  <c r="G11" i="1"/>
  <c r="G12" i="1"/>
  <c r="G23" i="1" s="1"/>
  <c r="G13" i="1"/>
  <c r="G4" i="1"/>
  <c r="G24" i="1" l="1"/>
  <c r="G25" i="1" s="1"/>
</calcChain>
</file>

<file path=xl/sharedStrings.xml><?xml version="1.0" encoding="utf-8"?>
<sst xmlns="http://schemas.openxmlformats.org/spreadsheetml/2006/main" count="68" uniqueCount="53">
  <si>
    <t>CAJA DE 12 UNIDADES</t>
  </si>
  <si>
    <t>FABRICANTE</t>
  </si>
  <si>
    <t>TOTAL</t>
  </si>
  <si>
    <t>IVA</t>
  </si>
  <si>
    <t>TOTAL + IVA</t>
  </si>
  <si>
    <t>COSTE</t>
  </si>
  <si>
    <t>PRESENTACIÓN MATERIAL</t>
  </si>
  <si>
    <t>PRODUCTO DE REFERENCIA (se ofertará el producto de referencia solicitado y se admitirá el genérico equivalente si lo hubiera para los productos con denominación comercial)</t>
  </si>
  <si>
    <t>CANTIDAD ESTIMADA 2 AÑOS</t>
  </si>
  <si>
    <t>PRECIO UNITARIO</t>
  </si>
  <si>
    <t>DENOMINACIÓN ARTÍCULO OFERTADO</t>
  </si>
  <si>
    <t>LARVICIDA MOSQUITOS DEVICE TB2 2g</t>
  </si>
  <si>
    <t>INSECTIBYS AVISPAS 750ml</t>
  </si>
  <si>
    <t>RODENTICIDA GENERATION BLOQUE 20g</t>
  </si>
  <si>
    <t>RODENTICIDA GENERATION PAT 10g</t>
  </si>
  <si>
    <t>DETEX BLOX 20g</t>
  </si>
  <si>
    <t>MKI BLOCK PLUS 15g</t>
  </si>
  <si>
    <t>TUBO TÚNEL PARA RATAS PORTACEBO AF</t>
  </si>
  <si>
    <t>TRAMPAS TRAPPER</t>
  </si>
  <si>
    <t>ECOTRAP</t>
  </si>
  <si>
    <t>EXCLUDER MALLA PARA ROEDORES</t>
  </si>
  <si>
    <t>ATRAYENTE RATONES PROVOKE 56g</t>
  </si>
  <si>
    <t>DEVICE</t>
  </si>
  <si>
    <t>ZAPI SPA</t>
  </si>
  <si>
    <t>LIPHATECH</t>
  </si>
  <si>
    <t>BELL LABORATORIES</t>
  </si>
  <si>
    <t>GMB</t>
  </si>
  <si>
    <t>KILLGERM</t>
  </si>
  <si>
    <t>CUBO DE 5 KG.</t>
  </si>
  <si>
    <t>CUBO DE 7 KG. (350 UNIDADES)</t>
  </si>
  <si>
    <t>CUBO DE 5 KG. (500 UNIDADES)</t>
  </si>
  <si>
    <t>CAJA DE 4 KG. (200 UNIDADES)</t>
  </si>
  <si>
    <t>CAJA DE 5 KG.</t>
  </si>
  <si>
    <t>CAJA DE 72 UNIDADES</t>
  </si>
  <si>
    <t>CAJA DE 150 UNIDADES</t>
  </si>
  <si>
    <t>CAJA DE 3 METROS</t>
  </si>
  <si>
    <t>CAJA DE 20 UNIDADES</t>
  </si>
  <si>
    <t>CEBO CUCARACHAS MAXFORCE WHITE 30g</t>
  </si>
  <si>
    <t>BAYER</t>
  </si>
  <si>
    <t>BLISTER DE 4 UNIDADES</t>
  </si>
  <si>
    <t>CEBO HORMIGAS MAXFORCE QUANTUM 30g</t>
  </si>
  <si>
    <t>CEBO CUCARACHAS ADVION 30g</t>
  </si>
  <si>
    <t>SYRGENTA</t>
  </si>
  <si>
    <t>CEBO CUCARACHAS DEFENS 300g</t>
  </si>
  <si>
    <t>DTS-OABE</t>
  </si>
  <si>
    <t>UNIDAD</t>
  </si>
  <si>
    <t>HELITRIN DESCARGA TOTAL 150ml</t>
  </si>
  <si>
    <t>CAJA DE 24 UNIDADES</t>
  </si>
  <si>
    <t>PROTEO FLOW 1l</t>
  </si>
  <si>
    <t>OFERTA ECONÓMICA</t>
  </si>
  <si>
    <t>CEBO CUCARACHAS PLATIN</t>
  </si>
  <si>
    <t>VAZOR TIERRA DIATOMEAS</t>
  </si>
  <si>
    <t>CUBO 2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</si>
</sst>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0" fillId="0" borderId="2" xfId="0" applyBorder="1" applyProtection="1"/>
    <xf numFmtId="0" fontId="0" fillId="0" borderId="5" xfId="0" applyBorder="1" applyProtection="1"/>
    <xf numFmtId="0" fontId="0" fillId="0" borderId="14" xfId="0" applyBorder="1" applyProtection="1"/>
    <xf numFmtId="0" fontId="0" fillId="0" borderId="3" xfId="0" applyBorder="1" applyProtection="1"/>
    <xf numFmtId="0" fontId="0" fillId="0" borderId="6" xfId="0" applyBorder="1" applyProtection="1"/>
    <xf numFmtId="0" fontId="0" fillId="0" borderId="15" xfId="0" applyBorder="1" applyProtection="1"/>
    <xf numFmtId="0" fontId="0" fillId="0" borderId="4" xfId="0" applyBorder="1" applyProtection="1"/>
    <xf numFmtId="0" fontId="0" fillId="0" borderId="7" xfId="0" applyBorder="1" applyProtection="1"/>
    <xf numFmtId="2" fontId="0" fillId="0" borderId="5" xfId="0" applyNumberFormat="1" applyBorder="1" applyAlignment="1" applyProtection="1">
      <alignment horizontal="center"/>
    </xf>
    <xf numFmtId="2" fontId="0" fillId="0" borderId="6" xfId="0" applyNumberFormat="1" applyBorder="1" applyAlignment="1" applyProtection="1">
      <alignment horizontal="center"/>
    </xf>
    <xf numFmtId="2" fontId="0" fillId="0" borderId="9" xfId="0" applyNumberFormat="1" applyBorder="1" applyProtection="1"/>
    <xf numFmtId="2" fontId="0" fillId="0" borderId="11" xfId="0" applyNumberFormat="1" applyBorder="1" applyProtection="1"/>
    <xf numFmtId="2" fontId="0" fillId="0" borderId="13" xfId="0" applyNumberFormat="1" applyBorder="1" applyProtection="1"/>
    <xf numFmtId="0" fontId="0" fillId="0" borderId="6" xfId="0" applyBorder="1" applyAlignment="1" applyProtection="1">
      <alignment horizontal="center"/>
    </xf>
    <xf numFmtId="0" fontId="0" fillId="0" borderId="6" xfId="0" applyFill="1" applyBorder="1" applyProtection="1"/>
    <xf numFmtId="0" fontId="0" fillId="0" borderId="7" xfId="0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8" xfId="0" applyFont="1" applyFill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center"/>
    </xf>
    <xf numFmtId="0" fontId="2" fillId="3" borderId="12" xfId="0" applyFont="1" applyFill="1" applyBorder="1" applyAlignment="1" applyProtection="1">
      <alignment horizontal="center"/>
    </xf>
    <xf numFmtId="2" fontId="0" fillId="0" borderId="5" xfId="0" applyNumberFormat="1" applyBorder="1" applyAlignment="1" applyProtection="1">
      <alignment horizontal="center"/>
      <protection locked="0"/>
    </xf>
    <xf numFmtId="2" fontId="0" fillId="0" borderId="6" xfId="0" applyNumberFormat="1" applyBorder="1" applyAlignment="1" applyProtection="1">
      <alignment horizontal="center"/>
      <protection locked="0"/>
    </xf>
    <xf numFmtId="0" fontId="2" fillId="3" borderId="3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workbookViewId="0">
      <selection activeCell="G13" sqref="G13"/>
    </sheetView>
  </sheetViews>
  <sheetFormatPr baseColWidth="10" defaultColWidth="11.44140625" defaultRowHeight="14.4" x14ac:dyDescent="0.3"/>
  <cols>
    <col min="1" max="1" width="39.33203125" style="1" customWidth="1"/>
    <col min="2" max="2" width="18.6640625" style="1" bestFit="1" customWidth="1"/>
    <col min="3" max="3" width="28.44140625" style="1" bestFit="1" customWidth="1"/>
    <col min="4" max="4" width="39.33203125" style="1" customWidth="1"/>
    <col min="5" max="5" width="13.6640625" style="1" customWidth="1"/>
    <col min="6" max="6" width="13.6640625" style="1" bestFit="1" customWidth="1"/>
    <col min="7" max="7" width="19.109375" style="1" customWidth="1"/>
    <col min="8" max="16384" width="11.44140625" style="1"/>
  </cols>
  <sheetData>
    <row r="1" spans="1:7" ht="15" thickBot="1" x14ac:dyDescent="0.35">
      <c r="A1" s="25" t="s">
        <v>49</v>
      </c>
      <c r="B1" s="26"/>
      <c r="C1" s="26"/>
      <c r="D1" s="26"/>
      <c r="E1" s="26"/>
      <c r="F1" s="26"/>
      <c r="G1" s="19"/>
    </row>
    <row r="2" spans="1:7" ht="20.25" customHeight="1" thickTop="1" x14ac:dyDescent="0.3">
      <c r="A2" s="27" t="s">
        <v>7</v>
      </c>
      <c r="B2" s="27" t="s">
        <v>1</v>
      </c>
      <c r="C2" s="29" t="s">
        <v>6</v>
      </c>
      <c r="D2" s="29" t="s">
        <v>10</v>
      </c>
      <c r="E2" s="27" t="s">
        <v>8</v>
      </c>
      <c r="F2" s="29" t="s">
        <v>9</v>
      </c>
      <c r="G2" s="29" t="s">
        <v>5</v>
      </c>
    </row>
    <row r="3" spans="1:7" ht="27.75" customHeight="1" thickBot="1" x14ac:dyDescent="0.35">
      <c r="A3" s="31"/>
      <c r="B3" s="31"/>
      <c r="C3" s="32"/>
      <c r="D3" s="32"/>
      <c r="E3" s="28"/>
      <c r="F3" s="30"/>
      <c r="G3" s="30"/>
    </row>
    <row r="4" spans="1:7" x14ac:dyDescent="0.3">
      <c r="A4" s="3" t="s">
        <v>11</v>
      </c>
      <c r="B4" s="4" t="s">
        <v>22</v>
      </c>
      <c r="C4" s="5" t="s">
        <v>28</v>
      </c>
      <c r="D4" s="5" t="str">
        <f>+A4</f>
        <v>LARVICIDA MOSQUITOS DEVICE TB2 2g</v>
      </c>
      <c r="E4" s="33">
        <v>2</v>
      </c>
      <c r="F4" s="23"/>
      <c r="G4" s="11">
        <f>E4*F4</f>
        <v>0</v>
      </c>
    </row>
    <row r="5" spans="1:7" x14ac:dyDescent="0.3">
      <c r="A5" s="6" t="s">
        <v>12</v>
      </c>
      <c r="B5" s="7" t="s">
        <v>23</v>
      </c>
      <c r="C5" s="8" t="s">
        <v>0</v>
      </c>
      <c r="D5" s="8" t="str">
        <f t="shared" ref="D5:D22" si="0">+A5</f>
        <v>INSECTIBYS AVISPAS 750ml</v>
      </c>
      <c r="E5" s="16">
        <v>1</v>
      </c>
      <c r="F5" s="24"/>
      <c r="G5" s="12">
        <f t="shared" ref="G5:G14" si="1">E5*F5</f>
        <v>0</v>
      </c>
    </row>
    <row r="6" spans="1:7" x14ac:dyDescent="0.3">
      <c r="A6" s="6" t="s">
        <v>13</v>
      </c>
      <c r="B6" s="7" t="s">
        <v>24</v>
      </c>
      <c r="C6" s="8" t="s">
        <v>29</v>
      </c>
      <c r="D6" s="8" t="str">
        <f t="shared" si="0"/>
        <v>RODENTICIDA GENERATION BLOQUE 20g</v>
      </c>
      <c r="E6" s="16">
        <v>5</v>
      </c>
      <c r="F6" s="24"/>
      <c r="G6" s="12">
        <f t="shared" si="1"/>
        <v>0</v>
      </c>
    </row>
    <row r="7" spans="1:7" x14ac:dyDescent="0.3">
      <c r="A7" s="6" t="s">
        <v>14</v>
      </c>
      <c r="B7" s="7" t="s">
        <v>24</v>
      </c>
      <c r="C7" s="8" t="s">
        <v>30</v>
      </c>
      <c r="D7" s="8" t="str">
        <f t="shared" si="0"/>
        <v>RODENTICIDA GENERATION PAT 10g</v>
      </c>
      <c r="E7" s="16">
        <v>5</v>
      </c>
      <c r="F7" s="24"/>
      <c r="G7" s="12">
        <f t="shared" si="1"/>
        <v>0</v>
      </c>
    </row>
    <row r="8" spans="1:7" x14ac:dyDescent="0.3">
      <c r="A8" s="6" t="s">
        <v>15</v>
      </c>
      <c r="B8" s="7" t="s">
        <v>25</v>
      </c>
      <c r="C8" s="8" t="s">
        <v>31</v>
      </c>
      <c r="D8" s="8" t="str">
        <f t="shared" si="0"/>
        <v>DETEX BLOX 20g</v>
      </c>
      <c r="E8" s="16">
        <v>5</v>
      </c>
      <c r="F8" s="24"/>
      <c r="G8" s="12">
        <f t="shared" si="1"/>
        <v>0</v>
      </c>
    </row>
    <row r="9" spans="1:7" x14ac:dyDescent="0.3">
      <c r="A9" s="6" t="s">
        <v>16</v>
      </c>
      <c r="B9" s="7" t="s">
        <v>26</v>
      </c>
      <c r="C9" s="8" t="s">
        <v>32</v>
      </c>
      <c r="D9" s="8" t="str">
        <f t="shared" si="0"/>
        <v>MKI BLOCK PLUS 15g</v>
      </c>
      <c r="E9" s="16">
        <v>1</v>
      </c>
      <c r="F9" s="24"/>
      <c r="G9" s="12">
        <f t="shared" si="1"/>
        <v>0</v>
      </c>
    </row>
    <row r="10" spans="1:7" x14ac:dyDescent="0.3">
      <c r="A10" s="6" t="s">
        <v>17</v>
      </c>
      <c r="B10" s="7" t="s">
        <v>27</v>
      </c>
      <c r="C10" s="8" t="s">
        <v>0</v>
      </c>
      <c r="D10" s="8" t="str">
        <f t="shared" si="0"/>
        <v>TUBO TÚNEL PARA RATAS PORTACEBO AF</v>
      </c>
      <c r="E10" s="16">
        <v>30</v>
      </c>
      <c r="F10" s="24"/>
      <c r="G10" s="12">
        <f t="shared" si="1"/>
        <v>0</v>
      </c>
    </row>
    <row r="11" spans="1:7" x14ac:dyDescent="0.3">
      <c r="A11" s="6" t="s">
        <v>18</v>
      </c>
      <c r="B11" s="7" t="s">
        <v>25</v>
      </c>
      <c r="C11" s="8" t="s">
        <v>33</v>
      </c>
      <c r="D11" s="8" t="str">
        <f t="shared" si="0"/>
        <v>TRAMPAS TRAPPER</v>
      </c>
      <c r="E11" s="16">
        <v>5</v>
      </c>
      <c r="F11" s="24"/>
      <c r="G11" s="12">
        <f t="shared" si="1"/>
        <v>0</v>
      </c>
    </row>
    <row r="12" spans="1:7" x14ac:dyDescent="0.3">
      <c r="A12" s="6" t="s">
        <v>19</v>
      </c>
      <c r="B12" s="7" t="s">
        <v>27</v>
      </c>
      <c r="C12" s="8" t="s">
        <v>34</v>
      </c>
      <c r="D12" s="8" t="str">
        <f t="shared" si="0"/>
        <v>ECOTRAP</v>
      </c>
      <c r="E12" s="16">
        <v>10</v>
      </c>
      <c r="F12" s="24"/>
      <c r="G12" s="12">
        <f t="shared" si="1"/>
        <v>0</v>
      </c>
    </row>
    <row r="13" spans="1:7" x14ac:dyDescent="0.3">
      <c r="A13" s="6" t="s">
        <v>20</v>
      </c>
      <c r="B13" s="7" t="s">
        <v>27</v>
      </c>
      <c r="C13" s="8" t="s">
        <v>35</v>
      </c>
      <c r="D13" s="8" t="str">
        <f t="shared" si="0"/>
        <v>EXCLUDER MALLA PARA ROEDORES</v>
      </c>
      <c r="E13" s="16">
        <v>2</v>
      </c>
      <c r="F13" s="24"/>
      <c r="G13" s="12">
        <f t="shared" si="1"/>
        <v>0</v>
      </c>
    </row>
    <row r="14" spans="1:7" x14ac:dyDescent="0.3">
      <c r="A14" s="6" t="s">
        <v>21</v>
      </c>
      <c r="B14" s="7" t="s">
        <v>25</v>
      </c>
      <c r="C14" s="8" t="s">
        <v>36</v>
      </c>
      <c r="D14" s="8" t="str">
        <f t="shared" si="0"/>
        <v>ATRAYENTE RATONES PROVOKE 56g</v>
      </c>
      <c r="E14" s="16">
        <v>1</v>
      </c>
      <c r="F14" s="24"/>
      <c r="G14" s="12">
        <f t="shared" si="1"/>
        <v>0</v>
      </c>
    </row>
    <row r="15" spans="1:7" x14ac:dyDescent="0.3">
      <c r="A15" s="6" t="s">
        <v>40</v>
      </c>
      <c r="B15" s="7" t="s">
        <v>38</v>
      </c>
      <c r="C15" s="7" t="s">
        <v>39</v>
      </c>
      <c r="D15" s="7" t="str">
        <f t="shared" si="0"/>
        <v>CEBO HORMIGAS MAXFORCE QUANTUM 30g</v>
      </c>
      <c r="E15" s="16">
        <v>10</v>
      </c>
      <c r="F15" s="24"/>
      <c r="G15" s="12">
        <f>E15*F15</f>
        <v>0</v>
      </c>
    </row>
    <row r="16" spans="1:7" x14ac:dyDescent="0.3">
      <c r="A16" s="6" t="s">
        <v>37</v>
      </c>
      <c r="B16" s="7" t="s">
        <v>38</v>
      </c>
      <c r="C16" s="7" t="s">
        <v>39</v>
      </c>
      <c r="D16" s="7" t="str">
        <f>+A16</f>
        <v>CEBO CUCARACHAS MAXFORCE WHITE 30g</v>
      </c>
      <c r="E16" s="16">
        <v>80</v>
      </c>
      <c r="F16" s="24"/>
      <c r="G16" s="12">
        <f t="shared" ref="G16:G22" si="2">E16*F16</f>
        <v>0</v>
      </c>
    </row>
    <row r="17" spans="1:7" x14ac:dyDescent="0.3">
      <c r="A17" s="6" t="s">
        <v>41</v>
      </c>
      <c r="B17" s="7" t="s">
        <v>42</v>
      </c>
      <c r="C17" s="7" t="s">
        <v>39</v>
      </c>
      <c r="D17" s="7" t="str">
        <f t="shared" si="0"/>
        <v>CEBO CUCARACHAS ADVION 30g</v>
      </c>
      <c r="E17" s="16">
        <v>80</v>
      </c>
      <c r="F17" s="24"/>
      <c r="G17" s="12">
        <f t="shared" si="2"/>
        <v>0</v>
      </c>
    </row>
    <row r="18" spans="1:7" x14ac:dyDescent="0.3">
      <c r="A18" s="6" t="s">
        <v>43</v>
      </c>
      <c r="B18" s="7" t="s">
        <v>44</v>
      </c>
      <c r="C18" s="7" t="s">
        <v>45</v>
      </c>
      <c r="D18" s="7" t="str">
        <f t="shared" si="0"/>
        <v>CEBO CUCARACHAS DEFENS 300g</v>
      </c>
      <c r="E18" s="16">
        <v>12</v>
      </c>
      <c r="F18" s="24"/>
      <c r="G18" s="12">
        <f t="shared" si="2"/>
        <v>0</v>
      </c>
    </row>
    <row r="19" spans="1:7" x14ac:dyDescent="0.3">
      <c r="A19" s="6" t="s">
        <v>50</v>
      </c>
      <c r="B19" s="7" t="s">
        <v>38</v>
      </c>
      <c r="C19" s="7" t="s">
        <v>39</v>
      </c>
      <c r="D19" s="7" t="str">
        <f t="shared" si="0"/>
        <v>CEBO CUCARACHAS PLATIN</v>
      </c>
      <c r="E19" s="16">
        <v>4</v>
      </c>
      <c r="F19" s="24"/>
      <c r="G19" s="12">
        <f t="shared" si="2"/>
        <v>0</v>
      </c>
    </row>
    <row r="20" spans="1:7" x14ac:dyDescent="0.3">
      <c r="A20" s="6" t="s">
        <v>46</v>
      </c>
      <c r="B20" s="17" t="s">
        <v>44</v>
      </c>
      <c r="C20" s="17" t="s">
        <v>47</v>
      </c>
      <c r="D20" s="17" t="str">
        <f t="shared" si="0"/>
        <v>HELITRIN DESCARGA TOTAL 150ml</v>
      </c>
      <c r="E20" s="16">
        <v>10</v>
      </c>
      <c r="F20" s="24"/>
      <c r="G20" s="12">
        <f t="shared" si="2"/>
        <v>0</v>
      </c>
    </row>
    <row r="21" spans="1:7" x14ac:dyDescent="0.3">
      <c r="A21" s="6" t="s">
        <v>51</v>
      </c>
      <c r="B21" s="17" t="s">
        <v>27</v>
      </c>
      <c r="C21" s="17" t="s">
        <v>52</v>
      </c>
      <c r="D21" s="17" t="str">
        <f t="shared" si="0"/>
        <v>VAZOR TIERRA DIATOMEAS</v>
      </c>
      <c r="E21" s="16">
        <v>5</v>
      </c>
      <c r="F21" s="24"/>
      <c r="G21" s="12">
        <f t="shared" si="2"/>
        <v>0</v>
      </c>
    </row>
    <row r="22" spans="1:7" ht="15" thickBot="1" x14ac:dyDescent="0.35">
      <c r="A22" s="9" t="s">
        <v>48</v>
      </c>
      <c r="B22" s="10" t="s">
        <v>44</v>
      </c>
      <c r="C22" s="10" t="s">
        <v>0</v>
      </c>
      <c r="D22" s="10" t="str">
        <f t="shared" si="0"/>
        <v>PROTEO FLOW 1l</v>
      </c>
      <c r="E22" s="18">
        <v>1</v>
      </c>
      <c r="F22" s="24"/>
      <c r="G22" s="12">
        <f t="shared" si="2"/>
        <v>0</v>
      </c>
    </row>
    <row r="23" spans="1:7" x14ac:dyDescent="0.3">
      <c r="A23" s="2"/>
      <c r="B23" s="2"/>
      <c r="C23" s="2"/>
      <c r="D23" s="2"/>
      <c r="E23" s="2"/>
      <c r="F23" s="20" t="s">
        <v>2</v>
      </c>
      <c r="G23" s="13">
        <f>SUM(G4:G22)</f>
        <v>0</v>
      </c>
    </row>
    <row r="24" spans="1:7" x14ac:dyDescent="0.3">
      <c r="A24" s="2"/>
      <c r="B24" s="2"/>
      <c r="C24" s="2"/>
      <c r="D24" s="2"/>
      <c r="E24" s="2"/>
      <c r="F24" s="21" t="s">
        <v>3</v>
      </c>
      <c r="G24" s="14">
        <f>G23*0.21</f>
        <v>0</v>
      </c>
    </row>
    <row r="25" spans="1:7" ht="15" thickBot="1" x14ac:dyDescent="0.35">
      <c r="A25" s="2"/>
      <c r="B25" s="2"/>
      <c r="C25" s="2"/>
      <c r="D25" s="2"/>
      <c r="E25" s="2"/>
      <c r="F25" s="22" t="s">
        <v>4</v>
      </c>
      <c r="G25" s="15">
        <f>G23+G24</f>
        <v>0</v>
      </c>
    </row>
  </sheetData>
  <sheetProtection algorithmName="SHA-512" hashValue="b32uAopFbMwlf3Ju3EDLTdpFWs5x2Sk0Zicdvxj8HA3gH+4iPqBZ9fnkguGGpr/gGSms6kDoPv1njWq0y+lDhQ==" saltValue="pPgiErsZ8zr41Tdu+fQ28w==" spinCount="100000" sheet="1" objects="1" scenarios="1"/>
  <mergeCells count="8">
    <mergeCell ref="A1:F1"/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de Agustín, Alberto</dc:creator>
  <cp:lastModifiedBy>Moreno Durango, David</cp:lastModifiedBy>
  <cp:lastPrinted>2020-01-16T14:18:31Z</cp:lastPrinted>
  <dcterms:created xsi:type="dcterms:W3CDTF">2020-01-16T14:12:11Z</dcterms:created>
  <dcterms:modified xsi:type="dcterms:W3CDTF">2022-04-25T08:43:28Z</dcterms:modified>
</cp:coreProperties>
</file>