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C07CFD80-1471-4280-8EE4-06CBFAD50054}" xr6:coauthVersionLast="36" xr6:coauthVersionMax="36" xr10:uidLastSave="{00000000-0000-0000-0000-000000000000}"/>
  <bookViews>
    <workbookView xWindow="0" yWindow="0" windowWidth="17256" windowHeight="5640" xr2:uid="{00000000-000D-0000-FFFF-FFFF00000000}"/>
  </bookViews>
  <sheets>
    <sheet name="Preciario con unidades" sheetId="11" r:id="rId1"/>
    <sheet name="Preciario de partidas a cero" sheetId="1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2" l="1"/>
  <c r="H4" i="12"/>
  <c r="J85" i="12"/>
  <c r="H85" i="12"/>
  <c r="J84" i="12"/>
  <c r="H84" i="12"/>
  <c r="J83" i="12"/>
  <c r="H83" i="12"/>
  <c r="J82" i="12"/>
  <c r="H82" i="12"/>
  <c r="J81" i="12"/>
  <c r="H81" i="12"/>
  <c r="J80" i="12"/>
  <c r="H80" i="12"/>
  <c r="J79" i="12"/>
  <c r="H79" i="12"/>
  <c r="J78" i="12"/>
  <c r="H78" i="12"/>
  <c r="J77" i="12"/>
  <c r="H77" i="12"/>
  <c r="J76" i="12"/>
  <c r="H76" i="12"/>
  <c r="J75" i="12"/>
  <c r="H75" i="12"/>
  <c r="J74" i="12"/>
  <c r="H74" i="12"/>
  <c r="J73" i="12"/>
  <c r="H73" i="12"/>
  <c r="J72" i="12"/>
  <c r="H72" i="12"/>
  <c r="J71" i="12"/>
  <c r="H71" i="12"/>
  <c r="J70" i="12"/>
  <c r="H70" i="12"/>
  <c r="J69" i="12"/>
  <c r="H69" i="12"/>
  <c r="J68" i="12"/>
  <c r="H68" i="12"/>
  <c r="J67" i="12"/>
  <c r="H67" i="12"/>
  <c r="J66" i="12"/>
  <c r="H66" i="12"/>
  <c r="J65" i="12"/>
  <c r="H65" i="12"/>
  <c r="J64" i="12"/>
  <c r="H64" i="12"/>
  <c r="J63" i="12"/>
  <c r="H63" i="12"/>
  <c r="J62" i="12"/>
  <c r="H62" i="12"/>
  <c r="J61" i="12"/>
  <c r="H61" i="12"/>
  <c r="J60" i="12"/>
  <c r="H60" i="12"/>
  <c r="J59" i="12"/>
  <c r="H59" i="12"/>
  <c r="J57" i="12"/>
  <c r="H57" i="12"/>
  <c r="J56" i="12"/>
  <c r="H56" i="12"/>
  <c r="J55" i="12"/>
  <c r="H55" i="12"/>
  <c r="J54" i="12"/>
  <c r="H54" i="12"/>
  <c r="J53" i="12"/>
  <c r="H53" i="12"/>
  <c r="J52" i="12"/>
  <c r="H52" i="12"/>
  <c r="J51" i="12"/>
  <c r="H51" i="12"/>
  <c r="J50" i="12"/>
  <c r="H50" i="12"/>
  <c r="J49" i="12"/>
  <c r="H49" i="12"/>
  <c r="J48" i="12"/>
  <c r="H48" i="12"/>
  <c r="J47" i="12"/>
  <c r="H47" i="12"/>
  <c r="J46" i="12"/>
  <c r="H46" i="12"/>
  <c r="J44" i="12"/>
  <c r="H44" i="12"/>
  <c r="J43" i="12"/>
  <c r="H43" i="12"/>
  <c r="J42" i="12"/>
  <c r="H42" i="12"/>
  <c r="J41" i="12"/>
  <c r="H41" i="12"/>
  <c r="J40" i="12"/>
  <c r="H40" i="12"/>
  <c r="J39" i="12"/>
  <c r="H39" i="12"/>
  <c r="J38" i="12"/>
  <c r="H38" i="12"/>
  <c r="J37" i="12"/>
  <c r="H37" i="12"/>
  <c r="J36" i="12"/>
  <c r="H36" i="12"/>
  <c r="J35" i="12"/>
  <c r="H35" i="12"/>
  <c r="J34" i="12"/>
  <c r="H34" i="12"/>
  <c r="J33" i="12"/>
  <c r="H33" i="12"/>
  <c r="J32" i="12"/>
  <c r="H32" i="12"/>
  <c r="J31" i="12"/>
  <c r="H31" i="12"/>
  <c r="J30" i="12"/>
  <c r="H30" i="12"/>
  <c r="J29" i="12"/>
  <c r="H29" i="12"/>
  <c r="J28" i="12"/>
  <c r="H28" i="12"/>
  <c r="J27" i="12"/>
  <c r="H27" i="12"/>
  <c r="J26" i="12"/>
  <c r="H26" i="12"/>
  <c r="J25" i="12"/>
  <c r="H25" i="12"/>
  <c r="J24" i="12"/>
  <c r="H24" i="12"/>
  <c r="J23" i="12"/>
  <c r="H23" i="12"/>
  <c r="J22" i="12"/>
  <c r="H22" i="12"/>
  <c r="J21" i="12"/>
  <c r="H21" i="12"/>
  <c r="J20" i="12"/>
  <c r="H20" i="12"/>
  <c r="J18" i="12"/>
  <c r="H18" i="12"/>
  <c r="J17" i="12"/>
  <c r="H17" i="12"/>
  <c r="J16" i="12"/>
  <c r="H16" i="12"/>
  <c r="J15" i="12"/>
  <c r="H15" i="12"/>
  <c r="J13" i="12"/>
  <c r="H13" i="12"/>
  <c r="J12" i="12"/>
  <c r="H12" i="12"/>
  <c r="J11" i="12"/>
  <c r="H11" i="12"/>
  <c r="J9" i="12"/>
  <c r="H9" i="12"/>
  <c r="J8" i="12"/>
  <c r="H8" i="12"/>
  <c r="K132" i="11"/>
  <c r="I132" i="11"/>
  <c r="G132" i="11"/>
  <c r="E132" i="11"/>
  <c r="K131" i="11"/>
  <c r="I131" i="11"/>
  <c r="I5" i="11" s="1"/>
  <c r="G131" i="11"/>
  <c r="G5" i="11" s="1"/>
  <c r="K129" i="11"/>
  <c r="I129" i="11"/>
  <c r="G129" i="11"/>
  <c r="K128" i="11"/>
  <c r="I128" i="11"/>
  <c r="G128" i="11"/>
  <c r="K127" i="11"/>
  <c r="I127" i="11"/>
  <c r="G127" i="11"/>
  <c r="K126" i="11"/>
  <c r="I126" i="11"/>
  <c r="G126" i="11"/>
  <c r="K125" i="11"/>
  <c r="I125" i="11"/>
  <c r="G125" i="11"/>
  <c r="K124" i="11"/>
  <c r="I124" i="11"/>
  <c r="G124" i="11"/>
  <c r="K123" i="11"/>
  <c r="I123" i="11"/>
  <c r="G123" i="11"/>
  <c r="K122" i="11"/>
  <c r="I122" i="11"/>
  <c r="G122" i="11"/>
  <c r="K121" i="11"/>
  <c r="I121" i="11"/>
  <c r="G121" i="11"/>
  <c r="K120" i="11"/>
  <c r="I120" i="11"/>
  <c r="G120" i="11"/>
  <c r="K119" i="11"/>
  <c r="I119" i="11"/>
  <c r="G119" i="11"/>
  <c r="K118" i="11"/>
  <c r="I118" i="11"/>
  <c r="G118" i="11"/>
  <c r="K117" i="11"/>
  <c r="I117" i="11"/>
  <c r="G117" i="11"/>
  <c r="K116" i="11"/>
  <c r="I116" i="11"/>
  <c r="G116" i="11"/>
  <c r="K115" i="11"/>
  <c r="I115" i="11"/>
  <c r="G115" i="11"/>
  <c r="K114" i="11"/>
  <c r="I114" i="11"/>
  <c r="G114" i="11"/>
  <c r="K113" i="11"/>
  <c r="I113" i="11"/>
  <c r="G113" i="11"/>
  <c r="K112" i="11"/>
  <c r="I112" i="11"/>
  <c r="G112" i="11"/>
  <c r="K111" i="11"/>
  <c r="I111" i="11"/>
  <c r="G111" i="11"/>
  <c r="K110" i="11"/>
  <c r="I110" i="11"/>
  <c r="G110" i="11"/>
  <c r="K109" i="11"/>
  <c r="I109" i="11"/>
  <c r="G109" i="11"/>
  <c r="K108" i="11"/>
  <c r="I108" i="11"/>
  <c r="G108" i="11"/>
  <c r="K107" i="11"/>
  <c r="I107" i="11"/>
  <c r="G107" i="11"/>
  <c r="K106" i="11"/>
  <c r="I106" i="11"/>
  <c r="G106" i="11"/>
  <c r="K105" i="11"/>
  <c r="I105" i="11"/>
  <c r="G105" i="11"/>
  <c r="K104" i="11"/>
  <c r="I104" i="11"/>
  <c r="G104" i="11"/>
  <c r="K103" i="11"/>
  <c r="I103" i="11"/>
  <c r="G103" i="11"/>
  <c r="K102" i="11"/>
  <c r="I102" i="11"/>
  <c r="G102" i="11"/>
  <c r="K101" i="11"/>
  <c r="I101" i="11"/>
  <c r="G101" i="11"/>
  <c r="K100" i="11"/>
  <c r="I100" i="11"/>
  <c r="G100" i="11"/>
  <c r="K99" i="11"/>
  <c r="I99" i="11"/>
  <c r="G99" i="11"/>
  <c r="K98" i="11"/>
  <c r="I98" i="11"/>
  <c r="G98" i="11"/>
  <c r="K97" i="11"/>
  <c r="I97" i="11"/>
  <c r="G97" i="11"/>
  <c r="K96" i="11"/>
  <c r="I96" i="11"/>
  <c r="G96" i="11"/>
  <c r="K95" i="11"/>
  <c r="I95" i="11"/>
  <c r="G95" i="11"/>
  <c r="K94" i="11"/>
  <c r="I94" i="11"/>
  <c r="G94" i="11"/>
  <c r="K93" i="11"/>
  <c r="I93" i="11"/>
  <c r="G93" i="11"/>
  <c r="K92" i="11"/>
  <c r="I92" i="11"/>
  <c r="G92" i="11"/>
  <c r="K91" i="11"/>
  <c r="I91" i="11"/>
  <c r="G91" i="11"/>
  <c r="K90" i="11"/>
  <c r="I90" i="11"/>
  <c r="G90" i="11"/>
  <c r="K89" i="11"/>
  <c r="I89" i="11"/>
  <c r="G89" i="11"/>
  <c r="K88" i="11"/>
  <c r="I88" i="11"/>
  <c r="G88" i="11"/>
  <c r="K87" i="11"/>
  <c r="I87" i="11"/>
  <c r="G87" i="11"/>
  <c r="K86" i="11"/>
  <c r="I86" i="11"/>
  <c r="G86" i="11"/>
  <c r="K85" i="11"/>
  <c r="I85" i="11"/>
  <c r="G85" i="11"/>
  <c r="K84" i="11"/>
  <c r="I84" i="11"/>
  <c r="G84" i="11"/>
  <c r="K83" i="11"/>
  <c r="I83" i="11"/>
  <c r="G83" i="11"/>
  <c r="K82" i="11"/>
  <c r="I82" i="11"/>
  <c r="G82" i="11"/>
  <c r="K81" i="11"/>
  <c r="I81" i="11"/>
  <c r="G81" i="11"/>
  <c r="K79" i="11"/>
  <c r="I79" i="11"/>
  <c r="G79" i="11"/>
  <c r="K78" i="11"/>
  <c r="I78" i="11"/>
  <c r="G78" i="11"/>
  <c r="K77" i="11"/>
  <c r="I77" i="11"/>
  <c r="G77" i="11"/>
  <c r="K76" i="11"/>
  <c r="I76" i="11"/>
  <c r="G76" i="11"/>
  <c r="K75" i="11"/>
  <c r="I75" i="11"/>
  <c r="G75" i="11"/>
  <c r="K74" i="11"/>
  <c r="I74" i="11"/>
  <c r="G74" i="11"/>
  <c r="K73" i="11"/>
  <c r="I73" i="11"/>
  <c r="G73" i="11"/>
  <c r="K72" i="11"/>
  <c r="I72" i="11"/>
  <c r="G72" i="11"/>
  <c r="K71" i="11"/>
  <c r="I71" i="11"/>
  <c r="G71" i="11"/>
  <c r="K70" i="11"/>
  <c r="I70" i="11"/>
  <c r="G70" i="11"/>
  <c r="K69" i="11"/>
  <c r="I69" i="11"/>
  <c r="G69" i="11"/>
  <c r="K68" i="11"/>
  <c r="I68" i="11"/>
  <c r="G68" i="11"/>
  <c r="K67" i="11"/>
  <c r="I67" i="11"/>
  <c r="G67" i="11"/>
  <c r="K66" i="11"/>
  <c r="I66" i="11"/>
  <c r="G66" i="11"/>
  <c r="K65" i="11"/>
  <c r="I65" i="11"/>
  <c r="G65" i="11"/>
  <c r="K64" i="11"/>
  <c r="I64" i="11"/>
  <c r="G64" i="11"/>
  <c r="K63" i="11"/>
  <c r="I63" i="11"/>
  <c r="G63" i="11"/>
  <c r="K62" i="11"/>
  <c r="I62" i="11"/>
  <c r="G62" i="11"/>
  <c r="K61" i="11"/>
  <c r="I61" i="11"/>
  <c r="G61" i="11"/>
  <c r="K60" i="11"/>
  <c r="I60" i="11"/>
  <c r="G60" i="11"/>
  <c r="K59" i="11"/>
  <c r="I59" i="11"/>
  <c r="G59" i="11"/>
  <c r="K58" i="11"/>
  <c r="I58" i="11"/>
  <c r="G58" i="11"/>
  <c r="K57" i="11"/>
  <c r="I57" i="11"/>
  <c r="G57" i="11"/>
  <c r="K56" i="11"/>
  <c r="I56" i="11"/>
  <c r="G56" i="11"/>
  <c r="K55" i="11"/>
  <c r="I55" i="11"/>
  <c r="G55" i="11"/>
  <c r="K54" i="11"/>
  <c r="I54" i="11"/>
  <c r="G54" i="11"/>
  <c r="K52" i="11"/>
  <c r="I52" i="11"/>
  <c r="G52" i="11"/>
  <c r="K51" i="11"/>
  <c r="I51" i="11"/>
  <c r="G51" i="11"/>
  <c r="K50" i="11"/>
  <c r="I50" i="11"/>
  <c r="G50" i="11"/>
  <c r="K48" i="11"/>
  <c r="I48" i="11"/>
  <c r="G48" i="11"/>
  <c r="K47" i="11"/>
  <c r="I47" i="11"/>
  <c r="G47" i="11"/>
  <c r="K46" i="11"/>
  <c r="I46" i="11"/>
  <c r="G46" i="11"/>
  <c r="K45" i="11"/>
  <c r="I45" i="11"/>
  <c r="G45" i="11"/>
  <c r="K44" i="11"/>
  <c r="I44" i="11"/>
  <c r="G44" i="11"/>
  <c r="K43" i="11"/>
  <c r="I43" i="11"/>
  <c r="G43" i="11"/>
  <c r="K42" i="11"/>
  <c r="I42" i="11"/>
  <c r="G42" i="11"/>
  <c r="K41" i="11"/>
  <c r="I41" i="11"/>
  <c r="G41" i="11"/>
  <c r="K40" i="11"/>
  <c r="I40" i="11"/>
  <c r="G40" i="11"/>
  <c r="K39" i="11"/>
  <c r="I39" i="11"/>
  <c r="G39" i="11"/>
  <c r="K38" i="11"/>
  <c r="I38" i="11"/>
  <c r="G38" i="11"/>
  <c r="K36" i="11"/>
  <c r="I36" i="11"/>
  <c r="G36" i="11"/>
  <c r="K35" i="11"/>
  <c r="I35" i="11"/>
  <c r="G35" i="11"/>
  <c r="K34" i="11"/>
  <c r="I34" i="11"/>
  <c r="G34" i="11"/>
  <c r="K33" i="11"/>
  <c r="I33" i="11"/>
  <c r="G33" i="11"/>
  <c r="K31" i="11"/>
  <c r="I31" i="11"/>
  <c r="G31" i="11"/>
  <c r="K30" i="11"/>
  <c r="I30" i="11"/>
  <c r="G30" i="11"/>
  <c r="K29" i="11"/>
  <c r="I29" i="11"/>
  <c r="G29" i="11"/>
  <c r="K28" i="11"/>
  <c r="I28" i="11"/>
  <c r="G28" i="11"/>
  <c r="K27" i="11"/>
  <c r="I27" i="11"/>
  <c r="G27" i="11"/>
  <c r="K26" i="11"/>
  <c r="I26" i="11"/>
  <c r="G26" i="11"/>
  <c r="K25" i="11"/>
  <c r="I25" i="11"/>
  <c r="G25" i="11"/>
  <c r="K24" i="11"/>
  <c r="I24" i="11"/>
  <c r="G24" i="11"/>
  <c r="K23" i="11"/>
  <c r="I23" i="11"/>
  <c r="G23" i="11"/>
  <c r="K22" i="11"/>
  <c r="I22" i="11"/>
  <c r="G22" i="11"/>
  <c r="K20" i="11"/>
  <c r="I20" i="11"/>
  <c r="G20" i="11"/>
  <c r="K19" i="11"/>
  <c r="I19" i="11"/>
  <c r="G19" i="11"/>
  <c r="K18" i="11"/>
  <c r="I18" i="11"/>
  <c r="G18" i="11"/>
  <c r="K17" i="11"/>
  <c r="I17" i="11"/>
  <c r="G17" i="11"/>
  <c r="K16" i="11"/>
  <c r="I16" i="11"/>
  <c r="G16" i="11"/>
  <c r="K15" i="11"/>
  <c r="I15" i="11"/>
  <c r="G15" i="11"/>
  <c r="K14" i="11"/>
  <c r="I14" i="11"/>
  <c r="I4" i="11" s="1"/>
  <c r="G14" i="11"/>
  <c r="G4" i="11" s="1"/>
  <c r="H87" i="12" l="1"/>
  <c r="I8" i="11"/>
  <c r="I9" i="11" s="1"/>
  <c r="I10" i="11" s="1"/>
  <c r="G8" i="11"/>
  <c r="I136" i="11" l="1"/>
  <c r="I137" i="11" s="1"/>
  <c r="I138" i="11" s="1"/>
  <c r="G9" i="11"/>
  <c r="G10" i="11"/>
  <c r="I7" i="11" l="1"/>
  <c r="I135" i="11" s="1"/>
  <c r="I134" i="11"/>
</calcChain>
</file>

<file path=xl/sharedStrings.xml><?xml version="1.0" encoding="utf-8"?>
<sst xmlns="http://schemas.openxmlformats.org/spreadsheetml/2006/main" count="552" uniqueCount="334">
  <si>
    <t>Descripción</t>
  </si>
  <si>
    <t>Unidades previstas</t>
  </si>
  <si>
    <t>Precio unitario</t>
  </si>
  <si>
    <t>Total</t>
  </si>
  <si>
    <t>PS 307 2A</t>
  </si>
  <si>
    <t>CPU 314</t>
  </si>
  <si>
    <t>MMC</t>
  </si>
  <si>
    <t>Battery CPU 314</t>
  </si>
  <si>
    <t>CP 342-5</t>
  </si>
  <si>
    <t>CP 340-RS232C</t>
  </si>
  <si>
    <t>OP5</t>
  </si>
  <si>
    <t>M. obra</t>
  </si>
  <si>
    <t>Materiales</t>
  </si>
  <si>
    <t>total del listado</t>
  </si>
  <si>
    <t>Intervención técnica con presencia física en estación. Precio por hora de trabajo diurna.</t>
  </si>
  <si>
    <t>Intervención técnica con presencia física en estación. Precio por hora de trabajo nocturna.</t>
  </si>
  <si>
    <t xml:space="preserve">Intervención técnica con presencia física en estación. </t>
  </si>
  <si>
    <t>SIMOCODE</t>
  </si>
  <si>
    <t>BOMBAS PLUVIALES</t>
  </si>
  <si>
    <t>6ES7151-8AB00-0AB0</t>
  </si>
  <si>
    <t>IM 151-8 CPU PN/DP con controlador PROFINET, DP opcional</t>
  </si>
  <si>
    <t>6ES7953-8LJ30-0AA0</t>
  </si>
  <si>
    <t>Micro Memory Card  512 Kbytes</t>
  </si>
  <si>
    <t>6ES7138-4CA01-0AA0</t>
  </si>
  <si>
    <t>Módulo de potencia PM-E 24V DC para módulos electrónicos con diagnóstico</t>
  </si>
  <si>
    <t>6ES7131-4BD01-0AA0</t>
  </si>
  <si>
    <t>Módulo electrónico, 4DI, 24V DC, estándar (5 ud.)</t>
  </si>
  <si>
    <t>6ES7132-4BD02-0AA0</t>
  </si>
  <si>
    <t>Módulo electrónico, 4DO, 24V DC, estándar (5 ud.)</t>
  </si>
  <si>
    <t>6ES7134-4GD00-0AB0</t>
  </si>
  <si>
    <t>Módulo electrónico, 4AI, I, estándar, para 2 hilos</t>
  </si>
  <si>
    <t>6ES7138-4DF11-0AB0</t>
  </si>
  <si>
    <t>Tarjeta RS485 MODBUS RTU / USS</t>
  </si>
  <si>
    <t xml:space="preserve">7KM2112-0BA00-3AA0 </t>
  </si>
  <si>
    <t>Analizador de redes SENTRON PAC3200</t>
  </si>
  <si>
    <t>6AV6642-0BD01-3AX0</t>
  </si>
  <si>
    <t>TP 177B 4" COLOR PN/DP</t>
  </si>
  <si>
    <t>6ES7 307-1BA00-0AA0</t>
  </si>
  <si>
    <t>6ES7 314-1AE04-0AB0</t>
  </si>
  <si>
    <t>6ES7 951-0KD00-0AA0</t>
  </si>
  <si>
    <t>6ES7971-1AA00-0AA0</t>
  </si>
  <si>
    <t>6GK7 342-5DA00-0XE0</t>
  </si>
  <si>
    <t>6ES7 340-1AH01-0AE0</t>
  </si>
  <si>
    <t>6AV3505-1FB12</t>
  </si>
  <si>
    <t>6ES7214-1BD22-0XB0</t>
  </si>
  <si>
    <t>SIMATIC S7-200, CPU 224,</t>
  </si>
  <si>
    <t>6ES7214-1BG40-0XB0</t>
  </si>
  <si>
    <t>6ES7277-0AA22-0XA0</t>
  </si>
  <si>
    <t>TARJETA PROFIBUS CPU 22x</t>
  </si>
  <si>
    <t>6GK7242-5DX30-0XE0</t>
  </si>
  <si>
    <t>6ES7215-2BD00-0XB0</t>
  </si>
  <si>
    <t>SIMATIC S7-200 CPU 215 2 DP</t>
  </si>
  <si>
    <t>CUADROS BT (LINEA 6)</t>
  </si>
  <si>
    <t>MAESTRO</t>
  </si>
  <si>
    <t>6EP1334-2AA01</t>
  </si>
  <si>
    <t>SITOP SMART 24 V/10 A</t>
  </si>
  <si>
    <t>6ES7953-8LL20-0AA0</t>
  </si>
  <si>
    <t>MMC 2 MBYTES</t>
  </si>
  <si>
    <t>6ES7953-8LL31-0AA0</t>
  </si>
  <si>
    <t>6ES7 138-4HA00-0AB0</t>
  </si>
  <si>
    <t>TARJETA PROFIBUS MAESTRO</t>
  </si>
  <si>
    <t>6AV6 642-0BA01-1AX1</t>
  </si>
  <si>
    <t>TP177B 6" PN/DP</t>
  </si>
  <si>
    <t>6ES7 138-4CA01-0AA0</t>
  </si>
  <si>
    <t>PM-E DC24V</t>
  </si>
  <si>
    <t>6ES7 131-4BF00-0AA0</t>
  </si>
  <si>
    <t>8DI DC24V</t>
  </si>
  <si>
    <t>6ES7 132-4HB10-0AB0</t>
  </si>
  <si>
    <t>2RO NO/NC 24..230V/5A</t>
  </si>
  <si>
    <t>SOCORRO</t>
  </si>
  <si>
    <t>6ES7214-1BE30-0XB0</t>
  </si>
  <si>
    <t>SIMATIC S7-1200, CPU 1214C</t>
  </si>
  <si>
    <t xml:space="preserve">6ES7221-1BH30-0XB0 </t>
  </si>
  <si>
    <t>SIMATIC S7-1200, ENTRADA DIGIT. SM 1221, 16 DI</t>
  </si>
  <si>
    <t>Apagado Nocturno 1</t>
  </si>
  <si>
    <t>6ES7 151-1CA00-1BL0</t>
  </si>
  <si>
    <t>ET200S 32DI DP</t>
  </si>
  <si>
    <t>6ES7 132-4HB01-0AB0</t>
  </si>
  <si>
    <t>2RO NO 24..230V/5A</t>
  </si>
  <si>
    <t>Apagado Nocturno 2</t>
  </si>
  <si>
    <t>Usos Varios</t>
  </si>
  <si>
    <t>Módulo Conmutación</t>
  </si>
  <si>
    <t>6ES7 151-1CA00-0AB0</t>
  </si>
  <si>
    <t>ET200S DP</t>
  </si>
  <si>
    <t>Módulo Conmutación DS</t>
  </si>
  <si>
    <t>Duplicado Socorro</t>
  </si>
  <si>
    <t>Ventilación y Bombeo</t>
  </si>
  <si>
    <t>Escaleras Mecánicas</t>
  </si>
  <si>
    <t>6ES7 307-1EA00-0AA0</t>
  </si>
  <si>
    <t>F.A. 220VAC/24VDC 5A</t>
  </si>
  <si>
    <t>6ES7 313-6CE01-0AB0</t>
  </si>
  <si>
    <t>CPU 313C-2DP 16ED/16SD</t>
  </si>
  <si>
    <t>6ES7 331-1KF01-0AB0</t>
  </si>
  <si>
    <t>SM331 8EA S7-300 13 bits 40 polos</t>
  </si>
  <si>
    <t>6ES7 331-7KB02-0AB0</t>
  </si>
  <si>
    <t>SM331 2EA S7-300 20 polos</t>
  </si>
  <si>
    <t>6ES7 953-8LF11-0AA0</t>
  </si>
  <si>
    <t>Micro memory card 64K</t>
  </si>
  <si>
    <t>6GK7 343-1CX00-0XE0</t>
  </si>
  <si>
    <t>CP 343-1 Lean, Ethernet TCP/IP, 4 enlaces</t>
  </si>
  <si>
    <t xml:space="preserve">OP177B 5,7” </t>
  </si>
  <si>
    <t>6AV6641-0AA11-0AX0</t>
  </si>
  <si>
    <t>OP73</t>
  </si>
  <si>
    <t>6ED1052-2FB00-0BA6</t>
  </si>
  <si>
    <t>LOGO! 230RCO, MODULO LOGICO, AL/E/S: 230V/230V/RELE, 8 ED/4 SD, SIN DISPLAY; MEMORIA 200 BLOQUES, AMPLIABLE MODULARMENTE 230V AC/DC</t>
  </si>
  <si>
    <t>6ED1055-1FB00-0BA1</t>
  </si>
  <si>
    <t>LOGO! DM8 230R MOD.AMPLIACION, AL/E/S: 230V/230V/RELE, 2 MOD, 4 ED/ 4 SD</t>
  </si>
  <si>
    <t>6EP1332-2BA10</t>
  </si>
  <si>
    <t>SITOP 60W</t>
  </si>
  <si>
    <t>6EP1332-2BA20</t>
  </si>
  <si>
    <t>6EP1333-2BA20</t>
  </si>
  <si>
    <t>SITOP smart, PSU100S 24 V /5 A,</t>
  </si>
  <si>
    <t>6ES7 134-4FB01-0AB0</t>
  </si>
  <si>
    <t>2 EA 0..10 V</t>
  </si>
  <si>
    <t>6ES7 134-4GB01-0AB0</t>
  </si>
  <si>
    <t>2 EA 4..20 MA 2 Hilos</t>
  </si>
  <si>
    <t>6ES7 613-1CA01-0AE3</t>
  </si>
  <si>
    <t>C7-613</t>
  </si>
  <si>
    <t>1 módulo electrónico 4AI para ET200 4..20mA 2H</t>
  </si>
  <si>
    <t>6ES7 138-4AA01-0AA0</t>
  </si>
  <si>
    <t>MODULOS DE RESERVA</t>
  </si>
  <si>
    <t>6ES7135-4FB01-0AB0</t>
  </si>
  <si>
    <t>2 AO 0..10 V</t>
  </si>
  <si>
    <t>6ES7138-4HA00-0AB0</t>
  </si>
  <si>
    <t>SIMATIC ET 200, interfase maestra para IM 151-7 CPU</t>
  </si>
  <si>
    <t>SIMATIC ET 200, IM151-8 PN/DP CPU para ET 200S,</t>
  </si>
  <si>
    <t>6ES7953-8LG11-0AA0</t>
  </si>
  <si>
    <t>SIMATIC S7, Micro Memory Card para 128Kb</t>
  </si>
  <si>
    <t>6ES7953-8LJ20-0AA0</t>
  </si>
  <si>
    <t>SIMATIC S7, Micro Memory Card 512Kb</t>
  </si>
  <si>
    <t>Micro Memory Card  2 Mbytes</t>
  </si>
  <si>
    <t>MICRO MEMORY CARD</t>
  </si>
  <si>
    <t>6ES7131-4FB00-0AB0</t>
  </si>
  <si>
    <t>SIMATIC ET 200, 5 módulos electrónicos para ET 200S, 2 ED 230VAC</t>
  </si>
  <si>
    <t>6ES7138-4CB11-0AB0</t>
  </si>
  <si>
    <t xml:space="preserve">SIMATIC ET 200, 1 módulo de potencia PM-E DC 24 - 48V, AC 24 - 230V </t>
  </si>
  <si>
    <t>CPU 1214C (14 DI 24V DC; 10 DO relé; 2 AI), PS 230V AC</t>
  </si>
  <si>
    <t>6ES7223-1PH32-0XB0</t>
  </si>
  <si>
    <t>Entrada/salida digital, 8 DI, 24 V DC / 8 DO, relé</t>
  </si>
  <si>
    <t>6ES7231-4HD32-0XB0</t>
  </si>
  <si>
    <t>Entrada analógica 4 AI; 13 bits</t>
  </si>
  <si>
    <t>Módulo de comunicación CM 12425 esclavo PROFIBUS DP</t>
  </si>
  <si>
    <t>COMUNICACIONES Y CONVERSORES DE MEDIOS</t>
  </si>
  <si>
    <t>6GK5 324-0GG00-3AR2</t>
  </si>
  <si>
    <t>SCALANCE XR324-12M (AC 230 V, puertos RJ45 en el frontal)</t>
  </si>
  <si>
    <t>6GK5106-1BB00-2AA3</t>
  </si>
  <si>
    <t>SCALANCE X106-1,</t>
  </si>
  <si>
    <t>6GK5991-2AB00-8AA0</t>
  </si>
  <si>
    <t>MM991-2, 2x 100 Mbit/s BFOC-Port ópt. (Multimodo, vidrio), distancia max. 3 km</t>
  </si>
  <si>
    <t>6GK5992-2SA00-8AA0</t>
  </si>
  <si>
    <t>MM992-2CU,2 x 10/100/1000 Mbit/s puertas RJ45 el. sin bridas de fijación</t>
  </si>
  <si>
    <t>3UF7010-1AU00-0</t>
  </si>
  <si>
    <t>SIMOCODE PRO V AC220</t>
  </si>
  <si>
    <t>3UF7111-1AA00-0</t>
  </si>
  <si>
    <t>Trafo I/V 2,4-25</t>
  </si>
  <si>
    <t>3UF7112-1AA00-0</t>
  </si>
  <si>
    <t>Trafo I/V 10-100</t>
  </si>
  <si>
    <t>3UF7113-1AA00-0</t>
  </si>
  <si>
    <t>Trafo I/V 20-200</t>
  </si>
  <si>
    <t>3UF7200-1AA00-0</t>
  </si>
  <si>
    <t>SIMOCODE PANEL</t>
  </si>
  <si>
    <t>3UF7210-1AA00-0</t>
  </si>
  <si>
    <t>SIMOCODE PANEL+DISPLAY</t>
  </si>
  <si>
    <t>3UF7300-1AU00-0</t>
  </si>
  <si>
    <t>SIMOCODE 4E/2SR</t>
  </si>
  <si>
    <t>3UF7500-1AA00-0</t>
  </si>
  <si>
    <t>SIMOCODE FALTA A TIERRA</t>
  </si>
  <si>
    <t>3UF7510-1AA00-0</t>
  </si>
  <si>
    <t>SIMOCODE FALTA A TIERRA (3ul23)</t>
  </si>
  <si>
    <t>VARIADORES</t>
  </si>
  <si>
    <t>6SE6400-0BE00-0AA0</t>
  </si>
  <si>
    <t>PANEL BOP-2</t>
  </si>
  <si>
    <t>6SE6400-3CC05-2DD0</t>
  </si>
  <si>
    <t>BOBINA DE RED</t>
  </si>
  <si>
    <t xml:space="preserve">6SE6430-2UD33-0DA0 </t>
  </si>
  <si>
    <t>MICROMASTER 430 30KW</t>
  </si>
  <si>
    <t>6SE6430-2UD33-7EA0</t>
  </si>
  <si>
    <t>Micromaster 37KW MM430</t>
  </si>
  <si>
    <t>6SE6400-0BP00-0AA0</t>
  </si>
  <si>
    <t>PANEL OPERADOR BOP</t>
  </si>
  <si>
    <t>6SE6400-1PB00-0AA0</t>
  </si>
  <si>
    <t>MICROMASTER 4 PROFIBUS MODULO</t>
  </si>
  <si>
    <t>6SE6400-3CC04-4DD0</t>
  </si>
  <si>
    <t xml:space="preserve">MICROMASTER 4 COMMUTATING CHOKE 200-480 V 3AC 53,6A FOOTPRINT FSD - 0.29 MH </t>
  </si>
  <si>
    <t>6SE6400-3CC11-2FD0</t>
  </si>
  <si>
    <t>MICROMASTER 4 BOBINA DE CONMUTACION 380-600V 3AC 151A MONTAJE SEP. FSF - 0,15MH</t>
  </si>
  <si>
    <t>6SE6400-3TC15-4FD0</t>
  </si>
  <si>
    <t>MICROMASTER 4 BOBINA DE SALIDA 200-480V 3AC 154A MONTAJE SEP. FS F - 0,033 MH</t>
  </si>
  <si>
    <t>6SE6420-2UC13-7AA1</t>
  </si>
  <si>
    <t>MICROMASTER 420 CON FILTRO 0,37 KW</t>
  </si>
  <si>
    <t>6SE6420-2UD22-2BA1</t>
  </si>
  <si>
    <t>MICROMASTER 420 CON FILTRO 2,2 KW</t>
  </si>
  <si>
    <t>6SE6430-2UD32-2DA0</t>
  </si>
  <si>
    <t>MICROMASTER 430 22KW</t>
  </si>
  <si>
    <t xml:space="preserve">6SE6430-2UD37-5FA0 </t>
  </si>
  <si>
    <t>MICROMASTER 430 75KW</t>
  </si>
  <si>
    <t>6SL3225-0SE22-2UA1</t>
  </si>
  <si>
    <t>Convertidor de frecuencia Etapa de potencia IPM25 2,2 kW</t>
  </si>
  <si>
    <t>6SL3244-0SA00-1AA1</t>
  </si>
  <si>
    <t>Convertidor de frecuencia Etapa de regulación ICU24</t>
  </si>
  <si>
    <t>6SE6400-3CC00-2AD3</t>
  </si>
  <si>
    <t>BOBINA RED</t>
  </si>
  <si>
    <t>6SL3224-0BE15-5UA0</t>
  </si>
  <si>
    <t>POWER MODULE PM240 0,55 KW</t>
  </si>
  <si>
    <t>6SL3243-0BB30-1HA3</t>
  </si>
  <si>
    <t>CU230P-2 HVAC</t>
  </si>
  <si>
    <t>6SL3255-0AA00-4JA1</t>
  </si>
  <si>
    <t>IOP</t>
  </si>
  <si>
    <t>OTROS</t>
  </si>
  <si>
    <t>3TK2824-1AL20</t>
  </si>
  <si>
    <t>RELE SEGURIDAD 3TK8</t>
  </si>
  <si>
    <t>3TK2830-1AL20</t>
  </si>
  <si>
    <t>Ampliación Rele de Seguridad</t>
  </si>
  <si>
    <t>7KM2112-0BA00-3AA0</t>
  </si>
  <si>
    <t xml:space="preserve">SENTRON PAC3200; LCD; </t>
  </si>
  <si>
    <t>7KM9300-0AB00-0AA0</t>
  </si>
  <si>
    <t>PROFIBUS</t>
  </si>
  <si>
    <t>6SL3244-0BB12-1FA0</t>
  </si>
  <si>
    <t>CU240E-2 PN</t>
  </si>
  <si>
    <t>6SL3255-0AA00-4CA1</t>
  </si>
  <si>
    <t>BOP-2</t>
  </si>
  <si>
    <t>6SL3224-0BE24-0UA0</t>
  </si>
  <si>
    <t>POWER MODULE PM240 4 KW 7,7..10,2A FSB</t>
  </si>
  <si>
    <t>6SL3203-0CD21-4AA0</t>
  </si>
  <si>
    <t>BOBINA DE ENTRADA  FSB</t>
  </si>
  <si>
    <t>6SL3202-0AE21-4SA0</t>
  </si>
  <si>
    <t>BOBINA DE SALIDA 14,4A (FILTRO SENOIDAL)</t>
  </si>
  <si>
    <t>6SL3224-0BE32-2UA0</t>
  </si>
  <si>
    <t>POWER MODULE PM240 30 KW 45..60A FSD</t>
  </si>
  <si>
    <t>6SL3203-0CD25-3AA0</t>
  </si>
  <si>
    <t>BOBINA DE ENTRADA 63A FSD</t>
  </si>
  <si>
    <t>6SL3202-0AE26-2SA0</t>
  </si>
  <si>
    <t>BOBINA DE SALIDA 61,8A (FILTRO SENOIDAL)</t>
  </si>
  <si>
    <t>6SL3224-0BE33-7UA0</t>
  </si>
  <si>
    <t>POWER MODULE PM240 30 KW 75..90A FSE</t>
  </si>
  <si>
    <t>6SL3203-0CJ28-6AA0</t>
  </si>
  <si>
    <t>BOBINA DE ENTRADA FSE</t>
  </si>
  <si>
    <t>6SL3202-0AE28-8SA0</t>
  </si>
  <si>
    <t>BOBINA DE SALIDA 92A (FILTRO SENOIDAL)</t>
  </si>
  <si>
    <t>6SL3224-0BE33-0UA0</t>
  </si>
  <si>
    <t>POWER MODULE PM240 45 KW 60..75A FSE</t>
  </si>
  <si>
    <t>6SL3224-0BE35-5UA0</t>
  </si>
  <si>
    <t>POWER MODULE PM240 45 KW 110..145A FSF</t>
  </si>
  <si>
    <t>BOBINA DE ENTRADA 151A FSF</t>
  </si>
  <si>
    <t>6SL3202-0AE31-5SA0</t>
  </si>
  <si>
    <t>BOBINA DE SALIDA 150A  (FILTRO SENOIDAL)</t>
  </si>
  <si>
    <t>6ES7212-1HE40-0XB0</t>
  </si>
  <si>
    <t>CPU 1212C DC/DC/RELE 8ED/6SDR/2EA (0..10V)</t>
  </si>
  <si>
    <t>6GK7277-1AA10-0AA0</t>
  </si>
  <si>
    <t>Compact Switch Module CSM 1277 (4xRJ45)</t>
  </si>
  <si>
    <t>6EP1334-1LB00</t>
  </si>
  <si>
    <t>SITOP PSU100L  ENTRADA AC 120/230 V SALIDA: DC 24 V/10 A</t>
  </si>
  <si>
    <t>6EP1961-2BA11</t>
  </si>
  <si>
    <t>Módulo de corte selectivo PSE200U 3A</t>
  </si>
  <si>
    <t>6GK7243-5DX30-0XE0</t>
  </si>
  <si>
    <t>Módulo de comunicación CM 1243-5 maestro PROFIBUS DP</t>
  </si>
  <si>
    <t>6AV3688-3AY36-0AX0</t>
  </si>
  <si>
    <t>Panel de mando KP8 PN</t>
  </si>
  <si>
    <t>SITOP lite PSU100L 10A</t>
  </si>
  <si>
    <t>6EP1961-2BA21</t>
  </si>
  <si>
    <t>Módulo de corte selectivo PSE200U 10A</t>
  </si>
  <si>
    <t>6ES7131-6BF00-0AA0</t>
  </si>
  <si>
    <t>DI 8x24VDC BA</t>
  </si>
  <si>
    <t>6ES7132-6HD00-0BB1</t>
  </si>
  <si>
    <t>RQ NO 4x120VDC/230VAC/5A ST</t>
  </si>
  <si>
    <t>6ES7134-6GB00-0BA1</t>
  </si>
  <si>
    <t>AI 2xI 2-/4-wire ST</t>
  </si>
  <si>
    <t>6ES7134-6HD00-0BA1</t>
  </si>
  <si>
    <t>AI 4xU/I 2 hilos ST</t>
  </si>
  <si>
    <t>6ES7193-6AR00-0AA0</t>
  </si>
  <si>
    <t>Adaptador de bus 2xRJ45</t>
  </si>
  <si>
    <t>6ES7193-6BP00-0BA0</t>
  </si>
  <si>
    <t>Tipo BU A0, 16 Push-In, 2 bornes aliment. puenteados (digital/analógico, 24VDC/10A)</t>
  </si>
  <si>
    <t>6ES7193-6BP00-0DA0</t>
  </si>
  <si>
    <t>Tipo BU A0, 16 Push-In, 2 bornes aliment. separados (digital/analógico, máx.24VDC/10A)</t>
  </si>
  <si>
    <t>6ES7193-6BP20-0BB1</t>
  </si>
  <si>
    <t>Tipo BU B1</t>
  </si>
  <si>
    <t>6ES7510-1DJ01-0AB0</t>
  </si>
  <si>
    <t>CPU 1510SP-1 PN</t>
  </si>
  <si>
    <t>6ES7954-8LC02-0AA0</t>
  </si>
  <si>
    <t>Memory Card, 4 MB</t>
  </si>
  <si>
    <t>6ES7221-3BD30-0XB0</t>
  </si>
  <si>
    <t xml:space="preserve">Signal Borad 4xED 24VDC </t>
  </si>
  <si>
    <t>CONVERSORES DE MEDIOS</t>
  </si>
  <si>
    <t>6GK5101-1BB00-2AA3</t>
  </si>
  <si>
    <t>CONVERTIDOR FO BFOC RJ45 10/100 FCMM 100</t>
  </si>
  <si>
    <t>6GK5106-2BB00-2AC2</t>
  </si>
  <si>
    <t xml:space="preserve">SCALANCE XC106­2 </t>
  </si>
  <si>
    <t>6ED1052-1MD00-0BA8</t>
  </si>
  <si>
    <t>LOGO! 12/24RCEO, logic module, PS/I/O: 12/24VDC/relay, 8 (4AI)/4 DO, with display</t>
  </si>
  <si>
    <t>6ED1052-2MD00-0BA8</t>
  </si>
  <si>
    <t>LOGO! 12/24RCEO, logic module, PS/I/O: 12/24VDC/relay, 8 (4AI)/4 DO, without display</t>
  </si>
  <si>
    <t>6EP1332-1SH43</t>
  </si>
  <si>
    <t>LOGO!Power 24 V/2.5 A</t>
  </si>
  <si>
    <t>CPU 1214C (14 DI 24V DC; 10 DO relé; 2 AI), PS 230V AC</t>
  </si>
  <si>
    <t>6ES7241-1AH32-0XB0</t>
  </si>
  <si>
    <t>Módulo de comunicación CM 1241, RS232</t>
  </si>
  <si>
    <t>6ES7241-1CH30-1XB0</t>
  </si>
  <si>
    <t>Communication Board CB 1241 RS485</t>
  </si>
  <si>
    <t>CUADROS BT (LINEA 3)</t>
  </si>
  <si>
    <t>6ES7131-6BH00-0BA0</t>
  </si>
  <si>
    <t>DI 16x24VDC ST</t>
  </si>
  <si>
    <t>6ES7132-6BH00-0BA0</t>
  </si>
  <si>
    <t>DQ 16x24VDC/0,5A ST</t>
  </si>
  <si>
    <t>6ES7137-6AA00-0BA0</t>
  </si>
  <si>
    <t>CM PtP (Freeport, 3964R, USS, Modbus RTU)</t>
  </si>
  <si>
    <t>6ES7954-8LE02-0AA0</t>
  </si>
  <si>
    <t>Memory Card, 12 MB</t>
  </si>
  <si>
    <t>Sistema</t>
  </si>
  <si>
    <t xml:space="preserve">CANCELAS </t>
  </si>
  <si>
    <t>Grupo</t>
  </si>
  <si>
    <t>Nomenclatura SIEMENS</t>
  </si>
  <si>
    <t>AUTÓMATAS</t>
  </si>
  <si>
    <t>VENTILACION      (HASTA 2016)</t>
  </si>
  <si>
    <t>VENTILACION       (DESDE 2016)</t>
  </si>
  <si>
    <t xml:space="preserve">MEDIDA TEMPERATURA ESTACIONES </t>
  </si>
  <si>
    <t>Precio unitario ofertado</t>
  </si>
  <si>
    <t>Total ofertado</t>
  </si>
  <si>
    <t>TOTAL OFERTA (IVA NO INCLUIDO)</t>
  </si>
  <si>
    <t xml:space="preserve">IVA </t>
  </si>
  <si>
    <t>TOTAL OFERTA (IVA  INCLUIDO)</t>
  </si>
  <si>
    <t>IVA</t>
  </si>
  <si>
    <t>Presupuesto partidas PM</t>
  </si>
  <si>
    <t>Importe del IVA (21%)</t>
  </si>
  <si>
    <t>Importe total de la oferta (IVA incluido)</t>
  </si>
  <si>
    <t>Importe de la oferta  (IVA no incluido)</t>
  </si>
  <si>
    <t>Importe Beneficio Industrial (%)</t>
  </si>
  <si>
    <t>Importe Gastos Generales (%)</t>
  </si>
  <si>
    <t>Para la elaboración de este documento se tendrán en cuenta las Notas del apartado 27 del cuadro resumen del Pliego de Condiciones Particulares.</t>
  </si>
  <si>
    <t>NOTA: Rellenad todas las casillas amarillas de ambas tablas</t>
  </si>
  <si>
    <t>CANCELAS</t>
  </si>
  <si>
    <t>LICITACIÓN)</t>
  </si>
  <si>
    <t>OFERTYA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</si>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</sst>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7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name val="Arial"/>
      <family val="2"/>
    </font>
    <font>
      <sz val="7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7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theme="4" tint="0.5999938962981048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59999389629810485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9" fontId="13" fillId="0" borderId="0" applyFont="0" applyFill="0" applyBorder="0" applyAlignment="0" applyProtection="0"/>
  </cellStyleXfs>
  <cellXfs count="8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164" fontId="3" fillId="8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164" fontId="3" fillId="7" borderId="1" xfId="0" applyNumberFormat="1" applyFont="1" applyFill="1" applyBorder="1" applyAlignment="1">
      <alignment vertical="center" wrapText="1"/>
    </xf>
    <xf numFmtId="164" fontId="3" fillId="8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7" borderId="1" xfId="0" applyNumberFormat="1" applyFont="1" applyFill="1" applyBorder="1" applyAlignment="1">
      <alignment horizontal="right" vertical="center" wrapText="1"/>
    </xf>
    <xf numFmtId="0" fontId="5" fillId="8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164" fontId="3" fillId="9" borderId="8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164" fontId="3" fillId="11" borderId="1" xfId="0" applyNumberFormat="1" applyFont="1" applyFill="1" applyBorder="1" applyAlignment="1">
      <alignment vertical="center" wrapText="1"/>
    </xf>
    <xf numFmtId="164" fontId="3" fillId="12" borderId="1" xfId="0" applyNumberFormat="1" applyFont="1" applyFill="1" applyBorder="1" applyAlignment="1">
      <alignment vertical="center" wrapText="1"/>
    </xf>
    <xf numFmtId="164" fontId="3" fillId="13" borderId="1" xfId="0" applyNumberFormat="1" applyFont="1" applyFill="1" applyBorder="1" applyAlignment="1">
      <alignment vertical="center" wrapText="1"/>
    </xf>
    <xf numFmtId="164" fontId="3" fillId="12" borderId="1" xfId="0" applyNumberFormat="1" applyFont="1" applyFill="1" applyBorder="1" applyAlignment="1">
      <alignment horizontal="right" vertical="center" wrapText="1"/>
    </xf>
    <xf numFmtId="164" fontId="3" fillId="11" borderId="1" xfId="0" applyNumberFormat="1" applyFont="1" applyFill="1" applyBorder="1" applyAlignment="1">
      <alignment horizontal="right" vertical="center" wrapText="1"/>
    </xf>
    <xf numFmtId="164" fontId="3" fillId="13" borderId="1" xfId="0" applyNumberFormat="1" applyFont="1" applyFill="1" applyBorder="1" applyAlignment="1">
      <alignment horizontal="right" vertical="center" wrapText="1"/>
    </xf>
    <xf numFmtId="164" fontId="7" fillId="9" borderId="1" xfId="0" applyNumberFormat="1" applyFont="1" applyFill="1" applyBorder="1" applyAlignment="1" applyProtection="1">
      <alignment horizontal="center" vertical="center"/>
    </xf>
    <xf numFmtId="10" fontId="0" fillId="11" borderId="2" xfId="0" applyNumberFormat="1" applyFill="1" applyBorder="1" applyAlignment="1" applyProtection="1">
      <alignment horizontal="center" vertical="center"/>
    </xf>
    <xf numFmtId="10" fontId="0" fillId="11" borderId="1" xfId="0" applyNumberFormat="1" applyFill="1" applyBorder="1" applyAlignment="1" applyProtection="1">
      <alignment horizontal="center" vertical="center"/>
    </xf>
    <xf numFmtId="0" fontId="3" fillId="0" borderId="0" xfId="0" applyFont="1" applyAlignment="1">
      <alignment horizontal="right" vertical="center" wrapText="1"/>
    </xf>
    <xf numFmtId="164" fontId="7" fillId="4" borderId="1" xfId="0" applyNumberFormat="1" applyFont="1" applyFill="1" applyBorder="1" applyAlignment="1" applyProtection="1">
      <alignment horizontal="center" vertical="center"/>
    </xf>
    <xf numFmtId="164" fontId="7" fillId="14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9" fontId="0" fillId="0" borderId="5" xfId="0" applyNumberFormat="1" applyBorder="1" applyAlignment="1" applyProtection="1">
      <alignment horizontal="center"/>
    </xf>
    <xf numFmtId="9" fontId="0" fillId="0" borderId="6" xfId="0" applyNumberFormat="1" applyBorder="1" applyAlignment="1" applyProtection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center" vertical="center" wrapText="1"/>
    </xf>
    <xf numFmtId="0" fontId="9" fillId="11" borderId="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 applyProtection="1">
      <alignment horizontal="center" vertical="center" wrapText="1"/>
      <protection locked="0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0" fontId="7" fillId="14" borderId="1" xfId="2" applyNumberFormat="1" applyFont="1" applyFill="1" applyBorder="1" applyAlignment="1" applyProtection="1">
      <alignment horizontal="center" vertical="center"/>
    </xf>
  </cellXfs>
  <cellStyles count="3">
    <cellStyle name="Normal" xfId="0" builtinId="0"/>
    <cellStyle name="Normal_materiales" xfId="1" xr:uid="{792DEA89-B555-4E09-8B98-5F351B31C69C}"/>
    <cellStyle name="Porcentaje" xfId="2" builtinId="5"/>
  </cellStyles>
  <dxfs count="0"/>
  <tableStyles count="0" defaultTableStyle="TableStyleMedium2" defaultPivotStyle="PivotStyleLight16"/>
  <colors>
    <mruColors>
      <color rgb="FFF0FFF0"/>
      <color rgb="FF5B5E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CFCEB-0203-47E2-8DEF-FFFBF8CFE5AF}">
  <dimension ref="A2:K159"/>
  <sheetViews>
    <sheetView tabSelected="1" workbookViewId="0">
      <selection activeCell="H14" sqref="H14"/>
    </sheetView>
  </sheetViews>
  <sheetFormatPr baseColWidth="10" defaultColWidth="11.5546875" defaultRowHeight="9.6" x14ac:dyDescent="0.3"/>
  <cols>
    <col min="1" max="1" width="9.44140625" style="4" customWidth="1"/>
    <col min="2" max="2" width="10.88671875" style="4" customWidth="1"/>
    <col min="3" max="3" width="13.6640625" style="4" customWidth="1"/>
    <col min="4" max="4" width="37.109375" style="4" customWidth="1"/>
    <col min="5" max="5" width="8.6640625" style="17" customWidth="1"/>
    <col min="6" max="6" width="7.109375" style="4" customWidth="1"/>
    <col min="7" max="7" width="10.88671875" style="17" customWidth="1"/>
    <col min="8" max="9" width="14.88671875" style="17" bestFit="1" customWidth="1"/>
    <col min="10" max="10" width="2.21875" style="4" customWidth="1"/>
    <col min="11" max="11" width="42.109375" style="4" customWidth="1"/>
    <col min="12" max="12" width="22.5546875" style="4" customWidth="1"/>
    <col min="13" max="16384" width="11.5546875" style="4"/>
  </cols>
  <sheetData>
    <row r="2" spans="1:11" x14ac:dyDescent="0.3">
      <c r="A2" s="69" t="s">
        <v>329</v>
      </c>
      <c r="B2" s="70"/>
      <c r="C2" s="70"/>
      <c r="D2" s="70"/>
      <c r="E2" s="70"/>
      <c r="F2" s="70"/>
      <c r="G2" s="70"/>
      <c r="H2" s="70"/>
      <c r="I2" s="71"/>
    </row>
    <row r="4" spans="1:11" hidden="1" x14ac:dyDescent="0.3">
      <c r="B4" s="1" t="s">
        <v>12</v>
      </c>
      <c r="C4" s="72" t="s">
        <v>13</v>
      </c>
      <c r="D4" s="72"/>
      <c r="E4" s="72"/>
      <c r="F4" s="72"/>
      <c r="G4" s="6">
        <f>ROUND(SUM(G14:G129),2)</f>
        <v>41861.339999999997</v>
      </c>
      <c r="H4" s="19"/>
      <c r="I4" s="6">
        <f>SUM(I14:I129)</f>
        <v>0</v>
      </c>
    </row>
    <row r="5" spans="1:11" hidden="1" x14ac:dyDescent="0.3">
      <c r="B5" s="37" t="s">
        <v>11</v>
      </c>
      <c r="C5" s="72" t="s">
        <v>16</v>
      </c>
      <c r="D5" s="72"/>
      <c r="E5" s="72"/>
      <c r="F5" s="72"/>
      <c r="G5" s="6">
        <f>+G131+G132</f>
        <v>18600</v>
      </c>
      <c r="H5" s="19"/>
      <c r="I5" s="6">
        <f>+I131+I132</f>
        <v>0</v>
      </c>
    </row>
    <row r="6" spans="1:11" hidden="1" x14ac:dyDescent="0.3"/>
    <row r="7" spans="1:11" ht="29.4" hidden="1" customHeight="1" x14ac:dyDescent="0.3">
      <c r="G7" s="73" t="s">
        <v>322</v>
      </c>
      <c r="H7" s="73"/>
      <c r="I7" s="27" t="str">
        <f>IF(I136&lt;&gt;"",+I136/(1+H134+H135),"")</f>
        <v/>
      </c>
    </row>
    <row r="8" spans="1:11" hidden="1" x14ac:dyDescent="0.3">
      <c r="B8" s="66" t="s">
        <v>318</v>
      </c>
      <c r="C8" s="67"/>
      <c r="D8" s="67"/>
      <c r="E8" s="67"/>
      <c r="F8" s="68"/>
      <c r="G8" s="18">
        <f>+G4+G5</f>
        <v>60461.34</v>
      </c>
      <c r="H8" s="19"/>
      <c r="I8" s="18">
        <f>+I4+I5</f>
        <v>0</v>
      </c>
    </row>
    <row r="9" spans="1:11" hidden="1" x14ac:dyDescent="0.3">
      <c r="B9" s="66" t="s">
        <v>319</v>
      </c>
      <c r="C9" s="67"/>
      <c r="D9" s="67"/>
      <c r="E9" s="67"/>
      <c r="F9" s="68"/>
      <c r="G9" s="18">
        <f>+G8*0.21</f>
        <v>12696.881399999998</v>
      </c>
      <c r="H9" s="19"/>
      <c r="I9" s="18">
        <f>+I8*0.21</f>
        <v>0</v>
      </c>
    </row>
    <row r="10" spans="1:11" hidden="1" x14ac:dyDescent="0.3">
      <c r="B10" s="66" t="s">
        <v>320</v>
      </c>
      <c r="C10" s="67"/>
      <c r="D10" s="67"/>
      <c r="E10" s="67"/>
      <c r="F10" s="68"/>
      <c r="G10" s="18">
        <f>+G8+G9</f>
        <v>73158.221399999995</v>
      </c>
      <c r="H10" s="19"/>
      <c r="I10" s="18">
        <f>+I8+I9</f>
        <v>0</v>
      </c>
    </row>
    <row r="11" spans="1:11" ht="14.4" hidden="1" x14ac:dyDescent="0.3">
      <c r="D11" s="20" t="s">
        <v>321</v>
      </c>
      <c r="E11" s="62">
        <v>0.21</v>
      </c>
      <c r="F11" s="63"/>
      <c r="G11" s="64"/>
      <c r="H11" s="65"/>
      <c r="I11" s="4"/>
    </row>
    <row r="13" spans="1:11" ht="19.2" x14ac:dyDescent="0.3">
      <c r="A13" s="1" t="s">
        <v>308</v>
      </c>
      <c r="B13" s="1" t="s">
        <v>310</v>
      </c>
      <c r="C13" s="2" t="s">
        <v>311</v>
      </c>
      <c r="D13" s="2" t="s">
        <v>0</v>
      </c>
      <c r="E13" s="3" t="s">
        <v>2</v>
      </c>
      <c r="F13" s="2" t="s">
        <v>1</v>
      </c>
      <c r="G13" s="3" t="s">
        <v>3</v>
      </c>
      <c r="H13" s="3" t="s">
        <v>316</v>
      </c>
      <c r="I13" s="3" t="s">
        <v>317</v>
      </c>
    </row>
    <row r="14" spans="1:11" x14ac:dyDescent="0.3">
      <c r="A14" s="44" t="s">
        <v>18</v>
      </c>
      <c r="B14" s="47" t="s">
        <v>312</v>
      </c>
      <c r="C14" s="5" t="s">
        <v>35</v>
      </c>
      <c r="D14" s="5" t="s">
        <v>36</v>
      </c>
      <c r="E14" s="6">
        <v>731.05920000000003</v>
      </c>
      <c r="F14" s="5">
        <v>1</v>
      </c>
      <c r="G14" s="6">
        <f t="shared" ref="G14:G48" si="0">+E14*F14</f>
        <v>731.05920000000003</v>
      </c>
      <c r="H14" s="22"/>
      <c r="I14" s="6">
        <f>+H14*F14</f>
        <v>0</v>
      </c>
      <c r="K14" s="83" t="str">
        <f>IF(H14&gt;E14,"Error: El importe unitario no puede ser superior al de licitación",IF(H14="","Rellena casilla amarilla de esta partida",""))</f>
        <v>Rellena casilla amarilla de esta partida</v>
      </c>
    </row>
    <row r="15" spans="1:11" x14ac:dyDescent="0.3">
      <c r="A15" s="45"/>
      <c r="B15" s="48"/>
      <c r="C15" s="7" t="s">
        <v>25</v>
      </c>
      <c r="D15" s="7" t="s">
        <v>26</v>
      </c>
      <c r="E15" s="8">
        <v>42.052968</v>
      </c>
      <c r="F15" s="7">
        <v>1</v>
      </c>
      <c r="G15" s="8">
        <f t="shared" si="0"/>
        <v>42.052968</v>
      </c>
      <c r="H15" s="21"/>
      <c r="I15" s="8">
        <f t="shared" ref="I15:I20" si="1">+H15*F15</f>
        <v>0</v>
      </c>
      <c r="K15" s="83" t="str">
        <f t="shared" ref="K15:K20" si="2">IF(H15&gt;E15,"Error: El importe unitario no puede ser superior al de licitación",IF(H15="","Rellena casilla amarilla de esta partida",""))</f>
        <v>Rellena casilla amarilla de esta partida</v>
      </c>
    </row>
    <row r="16" spans="1:11" x14ac:dyDescent="0.3">
      <c r="A16" s="45"/>
      <c r="B16" s="48"/>
      <c r="C16" s="5" t="s">
        <v>27</v>
      </c>
      <c r="D16" s="5" t="s">
        <v>28</v>
      </c>
      <c r="E16" s="6">
        <v>57.204405000000001</v>
      </c>
      <c r="F16" s="5">
        <v>1</v>
      </c>
      <c r="G16" s="6">
        <f t="shared" si="0"/>
        <v>57.204405000000001</v>
      </c>
      <c r="H16" s="22"/>
      <c r="I16" s="6">
        <f t="shared" si="1"/>
        <v>0</v>
      </c>
      <c r="K16" s="83" t="str">
        <f t="shared" si="2"/>
        <v>Rellena casilla amarilla de esta partida</v>
      </c>
    </row>
    <row r="17" spans="1:11" x14ac:dyDescent="0.3">
      <c r="A17" s="45"/>
      <c r="B17" s="48"/>
      <c r="C17" s="7" t="s">
        <v>29</v>
      </c>
      <c r="D17" s="7" t="s">
        <v>30</v>
      </c>
      <c r="E17" s="8">
        <v>269.01531</v>
      </c>
      <c r="F17" s="7">
        <v>1</v>
      </c>
      <c r="G17" s="8">
        <f t="shared" si="0"/>
        <v>269.01531</v>
      </c>
      <c r="H17" s="21"/>
      <c r="I17" s="8">
        <f t="shared" si="1"/>
        <v>0</v>
      </c>
      <c r="K17" s="83" t="str">
        <f t="shared" si="2"/>
        <v>Rellena casilla amarilla de esta partida</v>
      </c>
    </row>
    <row r="18" spans="1:11" ht="19.2" x14ac:dyDescent="0.3">
      <c r="A18" s="45"/>
      <c r="B18" s="48"/>
      <c r="C18" s="5" t="s">
        <v>23</v>
      </c>
      <c r="D18" s="5" t="s">
        <v>24</v>
      </c>
      <c r="E18" s="6">
        <v>22.268129999999996</v>
      </c>
      <c r="F18" s="5">
        <v>1</v>
      </c>
      <c r="G18" s="6">
        <f t="shared" si="0"/>
        <v>22.268129999999996</v>
      </c>
      <c r="H18" s="22"/>
      <c r="I18" s="6">
        <f t="shared" si="1"/>
        <v>0</v>
      </c>
      <c r="K18" s="83" t="str">
        <f t="shared" si="2"/>
        <v>Rellena casilla amarilla de esta partida</v>
      </c>
    </row>
    <row r="19" spans="1:11" x14ac:dyDescent="0.3">
      <c r="A19" s="45"/>
      <c r="B19" s="48"/>
      <c r="C19" s="7" t="s">
        <v>31</v>
      </c>
      <c r="D19" s="7" t="s">
        <v>32</v>
      </c>
      <c r="E19" s="8">
        <v>585.95863499999996</v>
      </c>
      <c r="F19" s="7">
        <v>1</v>
      </c>
      <c r="G19" s="8">
        <f t="shared" si="0"/>
        <v>585.95863499999996</v>
      </c>
      <c r="H19" s="21"/>
      <c r="I19" s="8">
        <f t="shared" si="1"/>
        <v>0</v>
      </c>
      <c r="K19" s="83" t="str">
        <f t="shared" si="2"/>
        <v>Rellena casilla amarilla de esta partida</v>
      </c>
    </row>
    <row r="20" spans="1:11" x14ac:dyDescent="0.3">
      <c r="A20" s="45"/>
      <c r="B20" s="48"/>
      <c r="C20" s="5" t="s">
        <v>19</v>
      </c>
      <c r="D20" s="5" t="s">
        <v>20</v>
      </c>
      <c r="E20" s="6">
        <v>1228.98984</v>
      </c>
      <c r="F20" s="5">
        <v>1</v>
      </c>
      <c r="G20" s="6">
        <f t="shared" si="0"/>
        <v>1228.98984</v>
      </c>
      <c r="H20" s="22"/>
      <c r="I20" s="6">
        <f t="shared" si="1"/>
        <v>0</v>
      </c>
      <c r="K20" s="83" t="str">
        <f t="shared" si="2"/>
        <v>Rellena casilla amarilla de esta partida</v>
      </c>
    </row>
    <row r="21" spans="1:11" ht="19.2" x14ac:dyDescent="0.3">
      <c r="A21" s="1" t="s">
        <v>308</v>
      </c>
      <c r="B21" s="1" t="s">
        <v>310</v>
      </c>
      <c r="C21" s="2" t="s">
        <v>311</v>
      </c>
      <c r="D21" s="2" t="s">
        <v>0</v>
      </c>
      <c r="E21" s="3" t="s">
        <v>2</v>
      </c>
      <c r="F21" s="2" t="s">
        <v>1</v>
      </c>
      <c r="G21" s="3" t="s">
        <v>3</v>
      </c>
      <c r="H21" s="3" t="s">
        <v>316</v>
      </c>
      <c r="I21" s="3" t="s">
        <v>317</v>
      </c>
    </row>
    <row r="22" spans="1:11" x14ac:dyDescent="0.3">
      <c r="A22" s="45" t="s">
        <v>330</v>
      </c>
      <c r="B22" s="48" t="s">
        <v>312</v>
      </c>
      <c r="C22" s="5" t="s">
        <v>295</v>
      </c>
      <c r="D22" s="5" t="s">
        <v>296</v>
      </c>
      <c r="E22" s="6">
        <v>173.44691999999998</v>
      </c>
      <c r="F22" s="5">
        <v>1</v>
      </c>
      <c r="G22" s="6">
        <f t="shared" si="0"/>
        <v>173.44691999999998</v>
      </c>
      <c r="H22" s="22"/>
      <c r="I22" s="6">
        <f t="shared" ref="I22:I31" si="3">+H22*F22</f>
        <v>0</v>
      </c>
      <c r="K22" s="83" t="str">
        <f t="shared" ref="K22:K31" si="4">IF(H22&gt;E22,"Error: El importe unitario no puede ser superior al de licitación",IF(H22="","Rellena casilla amarilla de esta partida",""))</f>
        <v>Rellena casilla amarilla de esta partida</v>
      </c>
    </row>
    <row r="23" spans="1:11" x14ac:dyDescent="0.3">
      <c r="A23" s="45"/>
      <c r="B23" s="48"/>
      <c r="C23" s="7" t="s">
        <v>297</v>
      </c>
      <c r="D23" s="7" t="s">
        <v>298</v>
      </c>
      <c r="E23" s="8">
        <v>112.39532999999999</v>
      </c>
      <c r="F23" s="7">
        <v>1</v>
      </c>
      <c r="G23" s="8">
        <f t="shared" si="0"/>
        <v>112.39532999999999</v>
      </c>
      <c r="H23" s="21"/>
      <c r="I23" s="8">
        <f t="shared" si="3"/>
        <v>0</v>
      </c>
      <c r="K23" s="83" t="str">
        <f t="shared" si="4"/>
        <v>Rellena casilla amarilla de esta partida</v>
      </c>
    </row>
    <row r="24" spans="1:11" x14ac:dyDescent="0.3">
      <c r="A24" s="45"/>
      <c r="B24" s="48"/>
      <c r="C24" s="5" t="s">
        <v>43</v>
      </c>
      <c r="D24" s="5" t="s">
        <v>10</v>
      </c>
      <c r="E24" s="11">
        <v>967.78874999999994</v>
      </c>
      <c r="F24" s="5">
        <v>1</v>
      </c>
      <c r="G24" s="11">
        <f t="shared" si="0"/>
        <v>967.78874999999994</v>
      </c>
      <c r="H24" s="24"/>
      <c r="I24" s="11">
        <f t="shared" si="3"/>
        <v>0</v>
      </c>
      <c r="K24" s="83" t="str">
        <f t="shared" si="4"/>
        <v>Rellena casilla amarilla de esta partida</v>
      </c>
    </row>
    <row r="25" spans="1:11" x14ac:dyDescent="0.3">
      <c r="A25" s="45"/>
      <c r="B25" s="48"/>
      <c r="C25" s="7" t="s">
        <v>37</v>
      </c>
      <c r="D25" s="7" t="s">
        <v>4</v>
      </c>
      <c r="E25" s="12">
        <v>177.61769999999999</v>
      </c>
      <c r="F25" s="7">
        <v>1</v>
      </c>
      <c r="G25" s="12">
        <f t="shared" si="0"/>
        <v>177.61769999999999</v>
      </c>
      <c r="H25" s="25"/>
      <c r="I25" s="12">
        <f t="shared" si="3"/>
        <v>0</v>
      </c>
      <c r="K25" s="83" t="str">
        <f t="shared" si="4"/>
        <v>Rellena casilla amarilla de esta partida</v>
      </c>
    </row>
    <row r="26" spans="1:11" x14ac:dyDescent="0.3">
      <c r="A26" s="45"/>
      <c r="B26" s="48"/>
      <c r="C26" s="9" t="s">
        <v>38</v>
      </c>
      <c r="D26" s="9" t="s">
        <v>5</v>
      </c>
      <c r="E26" s="11">
        <v>1111.6087499999999</v>
      </c>
      <c r="F26" s="9">
        <v>1</v>
      </c>
      <c r="G26" s="11">
        <f t="shared" si="0"/>
        <v>1111.6087499999999</v>
      </c>
      <c r="H26" s="24"/>
      <c r="I26" s="11">
        <f t="shared" si="3"/>
        <v>0</v>
      </c>
      <c r="K26" s="83" t="str">
        <f t="shared" si="4"/>
        <v>Rellena casilla amarilla de esta partida</v>
      </c>
    </row>
    <row r="27" spans="1:11" x14ac:dyDescent="0.3">
      <c r="A27" s="45"/>
      <c r="B27" s="48"/>
      <c r="C27" s="7" t="s">
        <v>42</v>
      </c>
      <c r="D27" s="7" t="s">
        <v>9</v>
      </c>
      <c r="E27" s="12">
        <v>837.90730499999995</v>
      </c>
      <c r="F27" s="7">
        <v>1</v>
      </c>
      <c r="G27" s="12">
        <f t="shared" si="0"/>
        <v>837.90730499999995</v>
      </c>
      <c r="H27" s="25"/>
      <c r="I27" s="12">
        <f t="shared" si="3"/>
        <v>0</v>
      </c>
      <c r="K27" s="83" t="str">
        <f t="shared" si="4"/>
        <v>Rellena casilla amarilla de esta partida</v>
      </c>
    </row>
    <row r="28" spans="1:11" x14ac:dyDescent="0.3">
      <c r="A28" s="45"/>
      <c r="B28" s="48"/>
      <c r="C28" s="5" t="s">
        <v>39</v>
      </c>
      <c r="D28" s="5" t="s">
        <v>6</v>
      </c>
      <c r="E28" s="11">
        <v>304.45495499999998</v>
      </c>
      <c r="F28" s="5">
        <v>1</v>
      </c>
      <c r="G28" s="11">
        <f t="shared" si="0"/>
        <v>304.45495499999998</v>
      </c>
      <c r="H28" s="24"/>
      <c r="I28" s="11">
        <f t="shared" si="3"/>
        <v>0</v>
      </c>
      <c r="K28" s="83" t="str">
        <f t="shared" si="4"/>
        <v>Rellena casilla amarilla de esta partida</v>
      </c>
    </row>
    <row r="29" spans="1:11" x14ac:dyDescent="0.3">
      <c r="A29" s="45"/>
      <c r="B29" s="48"/>
      <c r="C29" s="7" t="s">
        <v>44</v>
      </c>
      <c r="D29" s="7" t="s">
        <v>45</v>
      </c>
      <c r="E29" s="12">
        <v>552.26879999999994</v>
      </c>
      <c r="F29" s="7">
        <v>1</v>
      </c>
      <c r="G29" s="12">
        <f t="shared" si="0"/>
        <v>552.26879999999994</v>
      </c>
      <c r="H29" s="25"/>
      <c r="I29" s="12">
        <f t="shared" si="3"/>
        <v>0</v>
      </c>
      <c r="K29" s="83" t="str">
        <f t="shared" si="4"/>
        <v>Rellena casilla amarilla de esta partida</v>
      </c>
    </row>
    <row r="30" spans="1:11" x14ac:dyDescent="0.3">
      <c r="A30" s="45"/>
      <c r="B30" s="48"/>
      <c r="C30" s="7" t="s">
        <v>47</v>
      </c>
      <c r="D30" s="7" t="s">
        <v>48</v>
      </c>
      <c r="E30" s="12">
        <v>418.26451499999996</v>
      </c>
      <c r="F30" s="7">
        <v>1</v>
      </c>
      <c r="G30" s="12">
        <f t="shared" si="0"/>
        <v>418.26451499999996</v>
      </c>
      <c r="H30" s="25"/>
      <c r="I30" s="12">
        <f t="shared" si="3"/>
        <v>0</v>
      </c>
      <c r="K30" s="83" t="str">
        <f t="shared" si="4"/>
        <v>Rellena casilla amarilla de esta partida</v>
      </c>
    </row>
    <row r="31" spans="1:11" x14ac:dyDescent="0.3">
      <c r="A31" s="45"/>
      <c r="B31" s="48"/>
      <c r="C31" s="9" t="s">
        <v>40</v>
      </c>
      <c r="D31" s="9" t="s">
        <v>7</v>
      </c>
      <c r="E31" s="13">
        <v>24.389475000000001</v>
      </c>
      <c r="F31" s="9">
        <v>1</v>
      </c>
      <c r="G31" s="13">
        <f t="shared" si="0"/>
        <v>24.389475000000001</v>
      </c>
      <c r="H31" s="26"/>
      <c r="I31" s="13">
        <f t="shared" si="3"/>
        <v>0</v>
      </c>
      <c r="K31" s="83" t="str">
        <f t="shared" si="4"/>
        <v>Rellena casilla amarilla de esta partida</v>
      </c>
    </row>
    <row r="32" spans="1:11" ht="19.2" x14ac:dyDescent="0.3">
      <c r="A32" s="1" t="s">
        <v>308</v>
      </c>
      <c r="B32" s="1" t="s">
        <v>310</v>
      </c>
      <c r="C32" s="2" t="s">
        <v>311</v>
      </c>
      <c r="D32" s="2" t="s">
        <v>0</v>
      </c>
      <c r="E32" s="3" t="s">
        <v>2</v>
      </c>
      <c r="F32" s="2" t="s">
        <v>1</v>
      </c>
      <c r="G32" s="3" t="s">
        <v>3</v>
      </c>
      <c r="H32" s="3" t="s">
        <v>316</v>
      </c>
      <c r="I32" s="3" t="s">
        <v>317</v>
      </c>
    </row>
    <row r="33" spans="1:11" x14ac:dyDescent="0.3">
      <c r="A33" s="44" t="s">
        <v>299</v>
      </c>
      <c r="B33" s="47" t="s">
        <v>312</v>
      </c>
      <c r="C33" s="5" t="s">
        <v>300</v>
      </c>
      <c r="D33" s="5" t="s">
        <v>301</v>
      </c>
      <c r="E33" s="6">
        <v>130.03725</v>
      </c>
      <c r="F33" s="5">
        <v>1</v>
      </c>
      <c r="G33" s="6">
        <f t="shared" si="0"/>
        <v>130.03725</v>
      </c>
      <c r="H33" s="22"/>
      <c r="I33" s="6">
        <f t="shared" ref="I33:I36" si="5">+H33*F33</f>
        <v>0</v>
      </c>
      <c r="K33" s="83" t="str">
        <f t="shared" ref="K33:K36" si="6">IF(H33&gt;E33,"Error: El importe unitario no puede ser superior al de licitación",IF(H33="","Rellena casilla amarilla de esta partida",""))</f>
        <v>Rellena casilla amarilla de esta partida</v>
      </c>
    </row>
    <row r="34" spans="1:11" x14ac:dyDescent="0.3">
      <c r="A34" s="45"/>
      <c r="B34" s="48"/>
      <c r="C34" s="7" t="s">
        <v>302</v>
      </c>
      <c r="D34" s="7" t="s">
        <v>303</v>
      </c>
      <c r="E34" s="8">
        <v>151.011</v>
      </c>
      <c r="F34" s="7">
        <v>1</v>
      </c>
      <c r="G34" s="8">
        <f t="shared" si="0"/>
        <v>151.011</v>
      </c>
      <c r="H34" s="21"/>
      <c r="I34" s="8">
        <f t="shared" si="5"/>
        <v>0</v>
      </c>
      <c r="K34" s="83" t="str">
        <f t="shared" si="6"/>
        <v>Rellena casilla amarilla de esta partida</v>
      </c>
    </row>
    <row r="35" spans="1:11" x14ac:dyDescent="0.3">
      <c r="A35" s="45"/>
      <c r="B35" s="48"/>
      <c r="C35" s="5" t="s">
        <v>304</v>
      </c>
      <c r="D35" s="5" t="s">
        <v>305</v>
      </c>
      <c r="E35" s="6">
        <v>470.65094999999997</v>
      </c>
      <c r="F35" s="5">
        <v>1</v>
      </c>
      <c r="G35" s="6">
        <f t="shared" si="0"/>
        <v>470.65094999999997</v>
      </c>
      <c r="H35" s="22"/>
      <c r="I35" s="6">
        <f t="shared" si="5"/>
        <v>0</v>
      </c>
      <c r="K35" s="83" t="str">
        <f t="shared" si="6"/>
        <v>Rellena casilla amarilla de esta partida</v>
      </c>
    </row>
    <row r="36" spans="1:11" x14ac:dyDescent="0.3">
      <c r="A36" s="46"/>
      <c r="B36" s="49"/>
      <c r="C36" s="7" t="s">
        <v>306</v>
      </c>
      <c r="D36" s="7" t="s">
        <v>307</v>
      </c>
      <c r="E36" s="8">
        <v>239.60411999999997</v>
      </c>
      <c r="F36" s="7">
        <v>1</v>
      </c>
      <c r="G36" s="8">
        <f t="shared" si="0"/>
        <v>239.60411999999997</v>
      </c>
      <c r="H36" s="21"/>
      <c r="I36" s="8">
        <f t="shared" si="5"/>
        <v>0</v>
      </c>
      <c r="K36" s="83" t="str">
        <f t="shared" si="6"/>
        <v>Rellena casilla amarilla de esta partida</v>
      </c>
    </row>
    <row r="37" spans="1:11" ht="19.2" x14ac:dyDescent="0.3">
      <c r="A37" s="1" t="s">
        <v>308</v>
      </c>
      <c r="B37" s="1" t="s">
        <v>310</v>
      </c>
      <c r="C37" s="2" t="s">
        <v>311</v>
      </c>
      <c r="D37" s="2" t="s">
        <v>0</v>
      </c>
      <c r="E37" s="3" t="s">
        <v>2</v>
      </c>
      <c r="F37" s="2" t="s">
        <v>1</v>
      </c>
      <c r="G37" s="3" t="s">
        <v>3</v>
      </c>
      <c r="H37" s="3" t="s">
        <v>316</v>
      </c>
      <c r="I37" s="3" t="s">
        <v>317</v>
      </c>
    </row>
    <row r="38" spans="1:11" x14ac:dyDescent="0.3">
      <c r="A38" s="44" t="s">
        <v>52</v>
      </c>
      <c r="B38" s="59" t="s">
        <v>74</v>
      </c>
      <c r="C38" s="9" t="s">
        <v>77</v>
      </c>
      <c r="D38" s="9" t="s">
        <v>78</v>
      </c>
      <c r="E38" s="10">
        <v>75.757184999999993</v>
      </c>
      <c r="F38" s="9">
        <v>1</v>
      </c>
      <c r="G38" s="10">
        <f t="shared" si="0"/>
        <v>75.757184999999993</v>
      </c>
      <c r="H38" s="23"/>
      <c r="I38" s="10">
        <f t="shared" ref="I38:I48" si="7">+H38*F38</f>
        <v>0</v>
      </c>
      <c r="K38" s="83" t="str">
        <f t="shared" ref="K38:K48" si="8">IF(H38&gt;E38,"Error: El importe unitario no puede ser superior al de licitación",IF(H38="","Rellena casilla amarilla de esta partida",""))</f>
        <v>Rellena casilla amarilla de esta partida</v>
      </c>
    </row>
    <row r="39" spans="1:11" x14ac:dyDescent="0.3">
      <c r="A39" s="45"/>
      <c r="B39" s="61"/>
      <c r="C39" s="9" t="s">
        <v>75</v>
      </c>
      <c r="D39" s="9" t="s">
        <v>76</v>
      </c>
      <c r="E39" s="10">
        <v>746.06624999999997</v>
      </c>
      <c r="F39" s="9">
        <v>1</v>
      </c>
      <c r="G39" s="10">
        <f t="shared" si="0"/>
        <v>746.06624999999997</v>
      </c>
      <c r="H39" s="23"/>
      <c r="I39" s="10">
        <f t="shared" si="7"/>
        <v>0</v>
      </c>
      <c r="K39" s="83" t="str">
        <f t="shared" si="8"/>
        <v>Rellena casilla amarilla de esta partida</v>
      </c>
    </row>
    <row r="40" spans="1:11" x14ac:dyDescent="0.3">
      <c r="A40" s="45"/>
      <c r="B40" s="59" t="s">
        <v>53</v>
      </c>
      <c r="C40" s="9" t="s">
        <v>61</v>
      </c>
      <c r="D40" s="9" t="s">
        <v>62</v>
      </c>
      <c r="E40" s="10">
        <v>1051.0245749999999</v>
      </c>
      <c r="F40" s="9">
        <v>1</v>
      </c>
      <c r="G40" s="10">
        <f t="shared" si="0"/>
        <v>1051.0245749999999</v>
      </c>
      <c r="H40" s="23"/>
      <c r="I40" s="10">
        <f t="shared" si="7"/>
        <v>0</v>
      </c>
      <c r="K40" s="83" t="str">
        <f t="shared" si="8"/>
        <v>Rellena casilla amarilla de esta partida</v>
      </c>
    </row>
    <row r="41" spans="1:11" x14ac:dyDescent="0.3">
      <c r="A41" s="45"/>
      <c r="B41" s="60"/>
      <c r="C41" s="7" t="s">
        <v>54</v>
      </c>
      <c r="D41" s="7" t="s">
        <v>55</v>
      </c>
      <c r="E41" s="8">
        <v>223.71200999999996</v>
      </c>
      <c r="F41" s="7">
        <v>1</v>
      </c>
      <c r="G41" s="8">
        <f t="shared" si="0"/>
        <v>223.71200999999996</v>
      </c>
      <c r="H41" s="21"/>
      <c r="I41" s="8">
        <f t="shared" si="7"/>
        <v>0</v>
      </c>
      <c r="K41" s="83" t="str">
        <f t="shared" si="8"/>
        <v>Rellena casilla amarilla de esta partida</v>
      </c>
    </row>
    <row r="42" spans="1:11" x14ac:dyDescent="0.3">
      <c r="A42" s="45"/>
      <c r="B42" s="60"/>
      <c r="C42" s="9" t="s">
        <v>65</v>
      </c>
      <c r="D42" s="9" t="s">
        <v>66</v>
      </c>
      <c r="E42" s="10">
        <v>72.053819999999988</v>
      </c>
      <c r="F42" s="9">
        <v>1</v>
      </c>
      <c r="G42" s="10">
        <f t="shared" si="0"/>
        <v>72.053819999999988</v>
      </c>
      <c r="H42" s="23"/>
      <c r="I42" s="10">
        <f t="shared" si="7"/>
        <v>0</v>
      </c>
      <c r="K42" s="83" t="str">
        <f t="shared" si="8"/>
        <v>Rellena casilla amarilla de esta partida</v>
      </c>
    </row>
    <row r="43" spans="1:11" x14ac:dyDescent="0.3">
      <c r="A43" s="45"/>
      <c r="B43" s="60"/>
      <c r="C43" s="5" t="s">
        <v>63</v>
      </c>
      <c r="D43" s="5" t="s">
        <v>64</v>
      </c>
      <c r="E43" s="6">
        <v>22.268129999999996</v>
      </c>
      <c r="F43" s="5">
        <v>1</v>
      </c>
      <c r="G43" s="6">
        <f t="shared" si="0"/>
        <v>22.268129999999996</v>
      </c>
      <c r="H43" s="22"/>
      <c r="I43" s="6">
        <f t="shared" si="7"/>
        <v>0</v>
      </c>
      <c r="K43" s="83" t="str">
        <f t="shared" si="8"/>
        <v>Rellena casilla amarilla de esta partida</v>
      </c>
    </row>
    <row r="44" spans="1:11" x14ac:dyDescent="0.3">
      <c r="A44" s="45"/>
      <c r="B44" s="60"/>
      <c r="C44" s="7" t="s">
        <v>59</v>
      </c>
      <c r="D44" s="7" t="s">
        <v>60</v>
      </c>
      <c r="E44" s="8">
        <v>813.35003999999992</v>
      </c>
      <c r="F44" s="7">
        <v>1</v>
      </c>
      <c r="G44" s="8">
        <f t="shared" si="0"/>
        <v>813.35003999999992</v>
      </c>
      <c r="H44" s="21"/>
      <c r="I44" s="8">
        <f t="shared" si="7"/>
        <v>0</v>
      </c>
      <c r="K44" s="83" t="str">
        <f t="shared" si="8"/>
        <v>Rellena casilla amarilla de esta partida</v>
      </c>
    </row>
    <row r="45" spans="1:11" x14ac:dyDescent="0.3">
      <c r="A45" s="45"/>
      <c r="B45" s="61"/>
      <c r="C45" s="7" t="s">
        <v>56</v>
      </c>
      <c r="D45" s="7" t="s">
        <v>57</v>
      </c>
      <c r="E45" s="8">
        <v>435.16336499999994</v>
      </c>
      <c r="F45" s="7">
        <v>1</v>
      </c>
      <c r="G45" s="8">
        <f t="shared" si="0"/>
        <v>435.16336499999994</v>
      </c>
      <c r="H45" s="21"/>
      <c r="I45" s="8">
        <f t="shared" si="7"/>
        <v>0</v>
      </c>
      <c r="K45" s="83" t="str">
        <f t="shared" si="8"/>
        <v>Rellena casilla amarilla de esta partida</v>
      </c>
    </row>
    <row r="46" spans="1:11" ht="19.2" x14ac:dyDescent="0.3">
      <c r="A46" s="45"/>
      <c r="B46" s="36" t="s">
        <v>81</v>
      </c>
      <c r="C46" s="7" t="s">
        <v>82</v>
      </c>
      <c r="D46" s="7" t="s">
        <v>83</v>
      </c>
      <c r="E46" s="8">
        <v>396.40387499999997</v>
      </c>
      <c r="F46" s="7">
        <v>1</v>
      </c>
      <c r="G46" s="8">
        <f t="shared" si="0"/>
        <v>396.40387499999997</v>
      </c>
      <c r="H46" s="21"/>
      <c r="I46" s="8">
        <f t="shared" si="7"/>
        <v>0</v>
      </c>
      <c r="K46" s="83" t="str">
        <f t="shared" si="8"/>
        <v>Rellena casilla amarilla de esta partida</v>
      </c>
    </row>
    <row r="47" spans="1:11" x14ac:dyDescent="0.3">
      <c r="A47" s="45"/>
      <c r="B47" s="59" t="s">
        <v>69</v>
      </c>
      <c r="C47" s="5" t="s">
        <v>70</v>
      </c>
      <c r="D47" s="5" t="s">
        <v>71</v>
      </c>
      <c r="E47" s="6">
        <v>552.26879999999994</v>
      </c>
      <c r="F47" s="5">
        <v>1</v>
      </c>
      <c r="G47" s="6">
        <f t="shared" si="0"/>
        <v>552.26879999999994</v>
      </c>
      <c r="H47" s="22"/>
      <c r="I47" s="6">
        <f t="shared" si="7"/>
        <v>0</v>
      </c>
      <c r="K47" s="83" t="str">
        <f t="shared" si="8"/>
        <v>Rellena casilla amarilla de esta partida</v>
      </c>
    </row>
    <row r="48" spans="1:11" x14ac:dyDescent="0.3">
      <c r="A48" s="45"/>
      <c r="B48" s="61"/>
      <c r="C48" s="7" t="s">
        <v>72</v>
      </c>
      <c r="D48" s="7" t="s">
        <v>73</v>
      </c>
      <c r="E48" s="8">
        <v>235.32547499999998</v>
      </c>
      <c r="F48" s="7">
        <v>1</v>
      </c>
      <c r="G48" s="8">
        <f t="shared" si="0"/>
        <v>235.32547499999998</v>
      </c>
      <c r="H48" s="21"/>
      <c r="I48" s="8">
        <f t="shared" si="7"/>
        <v>0</v>
      </c>
      <c r="K48" s="83" t="str">
        <f t="shared" si="8"/>
        <v>Rellena casilla amarilla de esta partida</v>
      </c>
    </row>
    <row r="49" spans="1:11" ht="19.2" x14ac:dyDescent="0.3">
      <c r="A49" s="1" t="s">
        <v>308</v>
      </c>
      <c r="B49" s="1" t="s">
        <v>310</v>
      </c>
      <c r="C49" s="2" t="s">
        <v>311</v>
      </c>
      <c r="D49" s="2" t="s">
        <v>0</v>
      </c>
      <c r="E49" s="3" t="s">
        <v>2</v>
      </c>
      <c r="F49" s="2" t="s">
        <v>1</v>
      </c>
      <c r="G49" s="3" t="s">
        <v>3</v>
      </c>
      <c r="H49" s="3" t="s">
        <v>316</v>
      </c>
      <c r="I49" s="3" t="s">
        <v>317</v>
      </c>
    </row>
    <row r="50" spans="1:11" ht="14.4" customHeight="1" x14ac:dyDescent="0.3">
      <c r="A50" s="44" t="s">
        <v>315</v>
      </c>
      <c r="B50" s="47" t="s">
        <v>312</v>
      </c>
      <c r="C50" s="9" t="s">
        <v>288</v>
      </c>
      <c r="D50" s="9" t="s">
        <v>289</v>
      </c>
      <c r="E50" s="10">
        <v>182.43566999999999</v>
      </c>
      <c r="F50" s="9">
        <v>1</v>
      </c>
      <c r="G50" s="10">
        <f t="shared" ref="G50:G113" si="9">+E50*F50</f>
        <v>182.43566999999999</v>
      </c>
      <c r="H50" s="23"/>
      <c r="I50" s="10">
        <f t="shared" ref="I50:I52" si="10">+H50*F50</f>
        <v>0</v>
      </c>
      <c r="K50" s="83" t="str">
        <f t="shared" ref="K50:K52" si="11">IF(H50&gt;E50,"Error: El importe unitario no puede ser superior al de licitación",IF(H50="","Rellena casilla amarilla de esta partida",""))</f>
        <v>Rellena casilla amarilla de esta partida</v>
      </c>
    </row>
    <row r="51" spans="1:11" ht="19.2" x14ac:dyDescent="0.3">
      <c r="A51" s="45"/>
      <c r="B51" s="48"/>
      <c r="C51" s="7" t="s">
        <v>290</v>
      </c>
      <c r="D51" s="7" t="s">
        <v>291</v>
      </c>
      <c r="E51" s="8">
        <v>145.66568999999998</v>
      </c>
      <c r="F51" s="7">
        <v>1</v>
      </c>
      <c r="G51" s="8">
        <f t="shared" si="9"/>
        <v>145.66568999999998</v>
      </c>
      <c r="H51" s="21"/>
      <c r="I51" s="8">
        <f t="shared" si="10"/>
        <v>0</v>
      </c>
      <c r="K51" s="83" t="str">
        <f t="shared" si="11"/>
        <v>Rellena casilla amarilla de esta partida</v>
      </c>
    </row>
    <row r="52" spans="1:11" x14ac:dyDescent="0.3">
      <c r="A52" s="46"/>
      <c r="B52" s="49"/>
      <c r="C52" s="9" t="s">
        <v>292</v>
      </c>
      <c r="D52" s="9" t="s">
        <v>293</v>
      </c>
      <c r="E52" s="10">
        <v>89.587874999999997</v>
      </c>
      <c r="F52" s="9">
        <v>1</v>
      </c>
      <c r="G52" s="10">
        <f t="shared" si="9"/>
        <v>89.587874999999997</v>
      </c>
      <c r="H52" s="23"/>
      <c r="I52" s="10">
        <f t="shared" si="10"/>
        <v>0</v>
      </c>
      <c r="K52" s="83" t="str">
        <f t="shared" si="11"/>
        <v>Rellena casilla amarilla de esta partida</v>
      </c>
    </row>
    <row r="53" spans="1:11" ht="19.2" x14ac:dyDescent="0.3">
      <c r="A53" s="1" t="s">
        <v>308</v>
      </c>
      <c r="B53" s="1" t="s">
        <v>310</v>
      </c>
      <c r="C53" s="2" t="s">
        <v>311</v>
      </c>
      <c r="D53" s="2" t="s">
        <v>0</v>
      </c>
      <c r="E53" s="3" t="s">
        <v>2</v>
      </c>
      <c r="F53" s="2" t="s">
        <v>1</v>
      </c>
      <c r="G53" s="3" t="s">
        <v>3</v>
      </c>
      <c r="H53" s="3" t="s">
        <v>316</v>
      </c>
      <c r="I53" s="3" t="s">
        <v>317</v>
      </c>
    </row>
    <row r="54" spans="1:11" ht="14.4" customHeight="1" x14ac:dyDescent="0.3">
      <c r="A54" s="44" t="s">
        <v>314</v>
      </c>
      <c r="B54" s="47" t="s">
        <v>312</v>
      </c>
      <c r="C54" s="7" t="s">
        <v>256</v>
      </c>
      <c r="D54" s="7" t="s">
        <v>257</v>
      </c>
      <c r="E54" s="8">
        <v>339.89460000000003</v>
      </c>
      <c r="F54" s="7">
        <v>1</v>
      </c>
      <c r="G54" s="8">
        <f t="shared" si="9"/>
        <v>339.89460000000003</v>
      </c>
      <c r="H54" s="21"/>
      <c r="I54" s="8">
        <f t="shared" ref="I54:I79" si="12">+H54*F54</f>
        <v>0</v>
      </c>
      <c r="K54" s="83" t="str">
        <f t="shared" ref="K54:K79" si="13">IF(H54&gt;E54,"Error: El importe unitario no puede ser superior al de licitación",IF(H54="","Rellena casilla amarilla de esta partida",""))</f>
        <v>Rellena casilla amarilla de esta partida</v>
      </c>
    </row>
    <row r="55" spans="1:11" x14ac:dyDescent="0.3">
      <c r="A55" s="45"/>
      <c r="B55" s="48"/>
      <c r="C55" s="9" t="s">
        <v>250</v>
      </c>
      <c r="D55" s="9" t="s">
        <v>251</v>
      </c>
      <c r="E55" s="10">
        <v>152.70088499999997</v>
      </c>
      <c r="F55" s="9">
        <v>1</v>
      </c>
      <c r="G55" s="10">
        <f t="shared" si="9"/>
        <v>152.70088499999997</v>
      </c>
      <c r="H55" s="23"/>
      <c r="I55" s="10">
        <f t="shared" si="12"/>
        <v>0</v>
      </c>
      <c r="K55" s="83" t="str">
        <f t="shared" si="13"/>
        <v>Rellena casilla amarilla de esta partida</v>
      </c>
    </row>
    <row r="56" spans="1:11" x14ac:dyDescent="0.3">
      <c r="A56" s="45"/>
      <c r="B56" s="48"/>
      <c r="C56" s="7" t="s">
        <v>250</v>
      </c>
      <c r="D56" s="7" t="s">
        <v>258</v>
      </c>
      <c r="E56" s="8">
        <v>152.70088499999997</v>
      </c>
      <c r="F56" s="7">
        <v>1</v>
      </c>
      <c r="G56" s="8">
        <f t="shared" si="9"/>
        <v>152.70088499999997</v>
      </c>
      <c r="H56" s="21"/>
      <c r="I56" s="8">
        <f t="shared" si="12"/>
        <v>0</v>
      </c>
      <c r="K56" s="83" t="str">
        <f t="shared" si="13"/>
        <v>Rellena casilla amarilla de esta partida</v>
      </c>
    </row>
    <row r="57" spans="1:11" x14ac:dyDescent="0.3">
      <c r="A57" s="45"/>
      <c r="B57" s="48"/>
      <c r="C57" s="5" t="s">
        <v>252</v>
      </c>
      <c r="D57" s="5" t="s">
        <v>253</v>
      </c>
      <c r="E57" s="6">
        <v>132.53012999999999</v>
      </c>
      <c r="F57" s="5">
        <v>1</v>
      </c>
      <c r="G57" s="6">
        <f t="shared" si="9"/>
        <v>132.53012999999999</v>
      </c>
      <c r="H57" s="22"/>
      <c r="I57" s="6">
        <f t="shared" si="12"/>
        <v>0</v>
      </c>
      <c r="K57" s="83" t="str">
        <f t="shared" si="13"/>
        <v>Rellena casilla amarilla de esta partida</v>
      </c>
    </row>
    <row r="58" spans="1:11" x14ac:dyDescent="0.3">
      <c r="A58" s="45"/>
      <c r="B58" s="48"/>
      <c r="C58" s="7" t="s">
        <v>259</v>
      </c>
      <c r="D58" s="7" t="s">
        <v>260</v>
      </c>
      <c r="E58" s="8">
        <v>146.19302999999999</v>
      </c>
      <c r="F58" s="7">
        <v>1</v>
      </c>
      <c r="G58" s="8">
        <f t="shared" si="9"/>
        <v>146.19302999999999</v>
      </c>
      <c r="H58" s="21"/>
      <c r="I58" s="8">
        <f t="shared" si="12"/>
        <v>0</v>
      </c>
      <c r="K58" s="83" t="str">
        <f t="shared" si="13"/>
        <v>Rellena casilla amarilla de esta partida</v>
      </c>
    </row>
    <row r="59" spans="1:11" x14ac:dyDescent="0.3">
      <c r="A59" s="45"/>
      <c r="B59" s="48"/>
      <c r="C59" s="9" t="s">
        <v>261</v>
      </c>
      <c r="D59" s="9" t="s">
        <v>262</v>
      </c>
      <c r="E59" s="10">
        <v>71.981909999999999</v>
      </c>
      <c r="F59" s="9">
        <v>1</v>
      </c>
      <c r="G59" s="10">
        <f t="shared" si="9"/>
        <v>71.981909999999999</v>
      </c>
      <c r="H59" s="23"/>
      <c r="I59" s="10">
        <f t="shared" si="12"/>
        <v>0</v>
      </c>
      <c r="K59" s="83" t="str">
        <f t="shared" si="13"/>
        <v>Rellena casilla amarilla de esta partida</v>
      </c>
    </row>
    <row r="60" spans="1:11" x14ac:dyDescent="0.3">
      <c r="A60" s="45"/>
      <c r="B60" s="48"/>
      <c r="C60" s="7" t="s">
        <v>263</v>
      </c>
      <c r="D60" s="7" t="s">
        <v>264</v>
      </c>
      <c r="E60" s="8">
        <v>102.68747999999999</v>
      </c>
      <c r="F60" s="7">
        <v>1</v>
      </c>
      <c r="G60" s="8">
        <f t="shared" si="9"/>
        <v>102.68747999999999</v>
      </c>
      <c r="H60" s="21"/>
      <c r="I60" s="8">
        <f t="shared" si="12"/>
        <v>0</v>
      </c>
      <c r="K60" s="83" t="str">
        <f t="shared" si="13"/>
        <v>Rellena casilla amarilla de esta partida</v>
      </c>
    </row>
    <row r="61" spans="1:11" x14ac:dyDescent="0.3">
      <c r="A61" s="45"/>
      <c r="B61" s="48"/>
      <c r="C61" s="9" t="s">
        <v>265</v>
      </c>
      <c r="D61" s="9" t="s">
        <v>266</v>
      </c>
      <c r="E61" s="10">
        <v>218.46257999999997</v>
      </c>
      <c r="F61" s="9">
        <v>1</v>
      </c>
      <c r="G61" s="10">
        <f t="shared" si="9"/>
        <v>218.46257999999997</v>
      </c>
      <c r="H61" s="23"/>
      <c r="I61" s="10">
        <f t="shared" si="12"/>
        <v>0</v>
      </c>
      <c r="K61" s="83" t="str">
        <f t="shared" si="13"/>
        <v>Rellena casilla amarilla de esta partida</v>
      </c>
    </row>
    <row r="62" spans="1:11" x14ac:dyDescent="0.3">
      <c r="A62" s="45"/>
      <c r="B62" s="48"/>
      <c r="C62" s="7" t="s">
        <v>267</v>
      </c>
      <c r="D62" s="7" t="s">
        <v>268</v>
      </c>
      <c r="E62" s="8">
        <v>261.75239999999997</v>
      </c>
      <c r="F62" s="7">
        <v>1</v>
      </c>
      <c r="G62" s="8">
        <f t="shared" si="9"/>
        <v>261.75239999999997</v>
      </c>
      <c r="H62" s="21"/>
      <c r="I62" s="8">
        <f t="shared" si="12"/>
        <v>0</v>
      </c>
      <c r="K62" s="83" t="str">
        <f t="shared" si="13"/>
        <v>Rellena casilla amarilla de esta partida</v>
      </c>
    </row>
    <row r="63" spans="1:11" x14ac:dyDescent="0.3">
      <c r="A63" s="45"/>
      <c r="B63" s="48"/>
      <c r="C63" s="9" t="s">
        <v>269</v>
      </c>
      <c r="D63" s="9" t="s">
        <v>270</v>
      </c>
      <c r="E63" s="10">
        <v>83.894999999999996</v>
      </c>
      <c r="F63" s="9">
        <v>1</v>
      </c>
      <c r="G63" s="10">
        <f t="shared" si="9"/>
        <v>83.894999999999996</v>
      </c>
      <c r="H63" s="23"/>
      <c r="I63" s="10">
        <f t="shared" si="12"/>
        <v>0</v>
      </c>
      <c r="K63" s="83" t="str">
        <f t="shared" si="13"/>
        <v>Rellena casilla amarilla de esta partida</v>
      </c>
    </row>
    <row r="64" spans="1:11" ht="19.2" x14ac:dyDescent="0.3">
      <c r="A64" s="45"/>
      <c r="B64" s="48"/>
      <c r="C64" s="7" t="s">
        <v>271</v>
      </c>
      <c r="D64" s="7" t="s">
        <v>272</v>
      </c>
      <c r="E64" s="8">
        <v>22.819439999999997</v>
      </c>
      <c r="F64" s="7">
        <v>1</v>
      </c>
      <c r="G64" s="8">
        <f t="shared" si="9"/>
        <v>22.819439999999997</v>
      </c>
      <c r="H64" s="21"/>
      <c r="I64" s="8">
        <f t="shared" si="12"/>
        <v>0</v>
      </c>
      <c r="K64" s="83" t="str">
        <f t="shared" si="13"/>
        <v>Rellena casilla amarilla de esta partida</v>
      </c>
    </row>
    <row r="65" spans="1:11" ht="19.2" x14ac:dyDescent="0.3">
      <c r="A65" s="45"/>
      <c r="B65" s="48"/>
      <c r="C65" s="9" t="s">
        <v>273</v>
      </c>
      <c r="D65" s="9" t="s">
        <v>274</v>
      </c>
      <c r="E65" s="10">
        <v>40.269599999999997</v>
      </c>
      <c r="F65" s="9">
        <v>1</v>
      </c>
      <c r="G65" s="10">
        <f t="shared" si="9"/>
        <v>40.269599999999997</v>
      </c>
      <c r="H65" s="23"/>
      <c r="I65" s="10">
        <f t="shared" si="12"/>
        <v>0</v>
      </c>
      <c r="K65" s="83" t="str">
        <f t="shared" si="13"/>
        <v>Rellena casilla amarilla de esta partida</v>
      </c>
    </row>
    <row r="66" spans="1:11" x14ac:dyDescent="0.3">
      <c r="A66" s="45"/>
      <c r="B66" s="48"/>
      <c r="C66" s="7" t="s">
        <v>275</v>
      </c>
      <c r="D66" s="7" t="s">
        <v>276</v>
      </c>
      <c r="E66" s="8">
        <v>31.376729999999998</v>
      </c>
      <c r="F66" s="7">
        <v>1</v>
      </c>
      <c r="G66" s="8">
        <f t="shared" si="9"/>
        <v>31.376729999999998</v>
      </c>
      <c r="H66" s="21"/>
      <c r="I66" s="8">
        <f t="shared" si="12"/>
        <v>0</v>
      </c>
      <c r="K66" s="83" t="str">
        <f t="shared" si="13"/>
        <v>Rellena casilla amarilla de esta partida</v>
      </c>
    </row>
    <row r="67" spans="1:11" x14ac:dyDescent="0.3">
      <c r="A67" s="45"/>
      <c r="B67" s="48"/>
      <c r="C67" s="9" t="s">
        <v>246</v>
      </c>
      <c r="D67" s="9" t="s">
        <v>247</v>
      </c>
      <c r="E67" s="10">
        <v>339.42718499999995</v>
      </c>
      <c r="F67" s="9">
        <v>1</v>
      </c>
      <c r="G67" s="10">
        <f t="shared" si="9"/>
        <v>339.42718499999995</v>
      </c>
      <c r="H67" s="23"/>
      <c r="I67" s="10">
        <f t="shared" si="12"/>
        <v>0</v>
      </c>
      <c r="K67" s="83" t="str">
        <f t="shared" si="13"/>
        <v>Rellena casilla amarilla de esta partida</v>
      </c>
    </row>
    <row r="68" spans="1:11" x14ac:dyDescent="0.3">
      <c r="A68" s="45"/>
      <c r="B68" s="48"/>
      <c r="C68" s="7" t="s">
        <v>281</v>
      </c>
      <c r="D68" s="7" t="s">
        <v>282</v>
      </c>
      <c r="E68" s="8">
        <v>86.855294999999998</v>
      </c>
      <c r="F68" s="7">
        <v>1</v>
      </c>
      <c r="G68" s="8">
        <f t="shared" si="9"/>
        <v>86.855294999999998</v>
      </c>
      <c r="H68" s="21"/>
      <c r="I68" s="8">
        <f t="shared" si="12"/>
        <v>0</v>
      </c>
      <c r="K68" s="83" t="str">
        <f t="shared" si="13"/>
        <v>Rellena casilla amarilla de esta partida</v>
      </c>
    </row>
    <row r="69" spans="1:11" x14ac:dyDescent="0.3">
      <c r="A69" s="45"/>
      <c r="B69" s="48"/>
      <c r="C69" s="9" t="s">
        <v>277</v>
      </c>
      <c r="D69" s="9" t="s">
        <v>278</v>
      </c>
      <c r="E69" s="10">
        <v>1006.38045</v>
      </c>
      <c r="F69" s="9">
        <v>1</v>
      </c>
      <c r="G69" s="10">
        <f t="shared" si="9"/>
        <v>1006.38045</v>
      </c>
      <c r="H69" s="23"/>
      <c r="I69" s="10">
        <f t="shared" si="12"/>
        <v>0</v>
      </c>
      <c r="K69" s="83" t="str">
        <f t="shared" si="13"/>
        <v>Rellena casilla amarilla de esta partida</v>
      </c>
    </row>
    <row r="70" spans="1:11" x14ac:dyDescent="0.3">
      <c r="A70" s="45"/>
      <c r="B70" s="48"/>
      <c r="C70" s="7" t="s">
        <v>279</v>
      </c>
      <c r="D70" s="7" t="s">
        <v>280</v>
      </c>
      <c r="E70" s="8">
        <v>100.853775</v>
      </c>
      <c r="F70" s="7">
        <v>1</v>
      </c>
      <c r="G70" s="8">
        <f t="shared" si="9"/>
        <v>100.853775</v>
      </c>
      <c r="H70" s="21"/>
      <c r="I70" s="8">
        <f t="shared" si="12"/>
        <v>0</v>
      </c>
      <c r="K70" s="83" t="str">
        <f t="shared" si="13"/>
        <v>Rellena casilla amarilla de esta partida</v>
      </c>
    </row>
    <row r="71" spans="1:11" x14ac:dyDescent="0.3">
      <c r="A71" s="45"/>
      <c r="B71" s="48"/>
      <c r="C71" s="9" t="s">
        <v>254</v>
      </c>
      <c r="D71" s="9" t="s">
        <v>255</v>
      </c>
      <c r="E71" s="10">
        <v>595.48671000000002</v>
      </c>
      <c r="F71" s="9">
        <v>1</v>
      </c>
      <c r="G71" s="10">
        <f t="shared" si="9"/>
        <v>595.48671000000002</v>
      </c>
      <c r="H71" s="23"/>
      <c r="I71" s="10">
        <f t="shared" si="12"/>
        <v>0</v>
      </c>
      <c r="K71" s="83" t="str">
        <f t="shared" si="13"/>
        <v>Rellena casilla amarilla de esta partida</v>
      </c>
    </row>
    <row r="72" spans="1:11" x14ac:dyDescent="0.3">
      <c r="A72" s="45"/>
      <c r="B72" s="49"/>
      <c r="C72" s="7" t="s">
        <v>248</v>
      </c>
      <c r="D72" s="7" t="s">
        <v>249</v>
      </c>
      <c r="E72" s="8">
        <v>191.41243499999999</v>
      </c>
      <c r="F72" s="7">
        <v>1</v>
      </c>
      <c r="G72" s="8">
        <f t="shared" si="9"/>
        <v>191.41243499999999</v>
      </c>
      <c r="H72" s="21"/>
      <c r="I72" s="8">
        <f t="shared" si="12"/>
        <v>0</v>
      </c>
      <c r="K72" s="83" t="str">
        <f t="shared" si="13"/>
        <v>Rellena casilla amarilla de esta partida</v>
      </c>
    </row>
    <row r="73" spans="1:11" x14ac:dyDescent="0.3">
      <c r="A73" s="45"/>
      <c r="B73" s="57" t="s">
        <v>169</v>
      </c>
      <c r="C73" s="5" t="s">
        <v>223</v>
      </c>
      <c r="D73" s="5" t="s">
        <v>224</v>
      </c>
      <c r="E73" s="6">
        <v>303.22049999999996</v>
      </c>
      <c r="F73" s="5">
        <v>1</v>
      </c>
      <c r="G73" s="6">
        <f t="shared" si="9"/>
        <v>303.22049999999996</v>
      </c>
      <c r="H73" s="22"/>
      <c r="I73" s="6">
        <f t="shared" si="12"/>
        <v>0</v>
      </c>
      <c r="K73" s="83" t="str">
        <f t="shared" si="13"/>
        <v>Rellena casilla amarilla de esta partida</v>
      </c>
    </row>
    <row r="74" spans="1:11" x14ac:dyDescent="0.3">
      <c r="A74" s="45"/>
      <c r="B74" s="57"/>
      <c r="C74" s="7" t="s">
        <v>229</v>
      </c>
      <c r="D74" s="7" t="s">
        <v>230</v>
      </c>
      <c r="E74" s="8">
        <v>581.27249999999992</v>
      </c>
      <c r="F74" s="7">
        <v>1</v>
      </c>
      <c r="G74" s="8">
        <f t="shared" si="9"/>
        <v>581.27249999999992</v>
      </c>
      <c r="H74" s="21"/>
      <c r="I74" s="8">
        <f t="shared" si="12"/>
        <v>0</v>
      </c>
      <c r="K74" s="83" t="str">
        <f t="shared" si="13"/>
        <v>Rellena casilla amarilla de esta partida</v>
      </c>
    </row>
    <row r="75" spans="1:11" x14ac:dyDescent="0.3">
      <c r="A75" s="45"/>
      <c r="B75" s="57"/>
      <c r="C75" s="5" t="s">
        <v>235</v>
      </c>
      <c r="D75" s="5" t="s">
        <v>236</v>
      </c>
      <c r="E75" s="6">
        <v>799.39949999999999</v>
      </c>
      <c r="F75" s="5">
        <v>1</v>
      </c>
      <c r="G75" s="6">
        <f t="shared" si="9"/>
        <v>799.39949999999999</v>
      </c>
      <c r="H75" s="22"/>
      <c r="I75" s="6">
        <f t="shared" si="12"/>
        <v>0</v>
      </c>
      <c r="K75" s="83" t="str">
        <f t="shared" si="13"/>
        <v>Rellena casilla amarilla de esta partida</v>
      </c>
    </row>
    <row r="76" spans="1:11" x14ac:dyDescent="0.3">
      <c r="A76" s="45"/>
      <c r="B76" s="57"/>
      <c r="C76" s="7" t="s">
        <v>217</v>
      </c>
      <c r="D76" s="7" t="s">
        <v>218</v>
      </c>
      <c r="E76" s="8">
        <v>484.19399999999996</v>
      </c>
      <c r="F76" s="7">
        <v>1</v>
      </c>
      <c r="G76" s="8">
        <f t="shared" si="9"/>
        <v>484.19399999999996</v>
      </c>
      <c r="H76" s="21"/>
      <c r="I76" s="8">
        <f t="shared" si="12"/>
        <v>0</v>
      </c>
      <c r="K76" s="83" t="str">
        <f t="shared" si="13"/>
        <v>Rellena casilla amarilla de esta partida</v>
      </c>
    </row>
    <row r="77" spans="1:11" x14ac:dyDescent="0.3">
      <c r="A77" s="45"/>
      <c r="B77" s="58"/>
      <c r="C77" s="5" t="s">
        <v>219</v>
      </c>
      <c r="D77" s="5" t="s">
        <v>220</v>
      </c>
      <c r="E77" s="6">
        <v>80.179649999999995</v>
      </c>
      <c r="F77" s="5">
        <v>1</v>
      </c>
      <c r="G77" s="6">
        <f t="shared" si="9"/>
        <v>80.179649999999995</v>
      </c>
      <c r="H77" s="22"/>
      <c r="I77" s="6">
        <f t="shared" si="12"/>
        <v>0</v>
      </c>
      <c r="K77" s="83" t="str">
        <f t="shared" si="13"/>
        <v>Rellena casilla amarilla de esta partida</v>
      </c>
    </row>
    <row r="78" spans="1:11" x14ac:dyDescent="0.3">
      <c r="A78" s="45"/>
      <c r="B78" s="56" t="s">
        <v>283</v>
      </c>
      <c r="C78" s="7" t="s">
        <v>284</v>
      </c>
      <c r="D78" s="7" t="s">
        <v>285</v>
      </c>
      <c r="E78" s="8">
        <v>448.23899999999998</v>
      </c>
      <c r="F78" s="7">
        <v>1</v>
      </c>
      <c r="G78" s="8">
        <f t="shared" si="9"/>
        <v>448.23899999999998</v>
      </c>
      <c r="H78" s="21"/>
      <c r="I78" s="8">
        <f t="shared" si="12"/>
        <v>0</v>
      </c>
      <c r="K78" s="83" t="str">
        <f t="shared" si="13"/>
        <v>Rellena casilla amarilla de esta partida</v>
      </c>
    </row>
    <row r="79" spans="1:11" x14ac:dyDescent="0.3">
      <c r="A79" s="46"/>
      <c r="B79" s="58"/>
      <c r="C79" s="5" t="s">
        <v>286</v>
      </c>
      <c r="D79" s="5" t="s">
        <v>287</v>
      </c>
      <c r="E79" s="6">
        <v>698.7254999999999</v>
      </c>
      <c r="F79" s="5">
        <v>1</v>
      </c>
      <c r="G79" s="6">
        <f t="shared" si="9"/>
        <v>698.7254999999999</v>
      </c>
      <c r="H79" s="22"/>
      <c r="I79" s="6">
        <f t="shared" si="12"/>
        <v>0</v>
      </c>
      <c r="K79" s="83" t="str">
        <f t="shared" si="13"/>
        <v>Rellena casilla amarilla de esta partida</v>
      </c>
    </row>
    <row r="80" spans="1:11" ht="19.2" x14ac:dyDescent="0.3">
      <c r="A80" s="1" t="s">
        <v>308</v>
      </c>
      <c r="B80" s="1" t="s">
        <v>310</v>
      </c>
      <c r="C80" s="2" t="s">
        <v>311</v>
      </c>
      <c r="D80" s="2" t="s">
        <v>0</v>
      </c>
      <c r="E80" s="3" t="s">
        <v>2</v>
      </c>
      <c r="F80" s="2" t="s">
        <v>1</v>
      </c>
      <c r="G80" s="3" t="s">
        <v>3</v>
      </c>
      <c r="H80" s="3" t="s">
        <v>316</v>
      </c>
      <c r="I80" s="3" t="s">
        <v>317</v>
      </c>
    </row>
    <row r="81" spans="1:11" x14ac:dyDescent="0.3">
      <c r="A81" s="45"/>
      <c r="B81" s="48" t="s">
        <v>312</v>
      </c>
      <c r="C81" s="5" t="s">
        <v>101</v>
      </c>
      <c r="D81" s="5" t="s">
        <v>102</v>
      </c>
      <c r="E81" s="6">
        <v>697.52699999999993</v>
      </c>
      <c r="F81" s="5">
        <v>1</v>
      </c>
      <c r="G81" s="6">
        <f t="shared" si="9"/>
        <v>697.52699999999993</v>
      </c>
      <c r="H81" s="22"/>
      <c r="I81" s="6">
        <f t="shared" ref="I81:I132" si="14">+H81*F81</f>
        <v>0</v>
      </c>
      <c r="K81" s="83" t="str">
        <f t="shared" ref="K81:K129" si="15">IF(H81&gt;E81,"Error: El importe unitario no puede ser superior al de licitación",IF(H81="","Rellena casilla amarilla de esta partida",""))</f>
        <v>Rellena casilla amarilla de esta partida</v>
      </c>
    </row>
    <row r="82" spans="1:11" ht="28.8" x14ac:dyDescent="0.3">
      <c r="A82" s="45"/>
      <c r="B82" s="48"/>
      <c r="C82" s="7" t="s">
        <v>103</v>
      </c>
      <c r="D82" s="7" t="s">
        <v>104</v>
      </c>
      <c r="E82" s="8">
        <v>240.89849999999998</v>
      </c>
      <c r="F82" s="7">
        <v>1</v>
      </c>
      <c r="G82" s="8">
        <f t="shared" si="9"/>
        <v>240.89849999999998</v>
      </c>
      <c r="H82" s="21"/>
      <c r="I82" s="8">
        <f t="shared" si="14"/>
        <v>0</v>
      </c>
      <c r="K82" s="83" t="str">
        <f t="shared" si="15"/>
        <v>Rellena casilla amarilla de esta partida</v>
      </c>
    </row>
    <row r="83" spans="1:11" ht="19.2" x14ac:dyDescent="0.3">
      <c r="A83" s="45"/>
      <c r="B83" s="48"/>
      <c r="C83" s="5" t="s">
        <v>105</v>
      </c>
      <c r="D83" s="5" t="s">
        <v>106</v>
      </c>
      <c r="E83" s="6">
        <v>160.35929999999999</v>
      </c>
      <c r="F83" s="5">
        <v>1</v>
      </c>
      <c r="G83" s="6">
        <f t="shared" si="9"/>
        <v>160.35929999999999</v>
      </c>
      <c r="H83" s="22"/>
      <c r="I83" s="6">
        <f t="shared" si="14"/>
        <v>0</v>
      </c>
      <c r="K83" s="83" t="str">
        <f t="shared" si="15"/>
        <v>Rellena casilla amarilla de esta partida</v>
      </c>
    </row>
    <row r="84" spans="1:11" x14ac:dyDescent="0.3">
      <c r="A84" s="45"/>
      <c r="B84" s="48"/>
      <c r="C84" s="7" t="s">
        <v>107</v>
      </c>
      <c r="D84" s="7" t="s">
        <v>108</v>
      </c>
      <c r="E84" s="8">
        <v>118.43576999999998</v>
      </c>
      <c r="F84" s="7">
        <v>1</v>
      </c>
      <c r="G84" s="8">
        <f t="shared" si="9"/>
        <v>118.43576999999998</v>
      </c>
      <c r="H84" s="21"/>
      <c r="I84" s="8">
        <f t="shared" si="14"/>
        <v>0</v>
      </c>
      <c r="K84" s="83" t="str">
        <f t="shared" si="15"/>
        <v>Rellena casilla amarilla de esta partida</v>
      </c>
    </row>
    <row r="85" spans="1:11" x14ac:dyDescent="0.3">
      <c r="A85" s="45"/>
      <c r="B85" s="48"/>
      <c r="C85" s="5" t="s">
        <v>109</v>
      </c>
      <c r="D85" s="5" t="s">
        <v>108</v>
      </c>
      <c r="E85" s="10">
        <v>118.43576999999998</v>
      </c>
      <c r="F85" s="5">
        <v>1</v>
      </c>
      <c r="G85" s="10">
        <f t="shared" si="9"/>
        <v>118.43576999999998</v>
      </c>
      <c r="H85" s="23"/>
      <c r="I85" s="10">
        <f t="shared" si="14"/>
        <v>0</v>
      </c>
      <c r="K85" s="83" t="str">
        <f t="shared" si="15"/>
        <v>Rellena casilla amarilla de esta partida</v>
      </c>
    </row>
    <row r="86" spans="1:11" x14ac:dyDescent="0.3">
      <c r="A86" s="45"/>
      <c r="B86" s="48"/>
      <c r="C86" s="7" t="s">
        <v>110</v>
      </c>
      <c r="D86" s="7" t="s">
        <v>111</v>
      </c>
      <c r="E86" s="8">
        <v>149.14133999999999</v>
      </c>
      <c r="F86" s="7">
        <v>1</v>
      </c>
      <c r="G86" s="8">
        <f t="shared" si="9"/>
        <v>149.14133999999999</v>
      </c>
      <c r="H86" s="21"/>
      <c r="I86" s="8">
        <f t="shared" si="14"/>
        <v>0</v>
      </c>
      <c r="K86" s="83" t="str">
        <f t="shared" si="15"/>
        <v>Rellena casilla amarilla de esta partida</v>
      </c>
    </row>
    <row r="87" spans="1:11" x14ac:dyDescent="0.3">
      <c r="A87" s="45"/>
      <c r="B87" s="48"/>
      <c r="C87" s="7" t="s">
        <v>112</v>
      </c>
      <c r="D87" s="7" t="s">
        <v>113</v>
      </c>
      <c r="E87" s="8">
        <v>215.67007499999997</v>
      </c>
      <c r="F87" s="7">
        <v>1</v>
      </c>
      <c r="G87" s="8">
        <f t="shared" si="9"/>
        <v>215.67007499999997</v>
      </c>
      <c r="H87" s="21"/>
      <c r="I87" s="8">
        <f t="shared" si="14"/>
        <v>0</v>
      </c>
      <c r="K87" s="83" t="str">
        <f t="shared" si="15"/>
        <v>Rellena casilla amarilla de esta partida</v>
      </c>
    </row>
    <row r="88" spans="1:11" x14ac:dyDescent="0.3">
      <c r="A88" s="45"/>
      <c r="B88" s="48"/>
      <c r="C88" s="9" t="s">
        <v>114</v>
      </c>
      <c r="D88" s="9" t="s">
        <v>115</v>
      </c>
      <c r="E88" s="10">
        <v>215.67007499999997</v>
      </c>
      <c r="F88" s="9">
        <v>1</v>
      </c>
      <c r="G88" s="10">
        <f t="shared" si="9"/>
        <v>215.67007499999997</v>
      </c>
      <c r="H88" s="23"/>
      <c r="I88" s="10">
        <f t="shared" si="14"/>
        <v>0</v>
      </c>
      <c r="K88" s="83" t="str">
        <f t="shared" si="15"/>
        <v>Rellena casilla amarilla de esta partida</v>
      </c>
    </row>
    <row r="89" spans="1:11" ht="10.8" customHeight="1" x14ac:dyDescent="0.3">
      <c r="A89" s="45"/>
      <c r="B89" s="48"/>
      <c r="C89" s="7" t="s">
        <v>119</v>
      </c>
      <c r="D89" s="7" t="s">
        <v>120</v>
      </c>
      <c r="E89" s="8">
        <v>23.037566999999999</v>
      </c>
      <c r="F89" s="7">
        <v>1</v>
      </c>
      <c r="G89" s="8">
        <f t="shared" si="9"/>
        <v>23.037566999999999</v>
      </c>
      <c r="H89" s="21"/>
      <c r="I89" s="8">
        <f t="shared" si="14"/>
        <v>0</v>
      </c>
      <c r="K89" s="83" t="str">
        <f t="shared" si="15"/>
        <v>Rellena casilla amarilla de esta partida</v>
      </c>
    </row>
    <row r="90" spans="1:11" x14ac:dyDescent="0.3">
      <c r="A90" s="45"/>
      <c r="B90" s="48"/>
      <c r="C90" s="7" t="s">
        <v>88</v>
      </c>
      <c r="D90" s="7" t="s">
        <v>89</v>
      </c>
      <c r="E90" s="8">
        <v>235.34944499999997</v>
      </c>
      <c r="F90" s="7">
        <v>1</v>
      </c>
      <c r="G90" s="8">
        <f t="shared" si="9"/>
        <v>235.34944499999997</v>
      </c>
      <c r="H90" s="21"/>
      <c r="I90" s="8">
        <f t="shared" si="14"/>
        <v>0</v>
      </c>
      <c r="K90" s="83" t="str">
        <f t="shared" si="15"/>
        <v>Rellena casilla amarilla de esta partida</v>
      </c>
    </row>
    <row r="91" spans="1:11" x14ac:dyDescent="0.3">
      <c r="A91" s="45"/>
      <c r="B91" s="48"/>
      <c r="C91" s="7" t="s">
        <v>92</v>
      </c>
      <c r="D91" s="7" t="s">
        <v>93</v>
      </c>
      <c r="E91" s="8">
        <v>761.93438999999989</v>
      </c>
      <c r="F91" s="7">
        <v>1</v>
      </c>
      <c r="G91" s="8">
        <f t="shared" si="9"/>
        <v>761.93438999999989</v>
      </c>
      <c r="H91" s="21"/>
      <c r="I91" s="8">
        <f t="shared" si="14"/>
        <v>0</v>
      </c>
      <c r="K91" s="83" t="str">
        <f t="shared" si="15"/>
        <v>Rellena casilla amarilla de esta partida</v>
      </c>
    </row>
    <row r="92" spans="1:11" x14ac:dyDescent="0.3">
      <c r="A92" s="45"/>
      <c r="B92" s="48"/>
      <c r="C92" s="5" t="s">
        <v>94</v>
      </c>
      <c r="D92" s="5" t="s">
        <v>95</v>
      </c>
      <c r="E92" s="6">
        <v>348.29608500000001</v>
      </c>
      <c r="F92" s="5">
        <v>1</v>
      </c>
      <c r="G92" s="6">
        <f t="shared" si="9"/>
        <v>348.29608500000001</v>
      </c>
      <c r="H92" s="22"/>
      <c r="I92" s="6">
        <f t="shared" si="14"/>
        <v>0</v>
      </c>
      <c r="K92" s="83" t="str">
        <f t="shared" si="15"/>
        <v>Rellena casilla amarilla de esta partida</v>
      </c>
    </row>
    <row r="93" spans="1:11" x14ac:dyDescent="0.3">
      <c r="A93" s="45"/>
      <c r="B93" s="48"/>
      <c r="C93" s="9" t="s">
        <v>96</v>
      </c>
      <c r="D93" s="9" t="s">
        <v>97</v>
      </c>
      <c r="E93" s="10">
        <v>75.145949999999999</v>
      </c>
      <c r="F93" s="9">
        <v>1</v>
      </c>
      <c r="G93" s="10">
        <f t="shared" si="9"/>
        <v>75.145949999999999</v>
      </c>
      <c r="H93" s="23"/>
      <c r="I93" s="10">
        <f t="shared" si="14"/>
        <v>0</v>
      </c>
      <c r="K93" s="83" t="str">
        <f t="shared" si="15"/>
        <v>Rellena casilla amarilla de esta partida</v>
      </c>
    </row>
    <row r="94" spans="1:11" ht="19.2" x14ac:dyDescent="0.3">
      <c r="A94" s="45"/>
      <c r="B94" s="48"/>
      <c r="C94" s="7" t="s">
        <v>132</v>
      </c>
      <c r="D94" s="7" t="s">
        <v>133</v>
      </c>
      <c r="E94" s="8">
        <v>58.597062000000001</v>
      </c>
      <c r="F94" s="7">
        <v>1</v>
      </c>
      <c r="G94" s="8">
        <f t="shared" si="9"/>
        <v>58.597062000000001</v>
      </c>
      <c r="H94" s="21"/>
      <c r="I94" s="8">
        <f t="shared" si="14"/>
        <v>0</v>
      </c>
      <c r="K94" s="83" t="str">
        <f t="shared" si="15"/>
        <v>Rellena casilla amarilla de esta partida</v>
      </c>
    </row>
    <row r="95" spans="1:11" x14ac:dyDescent="0.3">
      <c r="A95" s="45"/>
      <c r="B95" s="48"/>
      <c r="C95" s="7" t="s">
        <v>121</v>
      </c>
      <c r="D95" s="7" t="s">
        <v>122</v>
      </c>
      <c r="E95" s="8">
        <v>214.13599499999998</v>
      </c>
      <c r="F95" s="7">
        <v>1</v>
      </c>
      <c r="G95" s="8">
        <f t="shared" si="9"/>
        <v>214.13599499999998</v>
      </c>
      <c r="H95" s="21"/>
      <c r="I95" s="8">
        <f t="shared" si="14"/>
        <v>0</v>
      </c>
      <c r="K95" s="83" t="str">
        <f t="shared" si="15"/>
        <v>Rellena casilla amarilla de esta partida</v>
      </c>
    </row>
    <row r="96" spans="1:11" ht="19.2" x14ac:dyDescent="0.3">
      <c r="A96" s="45"/>
      <c r="B96" s="48"/>
      <c r="C96" s="9" t="s">
        <v>134</v>
      </c>
      <c r="D96" s="9" t="s">
        <v>135</v>
      </c>
      <c r="E96" s="10">
        <v>58.438859999999991</v>
      </c>
      <c r="F96" s="9">
        <v>1</v>
      </c>
      <c r="G96" s="10">
        <f t="shared" si="9"/>
        <v>58.438859999999991</v>
      </c>
      <c r="H96" s="23"/>
      <c r="I96" s="10">
        <f t="shared" si="14"/>
        <v>0</v>
      </c>
      <c r="K96" s="83" t="str">
        <f t="shared" si="15"/>
        <v>Rellena casilla amarilla de esta partida</v>
      </c>
    </row>
    <row r="97" spans="1:11" x14ac:dyDescent="0.3">
      <c r="A97" s="45"/>
      <c r="B97" s="48"/>
      <c r="C97" s="7" t="s">
        <v>123</v>
      </c>
      <c r="D97" s="7" t="s">
        <v>124</v>
      </c>
      <c r="E97" s="8">
        <v>813.35003999999992</v>
      </c>
      <c r="F97" s="7">
        <v>1</v>
      </c>
      <c r="G97" s="8">
        <f t="shared" si="9"/>
        <v>813.35003999999992</v>
      </c>
      <c r="H97" s="21"/>
      <c r="I97" s="8">
        <f t="shared" si="14"/>
        <v>0</v>
      </c>
      <c r="K97" s="83" t="str">
        <f t="shared" si="15"/>
        <v>Rellena casilla amarilla de esta partida</v>
      </c>
    </row>
    <row r="98" spans="1:11" x14ac:dyDescent="0.3">
      <c r="A98" s="45"/>
      <c r="B98" s="48"/>
      <c r="C98" s="9" t="s">
        <v>19</v>
      </c>
      <c r="D98" s="9" t="s">
        <v>125</v>
      </c>
      <c r="E98" s="10">
        <v>1066.78485</v>
      </c>
      <c r="F98" s="9">
        <v>1</v>
      </c>
      <c r="G98" s="10">
        <f t="shared" si="9"/>
        <v>1066.78485</v>
      </c>
      <c r="H98" s="23"/>
      <c r="I98" s="10">
        <f t="shared" si="14"/>
        <v>0</v>
      </c>
      <c r="K98" s="83" t="str">
        <f t="shared" si="15"/>
        <v>Rellena casilla amarilla de esta partida</v>
      </c>
    </row>
    <row r="99" spans="1:11" x14ac:dyDescent="0.3">
      <c r="A99" s="45"/>
      <c r="B99" s="48"/>
      <c r="C99" s="7" t="s">
        <v>137</v>
      </c>
      <c r="D99" s="7" t="s">
        <v>138</v>
      </c>
      <c r="E99" s="8">
        <v>235.32547499999998</v>
      </c>
      <c r="F99" s="7">
        <v>1</v>
      </c>
      <c r="G99" s="8">
        <f t="shared" si="9"/>
        <v>235.32547499999998</v>
      </c>
      <c r="H99" s="21"/>
      <c r="I99" s="8">
        <f t="shared" si="14"/>
        <v>0</v>
      </c>
      <c r="K99" s="83" t="str">
        <f t="shared" si="15"/>
        <v>Rellena casilla amarilla de esta partida</v>
      </c>
    </row>
    <row r="100" spans="1:11" x14ac:dyDescent="0.3">
      <c r="A100" s="45"/>
      <c r="B100" s="48"/>
      <c r="C100" s="5" t="s">
        <v>139</v>
      </c>
      <c r="D100" s="5" t="s">
        <v>140</v>
      </c>
      <c r="E100" s="6">
        <v>304.50289499999997</v>
      </c>
      <c r="F100" s="5">
        <v>1</v>
      </c>
      <c r="G100" s="6">
        <f t="shared" si="9"/>
        <v>304.50289499999997</v>
      </c>
      <c r="H100" s="22"/>
      <c r="I100" s="6">
        <f t="shared" si="14"/>
        <v>0</v>
      </c>
      <c r="K100" s="83" t="str">
        <f t="shared" si="15"/>
        <v>Rellena casilla amarilla de esta partida</v>
      </c>
    </row>
    <row r="101" spans="1:11" x14ac:dyDescent="0.3">
      <c r="A101" s="45"/>
      <c r="B101" s="48"/>
      <c r="C101" s="7" t="s">
        <v>126</v>
      </c>
      <c r="D101" s="7" t="s">
        <v>127</v>
      </c>
      <c r="E101" s="8">
        <v>127.83200999999998</v>
      </c>
      <c r="F101" s="7">
        <v>1</v>
      </c>
      <c r="G101" s="8">
        <f t="shared" si="9"/>
        <v>127.83200999999998</v>
      </c>
      <c r="H101" s="21"/>
      <c r="I101" s="8">
        <f t="shared" si="14"/>
        <v>0</v>
      </c>
      <c r="K101" s="83" t="str">
        <f t="shared" si="15"/>
        <v>Rellena casilla amarilla de esta partida</v>
      </c>
    </row>
    <row r="102" spans="1:11" ht="19.2" x14ac:dyDescent="0.3">
      <c r="A102" s="45"/>
      <c r="B102" s="48"/>
      <c r="C102" s="14" t="s">
        <v>128</v>
      </c>
      <c r="D102" s="14" t="s">
        <v>129</v>
      </c>
      <c r="E102" s="6">
        <v>304.45495499999998</v>
      </c>
      <c r="F102" s="14">
        <v>1</v>
      </c>
      <c r="G102" s="6">
        <f t="shared" si="9"/>
        <v>304.45495499999998</v>
      </c>
      <c r="H102" s="22"/>
      <c r="I102" s="6">
        <f t="shared" si="14"/>
        <v>0</v>
      </c>
      <c r="K102" s="83" t="str">
        <f t="shared" si="15"/>
        <v>Rellena casilla amarilla de esta partida</v>
      </c>
    </row>
    <row r="103" spans="1:11" x14ac:dyDescent="0.3">
      <c r="A103" s="45"/>
      <c r="B103" s="49"/>
      <c r="C103" s="7" t="s">
        <v>49</v>
      </c>
      <c r="D103" s="7" t="s">
        <v>141</v>
      </c>
      <c r="E103" s="8">
        <v>418.26451499999996</v>
      </c>
      <c r="F103" s="7">
        <v>1</v>
      </c>
      <c r="G103" s="8">
        <f t="shared" si="9"/>
        <v>418.26451499999996</v>
      </c>
      <c r="H103" s="21"/>
      <c r="I103" s="8">
        <f t="shared" si="14"/>
        <v>0</v>
      </c>
      <c r="K103" s="83" t="str">
        <f t="shared" si="15"/>
        <v>Rellena casilla amarilla de esta partida</v>
      </c>
    </row>
    <row r="104" spans="1:11" x14ac:dyDescent="0.3">
      <c r="A104" s="45"/>
      <c r="B104" s="51" t="s">
        <v>142</v>
      </c>
      <c r="C104" s="7" t="s">
        <v>145</v>
      </c>
      <c r="D104" s="7" t="s">
        <v>146</v>
      </c>
      <c r="E104" s="8">
        <v>628.85294999999996</v>
      </c>
      <c r="F104" s="7">
        <v>1</v>
      </c>
      <c r="G104" s="8">
        <f t="shared" si="9"/>
        <v>628.85294999999996</v>
      </c>
      <c r="H104" s="21"/>
      <c r="I104" s="8">
        <f t="shared" si="14"/>
        <v>0</v>
      </c>
      <c r="K104" s="83" t="str">
        <f t="shared" si="15"/>
        <v>Rellena casilla amarilla de esta partida</v>
      </c>
    </row>
    <row r="105" spans="1:11" ht="19.2" x14ac:dyDescent="0.3">
      <c r="A105" s="45"/>
      <c r="B105" s="51"/>
      <c r="C105" s="9" t="s">
        <v>147</v>
      </c>
      <c r="D105" s="9" t="s">
        <v>148</v>
      </c>
      <c r="E105" s="10">
        <v>533.93174999999997</v>
      </c>
      <c r="F105" s="9">
        <v>1</v>
      </c>
      <c r="G105" s="10">
        <f t="shared" si="9"/>
        <v>533.93174999999997</v>
      </c>
      <c r="H105" s="23"/>
      <c r="I105" s="10">
        <f t="shared" si="14"/>
        <v>0</v>
      </c>
      <c r="K105" s="83" t="str">
        <f t="shared" si="15"/>
        <v>Rellena casilla amarilla de esta partida</v>
      </c>
    </row>
    <row r="106" spans="1:11" ht="19.2" x14ac:dyDescent="0.3">
      <c r="A106" s="45"/>
      <c r="B106" s="52"/>
      <c r="C106" s="7" t="s">
        <v>149</v>
      </c>
      <c r="D106" s="7" t="s">
        <v>150</v>
      </c>
      <c r="E106" s="8">
        <v>347.86462499999999</v>
      </c>
      <c r="F106" s="7">
        <v>1</v>
      </c>
      <c r="G106" s="8">
        <f t="shared" si="9"/>
        <v>347.86462499999999</v>
      </c>
      <c r="H106" s="21"/>
      <c r="I106" s="8">
        <f t="shared" si="14"/>
        <v>0</v>
      </c>
      <c r="K106" s="83" t="str">
        <f t="shared" si="15"/>
        <v>Rellena casilla amarilla de esta partida</v>
      </c>
    </row>
    <row r="107" spans="1:11" x14ac:dyDescent="0.3">
      <c r="A107" s="45"/>
      <c r="B107" s="53" t="s">
        <v>169</v>
      </c>
      <c r="C107" s="5" t="s">
        <v>170</v>
      </c>
      <c r="D107" s="5" t="s">
        <v>171</v>
      </c>
      <c r="E107" s="6">
        <v>158.202</v>
      </c>
      <c r="F107" s="5">
        <v>1</v>
      </c>
      <c r="G107" s="6">
        <f t="shared" si="9"/>
        <v>158.202</v>
      </c>
      <c r="H107" s="22"/>
      <c r="I107" s="6">
        <f t="shared" si="14"/>
        <v>0</v>
      </c>
      <c r="K107" s="83" t="str">
        <f t="shared" si="15"/>
        <v>Rellena casilla amarilla de esta partida</v>
      </c>
    </row>
    <row r="108" spans="1:11" x14ac:dyDescent="0.3">
      <c r="A108" s="45"/>
      <c r="B108" s="54"/>
      <c r="C108" s="9" t="s">
        <v>180</v>
      </c>
      <c r="D108" s="9" t="s">
        <v>181</v>
      </c>
      <c r="E108" s="10">
        <v>552.50849999999991</v>
      </c>
      <c r="F108" s="9">
        <v>1</v>
      </c>
      <c r="G108" s="10">
        <f t="shared" si="9"/>
        <v>552.50849999999991</v>
      </c>
      <c r="H108" s="23"/>
      <c r="I108" s="10">
        <f t="shared" si="14"/>
        <v>0</v>
      </c>
      <c r="K108" s="83" t="str">
        <f t="shared" si="15"/>
        <v>Rellena casilla amarilla de esta partida</v>
      </c>
    </row>
    <row r="109" spans="1:11" x14ac:dyDescent="0.3">
      <c r="A109" s="45"/>
      <c r="B109" s="54"/>
      <c r="C109" s="7" t="s">
        <v>200</v>
      </c>
      <c r="D109" s="7" t="s">
        <v>201</v>
      </c>
      <c r="E109" s="8">
        <v>239.7</v>
      </c>
      <c r="F109" s="7">
        <v>1</v>
      </c>
      <c r="G109" s="8">
        <f t="shared" si="9"/>
        <v>239.7</v>
      </c>
      <c r="H109" s="21"/>
      <c r="I109" s="8">
        <f t="shared" si="14"/>
        <v>0</v>
      </c>
      <c r="K109" s="83" t="str">
        <f t="shared" si="15"/>
        <v>Rellena casilla amarilla de esta partida</v>
      </c>
    </row>
    <row r="110" spans="1:11" x14ac:dyDescent="0.3">
      <c r="A110" s="45"/>
      <c r="B110" s="54"/>
      <c r="C110" s="5" t="s">
        <v>182</v>
      </c>
      <c r="D110" s="5" t="s">
        <v>173</v>
      </c>
      <c r="E110" s="6">
        <v>1099.0245</v>
      </c>
      <c r="F110" s="5">
        <v>1</v>
      </c>
      <c r="G110" s="6">
        <f t="shared" si="9"/>
        <v>1099.0245</v>
      </c>
      <c r="H110" s="22"/>
      <c r="I110" s="6">
        <f t="shared" si="14"/>
        <v>0</v>
      </c>
      <c r="K110" s="83" t="str">
        <f t="shared" si="15"/>
        <v>Rellena casilla amarilla de esta partida</v>
      </c>
    </row>
    <row r="111" spans="1:11" x14ac:dyDescent="0.3">
      <c r="A111" s="45"/>
      <c r="B111" s="54"/>
      <c r="C111" s="7" t="s">
        <v>172</v>
      </c>
      <c r="D111" s="7" t="s">
        <v>173</v>
      </c>
      <c r="E111" s="8">
        <v>1136.1779999999999</v>
      </c>
      <c r="F111" s="7">
        <v>1</v>
      </c>
      <c r="G111" s="8">
        <f t="shared" si="9"/>
        <v>1136.1779999999999</v>
      </c>
      <c r="H111" s="21"/>
      <c r="I111" s="8">
        <f t="shared" si="14"/>
        <v>0</v>
      </c>
      <c r="K111" s="83" t="str">
        <f t="shared" si="15"/>
        <v>Rellena casilla amarilla de esta partida</v>
      </c>
    </row>
    <row r="112" spans="1:11" ht="19.2" x14ac:dyDescent="0.3">
      <c r="A112" s="45"/>
      <c r="B112" s="54"/>
      <c r="C112" s="7" t="s">
        <v>184</v>
      </c>
      <c r="D112" s="7" t="s">
        <v>185</v>
      </c>
      <c r="E112" s="8">
        <v>1075.0545</v>
      </c>
      <c r="F112" s="7">
        <v>1</v>
      </c>
      <c r="G112" s="8">
        <f t="shared" si="9"/>
        <v>1075.0545</v>
      </c>
      <c r="H112" s="21"/>
      <c r="I112" s="8">
        <f t="shared" si="14"/>
        <v>0</v>
      </c>
      <c r="K112" s="83" t="str">
        <f t="shared" si="15"/>
        <v>Rellena casilla amarilla de esta partida</v>
      </c>
    </row>
    <row r="113" spans="1:11" x14ac:dyDescent="0.3">
      <c r="A113" s="45"/>
      <c r="B113" s="54"/>
      <c r="C113" s="7" t="s">
        <v>188</v>
      </c>
      <c r="D113" s="7" t="s">
        <v>189</v>
      </c>
      <c r="E113" s="8">
        <v>846.14099999999996</v>
      </c>
      <c r="F113" s="7">
        <v>1</v>
      </c>
      <c r="G113" s="8">
        <f t="shared" si="9"/>
        <v>846.14099999999996</v>
      </c>
      <c r="H113" s="21"/>
      <c r="I113" s="8">
        <f t="shared" si="14"/>
        <v>0</v>
      </c>
      <c r="K113" s="83" t="str">
        <f t="shared" si="15"/>
        <v>Rellena casilla amarilla de esta partida</v>
      </c>
    </row>
    <row r="114" spans="1:11" x14ac:dyDescent="0.3">
      <c r="A114" s="45"/>
      <c r="B114" s="54"/>
      <c r="C114" s="7" t="s">
        <v>202</v>
      </c>
      <c r="D114" s="7" t="s">
        <v>203</v>
      </c>
      <c r="E114" s="8">
        <v>629.24845499999992</v>
      </c>
      <c r="F114" s="7">
        <v>1</v>
      </c>
      <c r="G114" s="8">
        <f t="shared" ref="G114:G150" si="16">+E114*F114</f>
        <v>629.24845499999992</v>
      </c>
      <c r="H114" s="21"/>
      <c r="I114" s="8">
        <f t="shared" si="14"/>
        <v>0</v>
      </c>
      <c r="K114" s="83" t="str">
        <f t="shared" si="15"/>
        <v>Rellena casilla amarilla de esta partida</v>
      </c>
    </row>
    <row r="115" spans="1:11" x14ac:dyDescent="0.3">
      <c r="A115" s="45"/>
      <c r="B115" s="54"/>
      <c r="C115" s="7" t="s">
        <v>204</v>
      </c>
      <c r="D115" s="7" t="s">
        <v>205</v>
      </c>
      <c r="E115" s="8">
        <v>487.78949999999998</v>
      </c>
      <c r="F115" s="7">
        <v>1</v>
      </c>
      <c r="G115" s="8">
        <f t="shared" si="16"/>
        <v>487.78949999999998</v>
      </c>
      <c r="H115" s="21"/>
      <c r="I115" s="8">
        <f t="shared" si="14"/>
        <v>0</v>
      </c>
      <c r="K115" s="83" t="str">
        <f t="shared" si="15"/>
        <v>Rellena casilla amarilla de esta partida</v>
      </c>
    </row>
    <row r="116" spans="1:11" x14ac:dyDescent="0.3">
      <c r="A116" s="45"/>
      <c r="B116" s="54"/>
      <c r="C116" s="9" t="s">
        <v>198</v>
      </c>
      <c r="D116" s="9" t="s">
        <v>199</v>
      </c>
      <c r="E116" s="10">
        <v>942.74009999999998</v>
      </c>
      <c r="F116" s="9">
        <v>1</v>
      </c>
      <c r="G116" s="10">
        <f t="shared" si="16"/>
        <v>942.74009999999998</v>
      </c>
      <c r="H116" s="23"/>
      <c r="I116" s="10">
        <f t="shared" si="14"/>
        <v>0</v>
      </c>
      <c r="K116" s="83" t="str">
        <f t="shared" si="15"/>
        <v>Rellena casilla amarilla de esta partida</v>
      </c>
    </row>
    <row r="117" spans="1:11" x14ac:dyDescent="0.3">
      <c r="A117" s="45"/>
      <c r="B117" s="55"/>
      <c r="C117" s="7" t="s">
        <v>206</v>
      </c>
      <c r="D117" s="7" t="s">
        <v>207</v>
      </c>
      <c r="E117" s="8">
        <v>271.19657999999998</v>
      </c>
      <c r="F117" s="7">
        <v>1</v>
      </c>
      <c r="G117" s="8">
        <f t="shared" si="16"/>
        <v>271.19657999999998</v>
      </c>
      <c r="H117" s="21"/>
      <c r="I117" s="8">
        <f t="shared" si="14"/>
        <v>0</v>
      </c>
      <c r="K117" s="83" t="str">
        <f t="shared" si="15"/>
        <v>Rellena casilla amarilla de esta partida</v>
      </c>
    </row>
    <row r="118" spans="1:11" x14ac:dyDescent="0.3">
      <c r="A118" s="45"/>
      <c r="B118" s="50" t="s">
        <v>208</v>
      </c>
      <c r="C118" s="9" t="s">
        <v>209</v>
      </c>
      <c r="D118" s="9" t="s">
        <v>210</v>
      </c>
      <c r="E118" s="10">
        <v>318.38152499999995</v>
      </c>
      <c r="F118" s="9">
        <v>1</v>
      </c>
      <c r="G118" s="10">
        <f t="shared" si="16"/>
        <v>318.38152499999995</v>
      </c>
      <c r="H118" s="23"/>
      <c r="I118" s="10">
        <f t="shared" si="14"/>
        <v>0</v>
      </c>
      <c r="K118" s="83" t="str">
        <f t="shared" si="15"/>
        <v>Rellena casilla amarilla de esta partida</v>
      </c>
    </row>
    <row r="119" spans="1:11" x14ac:dyDescent="0.3">
      <c r="A119" s="45"/>
      <c r="B119" s="51"/>
      <c r="C119" s="7" t="s">
        <v>211</v>
      </c>
      <c r="D119" s="7" t="s">
        <v>212</v>
      </c>
      <c r="E119" s="8">
        <v>320.89837499999999</v>
      </c>
      <c r="F119" s="7">
        <v>1</v>
      </c>
      <c r="G119" s="8">
        <f t="shared" si="16"/>
        <v>320.89837499999999</v>
      </c>
      <c r="H119" s="21"/>
      <c r="I119" s="8">
        <f t="shared" si="14"/>
        <v>0</v>
      </c>
      <c r="K119" s="83" t="str">
        <f t="shared" si="15"/>
        <v>Rellena casilla amarilla de esta partida</v>
      </c>
    </row>
    <row r="120" spans="1:11" x14ac:dyDescent="0.3">
      <c r="A120" s="45"/>
      <c r="B120" s="52"/>
      <c r="C120" s="7" t="s">
        <v>215</v>
      </c>
      <c r="D120" s="7" t="s">
        <v>216</v>
      </c>
      <c r="E120" s="8">
        <v>391.34620499999994</v>
      </c>
      <c r="F120" s="7">
        <v>1</v>
      </c>
      <c r="G120" s="8">
        <f t="shared" si="16"/>
        <v>391.34620499999994</v>
      </c>
      <c r="H120" s="21"/>
      <c r="I120" s="8">
        <f t="shared" si="14"/>
        <v>0</v>
      </c>
      <c r="K120" s="83" t="str">
        <f t="shared" si="15"/>
        <v>Rellena casilla amarilla de esta partida</v>
      </c>
    </row>
    <row r="121" spans="1:11" x14ac:dyDescent="0.3">
      <c r="A121" s="45"/>
      <c r="B121" s="53" t="s">
        <v>17</v>
      </c>
      <c r="C121" s="5" t="s">
        <v>151</v>
      </c>
      <c r="D121" s="5" t="s">
        <v>152</v>
      </c>
      <c r="E121" s="6">
        <v>795.31261499999994</v>
      </c>
      <c r="F121" s="5">
        <v>1</v>
      </c>
      <c r="G121" s="6">
        <f t="shared" si="16"/>
        <v>795.31261499999994</v>
      </c>
      <c r="H121" s="22"/>
      <c r="I121" s="6">
        <f t="shared" si="14"/>
        <v>0</v>
      </c>
      <c r="K121" s="83" t="str">
        <f t="shared" si="15"/>
        <v>Rellena casilla amarilla de esta partida</v>
      </c>
    </row>
    <row r="122" spans="1:11" x14ac:dyDescent="0.3">
      <c r="A122" s="45"/>
      <c r="B122" s="54"/>
      <c r="C122" s="7" t="s">
        <v>153</v>
      </c>
      <c r="D122" s="7" t="s">
        <v>154</v>
      </c>
      <c r="E122" s="8">
        <v>344.30507999999992</v>
      </c>
      <c r="F122" s="7">
        <v>1</v>
      </c>
      <c r="G122" s="8">
        <f t="shared" si="16"/>
        <v>344.30507999999992</v>
      </c>
      <c r="H122" s="21"/>
      <c r="I122" s="8">
        <f t="shared" si="14"/>
        <v>0</v>
      </c>
      <c r="K122" s="83" t="str">
        <f t="shared" si="15"/>
        <v>Rellena casilla amarilla de esta partida</v>
      </c>
    </row>
    <row r="123" spans="1:11" x14ac:dyDescent="0.3">
      <c r="A123" s="45"/>
      <c r="B123" s="54"/>
      <c r="C123" s="5" t="s">
        <v>155</v>
      </c>
      <c r="D123" s="5" t="s">
        <v>156</v>
      </c>
      <c r="E123" s="6">
        <v>351.59195999999997</v>
      </c>
      <c r="F123" s="5">
        <v>1</v>
      </c>
      <c r="G123" s="6">
        <f t="shared" si="16"/>
        <v>351.59195999999997</v>
      </c>
      <c r="H123" s="22"/>
      <c r="I123" s="6">
        <f t="shared" si="14"/>
        <v>0</v>
      </c>
      <c r="K123" s="83" t="str">
        <f t="shared" si="15"/>
        <v>Rellena casilla amarilla de esta partida</v>
      </c>
    </row>
    <row r="124" spans="1:11" x14ac:dyDescent="0.3">
      <c r="A124" s="45"/>
      <c r="B124" s="54"/>
      <c r="C124" s="7" t="s">
        <v>157</v>
      </c>
      <c r="D124" s="7" t="s">
        <v>158</v>
      </c>
      <c r="E124" s="8">
        <v>587.36087999999995</v>
      </c>
      <c r="F124" s="7">
        <v>1</v>
      </c>
      <c r="G124" s="8">
        <f t="shared" si="16"/>
        <v>587.36087999999995</v>
      </c>
      <c r="H124" s="21"/>
      <c r="I124" s="8">
        <f t="shared" si="14"/>
        <v>0</v>
      </c>
      <c r="K124" s="83" t="str">
        <f t="shared" si="15"/>
        <v>Rellena casilla amarilla de esta partida</v>
      </c>
    </row>
    <row r="125" spans="1:11" x14ac:dyDescent="0.3">
      <c r="A125" s="45"/>
      <c r="B125" s="54"/>
      <c r="C125" s="5" t="s">
        <v>159</v>
      </c>
      <c r="D125" s="5" t="s">
        <v>160</v>
      </c>
      <c r="E125" s="6">
        <v>383.06456999999995</v>
      </c>
      <c r="F125" s="5">
        <v>1</v>
      </c>
      <c r="G125" s="6">
        <f t="shared" si="16"/>
        <v>383.06456999999995</v>
      </c>
      <c r="H125" s="22"/>
      <c r="I125" s="6">
        <f t="shared" si="14"/>
        <v>0</v>
      </c>
      <c r="K125" s="83" t="str">
        <f t="shared" si="15"/>
        <v>Rellena casilla amarilla de esta partida</v>
      </c>
    </row>
    <row r="126" spans="1:11" x14ac:dyDescent="0.3">
      <c r="A126" s="45"/>
      <c r="B126" s="54"/>
      <c r="C126" s="7" t="s">
        <v>161</v>
      </c>
      <c r="D126" s="7" t="s">
        <v>162</v>
      </c>
      <c r="E126" s="8">
        <v>547.23509999999999</v>
      </c>
      <c r="F126" s="7">
        <v>1</v>
      </c>
      <c r="G126" s="8">
        <f t="shared" si="16"/>
        <v>547.23509999999999</v>
      </c>
      <c r="H126" s="21"/>
      <c r="I126" s="8">
        <f t="shared" si="14"/>
        <v>0</v>
      </c>
      <c r="K126" s="83" t="str">
        <f t="shared" si="15"/>
        <v>Rellena casilla amarilla de esta partida</v>
      </c>
    </row>
    <row r="127" spans="1:11" x14ac:dyDescent="0.3">
      <c r="A127" s="45"/>
      <c r="B127" s="54"/>
      <c r="C127" s="5" t="s">
        <v>163</v>
      </c>
      <c r="D127" s="5" t="s">
        <v>164</v>
      </c>
      <c r="E127" s="6">
        <v>253.55465999999998</v>
      </c>
      <c r="F127" s="5">
        <v>1</v>
      </c>
      <c r="G127" s="6">
        <f t="shared" si="16"/>
        <v>253.55465999999998</v>
      </c>
      <c r="H127" s="22"/>
      <c r="I127" s="6">
        <f t="shared" si="14"/>
        <v>0</v>
      </c>
      <c r="K127" s="83" t="str">
        <f t="shared" si="15"/>
        <v>Rellena casilla amarilla de esta partida</v>
      </c>
    </row>
    <row r="128" spans="1:11" x14ac:dyDescent="0.3">
      <c r="A128" s="45"/>
      <c r="B128" s="54"/>
      <c r="C128" s="7" t="s">
        <v>165</v>
      </c>
      <c r="D128" s="7" t="s">
        <v>166</v>
      </c>
      <c r="E128" s="8">
        <v>268.14040499999999</v>
      </c>
      <c r="F128" s="7">
        <v>1</v>
      </c>
      <c r="G128" s="8">
        <f t="shared" si="16"/>
        <v>268.14040499999999</v>
      </c>
      <c r="H128" s="21"/>
      <c r="I128" s="8">
        <f t="shared" si="14"/>
        <v>0</v>
      </c>
      <c r="K128" s="83" t="str">
        <f t="shared" si="15"/>
        <v>Rellena casilla amarilla de esta partida</v>
      </c>
    </row>
    <row r="129" spans="1:11" x14ac:dyDescent="0.3">
      <c r="A129" s="46"/>
      <c r="B129" s="55"/>
      <c r="C129" s="5" t="s">
        <v>167</v>
      </c>
      <c r="D129" s="5" t="s">
        <v>168</v>
      </c>
      <c r="E129" s="6">
        <v>268.14040499999999</v>
      </c>
      <c r="F129" s="5">
        <v>1</v>
      </c>
      <c r="G129" s="6">
        <f t="shared" si="16"/>
        <v>268.14040499999999</v>
      </c>
      <c r="H129" s="22"/>
      <c r="I129" s="6">
        <f t="shared" si="14"/>
        <v>0</v>
      </c>
      <c r="K129" s="83" t="str">
        <f t="shared" si="15"/>
        <v>Rellena casilla amarilla de esta partida</v>
      </c>
    </row>
    <row r="130" spans="1:11" ht="19.2" x14ac:dyDescent="0.3">
      <c r="A130" s="2"/>
      <c r="B130" s="38" t="s">
        <v>0</v>
      </c>
      <c r="C130" s="39"/>
      <c r="D130" s="40"/>
      <c r="E130" s="3" t="s">
        <v>2</v>
      </c>
      <c r="F130" s="2" t="s">
        <v>1</v>
      </c>
      <c r="G130" s="3" t="s">
        <v>3</v>
      </c>
      <c r="H130" s="3" t="s">
        <v>316</v>
      </c>
      <c r="I130" s="3" t="s">
        <v>317</v>
      </c>
    </row>
    <row r="131" spans="1:11" x14ac:dyDescent="0.3">
      <c r="A131" s="41" t="s">
        <v>11</v>
      </c>
      <c r="B131" s="42" t="s">
        <v>14</v>
      </c>
      <c r="C131" s="42"/>
      <c r="D131" s="42"/>
      <c r="E131" s="8">
        <v>60</v>
      </c>
      <c r="F131" s="7">
        <v>250</v>
      </c>
      <c r="G131" s="8">
        <f t="shared" ref="G131:G132" si="17">+E131*F131</f>
        <v>15000</v>
      </c>
      <c r="H131" s="21"/>
      <c r="I131" s="8">
        <f t="shared" si="14"/>
        <v>0</v>
      </c>
      <c r="K131" s="83" t="str">
        <f t="shared" ref="K131:K132" si="18">IF(H131&gt;E131,"Error: El importe unitario no puede ser superior al de licitación",IF(H131="","Rellena casilla amarilla de esta partida",""))</f>
        <v>Rellena casilla amarilla de esta partida</v>
      </c>
    </row>
    <row r="132" spans="1:11" x14ac:dyDescent="0.3">
      <c r="A132" s="41"/>
      <c r="B132" s="43" t="s">
        <v>15</v>
      </c>
      <c r="C132" s="43"/>
      <c r="D132" s="43"/>
      <c r="E132" s="6">
        <f>+E131*1.2</f>
        <v>72</v>
      </c>
      <c r="F132" s="5">
        <v>50</v>
      </c>
      <c r="G132" s="6">
        <f t="shared" si="17"/>
        <v>3600</v>
      </c>
      <c r="H132" s="22"/>
      <c r="I132" s="6">
        <f t="shared" si="14"/>
        <v>0</v>
      </c>
      <c r="K132" s="83" t="str">
        <f t="shared" si="18"/>
        <v>Rellena casilla amarilla de esta partida</v>
      </c>
    </row>
    <row r="133" spans="1:11" ht="6.6" customHeight="1" x14ac:dyDescent="0.3">
      <c r="B133" s="16"/>
      <c r="E133" s="4"/>
      <c r="G133" s="4"/>
      <c r="H133" s="4"/>
      <c r="I133" s="4"/>
    </row>
    <row r="134" spans="1:11" ht="29.4" hidden="1" customHeight="1" x14ac:dyDescent="0.3">
      <c r="A134" s="30"/>
      <c r="B134" s="30"/>
      <c r="C134" s="30"/>
      <c r="D134" s="30"/>
      <c r="E134" s="74" t="s">
        <v>327</v>
      </c>
      <c r="F134" s="75"/>
      <c r="G134" s="76"/>
      <c r="H134" s="28"/>
      <c r="I134" s="31" t="str">
        <f>IF(I136&lt;&gt;"",+H134*I7,"")</f>
        <v/>
      </c>
    </row>
    <row r="135" spans="1:11" ht="29.4" hidden="1" customHeight="1" x14ac:dyDescent="0.3">
      <c r="A135" s="30"/>
      <c r="B135" s="30"/>
      <c r="C135" s="30"/>
      <c r="D135" s="30"/>
      <c r="E135" s="77" t="s">
        <v>326</v>
      </c>
      <c r="F135" s="78"/>
      <c r="G135" s="79"/>
      <c r="H135" s="29"/>
      <c r="I135" s="31" t="str">
        <f>IF(I136&lt;&gt;"",+H135*I7,"")</f>
        <v/>
      </c>
    </row>
    <row r="136" spans="1:11" ht="29.4" customHeight="1" x14ac:dyDescent="0.3">
      <c r="A136" s="30"/>
      <c r="B136" s="30"/>
      <c r="C136" s="30"/>
      <c r="D136" s="30"/>
      <c r="E136" s="80" t="s">
        <v>325</v>
      </c>
      <c r="F136" s="81"/>
      <c r="G136" s="81"/>
      <c r="H136" s="82"/>
      <c r="I136" s="32" t="str">
        <f>IF(I8&gt;0,I8,"")</f>
        <v/>
      </c>
    </row>
    <row r="137" spans="1:11" ht="29.4" customHeight="1" x14ac:dyDescent="0.3">
      <c r="A137" s="30"/>
      <c r="B137" s="30"/>
      <c r="C137" s="30"/>
      <c r="D137" s="30"/>
      <c r="E137" s="80" t="s">
        <v>323</v>
      </c>
      <c r="F137" s="81"/>
      <c r="G137" s="81"/>
      <c r="H137" s="82"/>
      <c r="I137" s="31" t="str">
        <f>IF(I136&lt;&gt;"",I136*E11,"")</f>
        <v/>
      </c>
    </row>
    <row r="138" spans="1:11" ht="29.4" customHeight="1" x14ac:dyDescent="0.3">
      <c r="A138" s="30"/>
      <c r="B138" s="30"/>
      <c r="C138" s="30"/>
      <c r="D138" s="30"/>
      <c r="E138" s="80" t="s">
        <v>324</v>
      </c>
      <c r="F138" s="81"/>
      <c r="G138" s="81"/>
      <c r="H138" s="82"/>
      <c r="I138" s="32" t="str">
        <f>IF(I136&lt;&gt;"",SUM(I136,I137),"")</f>
        <v/>
      </c>
    </row>
    <row r="140" spans="1:11" ht="28.8" x14ac:dyDescent="0.3">
      <c r="D140" s="33" t="s">
        <v>328</v>
      </c>
    </row>
    <row r="141" spans="1:11" ht="6.6" customHeight="1" x14ac:dyDescent="0.3">
      <c r="B141" s="16"/>
      <c r="E141" s="4"/>
      <c r="G141" s="4"/>
      <c r="H141" s="4"/>
      <c r="I141" s="4"/>
    </row>
    <row r="142" spans="1:11" ht="6.6" customHeight="1" x14ac:dyDescent="0.3">
      <c r="B142" s="16"/>
      <c r="E142" s="4"/>
      <c r="G142" s="4"/>
      <c r="H142" s="4"/>
      <c r="I142" s="4"/>
    </row>
    <row r="143" spans="1:11" ht="6.6" customHeight="1" x14ac:dyDescent="0.3">
      <c r="B143" s="16"/>
      <c r="E143" s="4"/>
      <c r="G143" s="4"/>
      <c r="H143" s="4"/>
      <c r="I143" s="4"/>
    </row>
    <row r="144" spans="1:11" ht="6.6" customHeight="1" x14ac:dyDescent="0.3">
      <c r="B144" s="16"/>
      <c r="E144" s="4"/>
      <c r="G144" s="4"/>
      <c r="H144" s="4"/>
      <c r="I144" s="4"/>
    </row>
    <row r="145" spans="2:9" ht="6.6" customHeight="1" x14ac:dyDescent="0.3">
      <c r="B145" s="16"/>
      <c r="E145" s="4"/>
      <c r="G145" s="4"/>
      <c r="H145" s="4"/>
      <c r="I145" s="4"/>
    </row>
    <row r="146" spans="2:9" ht="6.6" customHeight="1" x14ac:dyDescent="0.3">
      <c r="B146" s="16"/>
      <c r="E146" s="4"/>
      <c r="G146" s="4"/>
      <c r="H146" s="4"/>
      <c r="I146" s="4"/>
    </row>
    <row r="158" spans="2:9" x14ac:dyDescent="0.3">
      <c r="F158" s="17"/>
    </row>
    <row r="159" spans="2:9" x14ac:dyDescent="0.3">
      <c r="F159" s="17"/>
    </row>
  </sheetData>
  <sheetProtection algorithmName="SHA-512" hashValue="cB5/2TVCqFzVRJITswr4AFEpYgqlFiA+6Xyd8P13YVres7ZG0tjA30rzoLV4tXBG5Oj4GvuaapgIRKkcWTjG5g==" saltValue="fL4d5GH/2YKg2mQNPsRh4g==" spinCount="100000" sheet="1" objects="1" scenarios="1"/>
  <protectedRanges>
    <protectedRange sqref="H131:H132 H14:H20 H50:H52 H22:H31 H33:H36 H38:H48 H54:H79 H81:H129" name="Rango2_1"/>
    <protectedRange sqref="H134:H135" name="Rango1_1"/>
  </protectedRanges>
  <mergeCells count="40">
    <mergeCell ref="E134:G134"/>
    <mergeCell ref="E135:G135"/>
    <mergeCell ref="E136:H136"/>
    <mergeCell ref="E137:H137"/>
    <mergeCell ref="E138:H138"/>
    <mergeCell ref="A50:A52"/>
    <mergeCell ref="A54:A79"/>
    <mergeCell ref="B54:B72"/>
    <mergeCell ref="B73:B77"/>
    <mergeCell ref="B78:B79"/>
    <mergeCell ref="B10:F10"/>
    <mergeCell ref="A2:I2"/>
    <mergeCell ref="C4:F4"/>
    <mergeCell ref="C5:F5"/>
    <mergeCell ref="G7:H7"/>
    <mergeCell ref="B8:F8"/>
    <mergeCell ref="B9:F9"/>
    <mergeCell ref="E11:F11"/>
    <mergeCell ref="G11:H11"/>
    <mergeCell ref="A14:A20"/>
    <mergeCell ref="B14:B20"/>
    <mergeCell ref="A22:A31"/>
    <mergeCell ref="B22:B31"/>
    <mergeCell ref="A33:A36"/>
    <mergeCell ref="B33:B36"/>
    <mergeCell ref="B50:B52"/>
    <mergeCell ref="A38:A48"/>
    <mergeCell ref="B38:B39"/>
    <mergeCell ref="B40:B45"/>
    <mergeCell ref="B47:B48"/>
    <mergeCell ref="A81:A129"/>
    <mergeCell ref="B81:B103"/>
    <mergeCell ref="B104:B106"/>
    <mergeCell ref="B107:B117"/>
    <mergeCell ref="B118:B120"/>
    <mergeCell ref="B121:B129"/>
    <mergeCell ref="B130:D130"/>
    <mergeCell ref="A131:A132"/>
    <mergeCell ref="B131:D131"/>
    <mergeCell ref="B132:D1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281EE-0BE8-4E8A-8172-943A3C3E22F4}">
  <dimension ref="A2:J108"/>
  <sheetViews>
    <sheetView workbookViewId="0">
      <selection activeCell="D10" sqref="D10"/>
    </sheetView>
  </sheetViews>
  <sheetFormatPr baseColWidth="10" defaultColWidth="11.5546875" defaultRowHeight="9.6" x14ac:dyDescent="0.3"/>
  <cols>
    <col min="1" max="1" width="9.44140625" style="4" customWidth="1"/>
    <col min="2" max="2" width="10.88671875" style="4" customWidth="1"/>
    <col min="3" max="3" width="13.6640625" style="4" customWidth="1"/>
    <col min="4" max="4" width="37.109375" style="4" customWidth="1"/>
    <col min="5" max="5" width="8.6640625" style="17" customWidth="1"/>
    <col min="6" max="6" width="7.109375" style="4" customWidth="1"/>
    <col min="7" max="8" width="14.88671875" style="17" bestFit="1" customWidth="1"/>
    <col min="9" max="9" width="2.21875" style="4" customWidth="1"/>
    <col min="10" max="10" width="42.109375" style="4" customWidth="1"/>
    <col min="11" max="11" width="26.109375" style="4" customWidth="1"/>
    <col min="12" max="16384" width="11.5546875" style="4"/>
  </cols>
  <sheetData>
    <row r="2" spans="1:10" x14ac:dyDescent="0.3">
      <c r="A2" s="69" t="s">
        <v>329</v>
      </c>
      <c r="B2" s="70"/>
      <c r="C2" s="70"/>
      <c r="D2" s="70"/>
      <c r="E2" s="70"/>
      <c r="F2" s="70"/>
      <c r="G2" s="70"/>
      <c r="H2" s="71"/>
    </row>
    <row r="3" spans="1:10" hidden="1" x14ac:dyDescent="0.3"/>
    <row r="4" spans="1:10" hidden="1" x14ac:dyDescent="0.3">
      <c r="B4" s="66" t="s">
        <v>331</v>
      </c>
      <c r="C4" s="67"/>
      <c r="D4" s="67"/>
      <c r="E4" s="67"/>
      <c r="F4" s="68"/>
      <c r="G4" s="19"/>
      <c r="H4" s="18">
        <f>SUM(E8:E85)</f>
        <v>146398.87237499998</v>
      </c>
    </row>
    <row r="5" spans="1:10" hidden="1" x14ac:dyDescent="0.3">
      <c r="B5" s="66" t="s">
        <v>332</v>
      </c>
      <c r="C5" s="67"/>
      <c r="D5" s="67"/>
      <c r="E5" s="67"/>
      <c r="F5" s="68"/>
      <c r="G5" s="85"/>
      <c r="H5" s="18">
        <f>SUM(G8:G85)</f>
        <v>0</v>
      </c>
    </row>
    <row r="7" spans="1:10" ht="19.2" x14ac:dyDescent="0.3">
      <c r="A7" s="1" t="s">
        <v>308</v>
      </c>
      <c r="B7" s="1" t="s">
        <v>310</v>
      </c>
      <c r="C7" s="2" t="s">
        <v>311</v>
      </c>
      <c r="D7" s="2" t="s">
        <v>0</v>
      </c>
      <c r="E7" s="3" t="s">
        <v>2</v>
      </c>
      <c r="F7" s="2" t="s">
        <v>1</v>
      </c>
      <c r="G7" s="3" t="s">
        <v>316</v>
      </c>
      <c r="H7" s="3" t="s">
        <v>317</v>
      </c>
    </row>
    <row r="8" spans="1:10" x14ac:dyDescent="0.3">
      <c r="A8" s="45" t="s">
        <v>18</v>
      </c>
      <c r="B8" s="48" t="s">
        <v>312</v>
      </c>
      <c r="C8" s="7" t="s">
        <v>21</v>
      </c>
      <c r="D8" s="7" t="s">
        <v>22</v>
      </c>
      <c r="E8" s="8">
        <v>304.45495499999998</v>
      </c>
      <c r="F8" s="7">
        <v>0</v>
      </c>
      <c r="G8" s="21"/>
      <c r="H8" s="8">
        <f>+G8*F8</f>
        <v>0</v>
      </c>
      <c r="J8" s="83" t="str">
        <f>IF(G8&gt;E8,"Error: El importe unitario no puede ser superior al de licitación",IF(G8="","Rellena casilla amarilla de esta partida",""))</f>
        <v>Rellena casilla amarilla de esta partida</v>
      </c>
    </row>
    <row r="9" spans="1:10" x14ac:dyDescent="0.3">
      <c r="A9" s="46"/>
      <c r="B9" s="49"/>
      <c r="C9" s="9" t="s">
        <v>33</v>
      </c>
      <c r="D9" s="9" t="s">
        <v>34</v>
      </c>
      <c r="E9" s="10">
        <v>1275.3957599999999</v>
      </c>
      <c r="F9" s="9">
        <v>0</v>
      </c>
      <c r="G9" s="23"/>
      <c r="H9" s="10">
        <f>+G9*F9</f>
        <v>0</v>
      </c>
      <c r="J9" s="83" t="str">
        <f>IF(G9&gt;E9,"Error: El importe unitario no puede ser superior al de licitación",IF(G9="","Rellena casilla amarilla de esta partida",""))</f>
        <v>Rellena casilla amarilla de esta partida</v>
      </c>
    </row>
    <row r="10" spans="1:10" ht="19.2" x14ac:dyDescent="0.3">
      <c r="A10" s="1" t="s">
        <v>308</v>
      </c>
      <c r="B10" s="1" t="s">
        <v>310</v>
      </c>
      <c r="C10" s="2" t="s">
        <v>311</v>
      </c>
      <c r="D10" s="2" t="s">
        <v>0</v>
      </c>
      <c r="E10" s="3" t="s">
        <v>2</v>
      </c>
      <c r="F10" s="2" t="s">
        <v>1</v>
      </c>
      <c r="G10" s="3" t="s">
        <v>316</v>
      </c>
      <c r="H10" s="3" t="s">
        <v>317</v>
      </c>
    </row>
    <row r="11" spans="1:10" x14ac:dyDescent="0.3">
      <c r="A11" s="44" t="s">
        <v>309</v>
      </c>
      <c r="B11" s="47" t="s">
        <v>312</v>
      </c>
      <c r="C11" s="7" t="s">
        <v>46</v>
      </c>
      <c r="D11" s="7" t="s">
        <v>294</v>
      </c>
      <c r="E11" s="8">
        <v>552.26879999999994</v>
      </c>
      <c r="F11" s="7">
        <v>0</v>
      </c>
      <c r="G11" s="21"/>
      <c r="H11" s="8">
        <f>+G11*F11</f>
        <v>0</v>
      </c>
      <c r="J11" s="83" t="str">
        <f>IF(G11&gt;E11,"Error: El importe unitario no puede ser superior al de licitación",IF(G11="","Rellena casilla amarilla de esta partida",""))</f>
        <v>Rellena casilla amarilla de esta partida</v>
      </c>
    </row>
    <row r="12" spans="1:10" x14ac:dyDescent="0.3">
      <c r="A12" s="45"/>
      <c r="B12" s="48"/>
      <c r="C12" s="9" t="s">
        <v>50</v>
      </c>
      <c r="D12" s="9" t="s">
        <v>51</v>
      </c>
      <c r="E12" s="10">
        <v>552.26879999999994</v>
      </c>
      <c r="F12" s="9">
        <v>0</v>
      </c>
      <c r="G12" s="23"/>
      <c r="H12" s="10">
        <f>+G12*F12</f>
        <v>0</v>
      </c>
      <c r="J12" s="83" t="str">
        <f>IF(G12&gt;E12,"Error: El importe unitario no puede ser superior al de licitación",IF(G12="","Rellena casilla amarilla de esta partida",""))</f>
        <v>Rellena casilla amarilla de esta partida</v>
      </c>
    </row>
    <row r="13" spans="1:10" x14ac:dyDescent="0.3">
      <c r="A13" s="46"/>
      <c r="B13" s="49"/>
      <c r="C13" s="7" t="s">
        <v>41</v>
      </c>
      <c r="D13" s="7" t="s">
        <v>8</v>
      </c>
      <c r="E13" s="12">
        <v>1447.752045</v>
      </c>
      <c r="F13" s="7">
        <v>0</v>
      </c>
      <c r="G13" s="25"/>
      <c r="H13" s="12">
        <f>+G13*F13</f>
        <v>0</v>
      </c>
      <c r="J13" s="83" t="str">
        <f>IF(G13&gt;E13,"Error: El importe unitario no puede ser superior al de licitación",IF(G13="","Rellena casilla amarilla de esta partida",""))</f>
        <v>Rellena casilla amarilla de esta partida</v>
      </c>
    </row>
    <row r="14" spans="1:10" ht="19.2" x14ac:dyDescent="0.3">
      <c r="A14" s="1" t="s">
        <v>308</v>
      </c>
      <c r="B14" s="1" t="s">
        <v>310</v>
      </c>
      <c r="C14" s="2" t="s">
        <v>311</v>
      </c>
      <c r="D14" s="2" t="s">
        <v>0</v>
      </c>
      <c r="E14" s="3" t="s">
        <v>2</v>
      </c>
      <c r="F14" s="2" t="s">
        <v>1</v>
      </c>
      <c r="G14" s="3" t="s">
        <v>316</v>
      </c>
      <c r="H14" s="3" t="s">
        <v>317</v>
      </c>
    </row>
    <row r="15" spans="1:10" x14ac:dyDescent="0.3">
      <c r="A15" s="45" t="s">
        <v>299</v>
      </c>
      <c r="B15" s="48" t="s">
        <v>312</v>
      </c>
      <c r="C15" s="7" t="s">
        <v>269</v>
      </c>
      <c r="D15" s="7" t="s">
        <v>270</v>
      </c>
      <c r="E15" s="8">
        <v>83.894999999999996</v>
      </c>
      <c r="F15" s="7">
        <v>0</v>
      </c>
      <c r="G15" s="21"/>
      <c r="H15" s="8">
        <f>+G15*F15</f>
        <v>0</v>
      </c>
      <c r="J15" s="83" t="str">
        <f>IF(G15&gt;E15,"Error: El importe unitario no puede ser superior al de licitación",IF(G15="","Rellena casilla amarilla de esta partida",""))</f>
        <v>Rellena casilla amarilla de esta partida</v>
      </c>
    </row>
    <row r="16" spans="1:10" ht="19.2" x14ac:dyDescent="0.3">
      <c r="A16" s="45"/>
      <c r="B16" s="48"/>
      <c r="C16" s="5" t="s">
        <v>271</v>
      </c>
      <c r="D16" s="5" t="s">
        <v>272</v>
      </c>
      <c r="E16" s="6">
        <v>22.819439999999997</v>
      </c>
      <c r="F16" s="5">
        <v>0</v>
      </c>
      <c r="G16" s="22"/>
      <c r="H16" s="6">
        <f>+G16*F16</f>
        <v>0</v>
      </c>
      <c r="J16" s="83" t="str">
        <f>IF(G16&gt;E16,"Error: El importe unitario no puede ser superior al de licitación",IF(G16="","Rellena casilla amarilla de esta partida",""))</f>
        <v>Rellena casilla amarilla de esta partida</v>
      </c>
    </row>
    <row r="17" spans="1:10" ht="19.2" x14ac:dyDescent="0.3">
      <c r="A17" s="45"/>
      <c r="B17" s="48"/>
      <c r="C17" s="7" t="s">
        <v>273</v>
      </c>
      <c r="D17" s="7" t="s">
        <v>274</v>
      </c>
      <c r="E17" s="8">
        <v>40.269599999999997</v>
      </c>
      <c r="F17" s="7">
        <v>0</v>
      </c>
      <c r="G17" s="21"/>
      <c r="H17" s="8">
        <f>+G17*F17</f>
        <v>0</v>
      </c>
      <c r="J17" s="83" t="str">
        <f>IF(G17&gt;E17,"Error: El importe unitario no puede ser superior al de licitación",IF(G17="","Rellena casilla amarilla de esta partida",""))</f>
        <v>Rellena casilla amarilla de esta partida</v>
      </c>
    </row>
    <row r="18" spans="1:10" x14ac:dyDescent="0.3">
      <c r="A18" s="45"/>
      <c r="B18" s="48"/>
      <c r="C18" s="5" t="s">
        <v>277</v>
      </c>
      <c r="D18" s="5" t="s">
        <v>278</v>
      </c>
      <c r="E18" s="6">
        <v>1006.38045</v>
      </c>
      <c r="F18" s="5">
        <v>0</v>
      </c>
      <c r="G18" s="22"/>
      <c r="H18" s="6">
        <f>+G18*F18</f>
        <v>0</v>
      </c>
      <c r="J18" s="83" t="str">
        <f>IF(G18&gt;E18,"Error: El importe unitario no puede ser superior al de licitación",IF(G18="","Rellena casilla amarilla de esta partida",""))</f>
        <v>Rellena casilla amarilla de esta partida</v>
      </c>
    </row>
    <row r="19" spans="1:10" ht="19.2" x14ac:dyDescent="0.3">
      <c r="A19" s="1" t="s">
        <v>308</v>
      </c>
      <c r="B19" s="1" t="s">
        <v>310</v>
      </c>
      <c r="C19" s="2" t="s">
        <v>311</v>
      </c>
      <c r="D19" s="2" t="s">
        <v>0</v>
      </c>
      <c r="E19" s="3" t="s">
        <v>2</v>
      </c>
      <c r="F19" s="2" t="s">
        <v>1</v>
      </c>
      <c r="G19" s="3" t="s">
        <v>316</v>
      </c>
      <c r="H19" s="3" t="s">
        <v>317</v>
      </c>
    </row>
    <row r="20" spans="1:10" ht="19.2" x14ac:dyDescent="0.3">
      <c r="A20" s="45" t="s">
        <v>52</v>
      </c>
      <c r="B20" s="35" t="s">
        <v>74</v>
      </c>
      <c r="C20" s="7" t="s">
        <v>63</v>
      </c>
      <c r="D20" s="7" t="s">
        <v>64</v>
      </c>
      <c r="E20" s="8">
        <v>22.268129999999996</v>
      </c>
      <c r="F20" s="7">
        <v>0</v>
      </c>
      <c r="G20" s="21"/>
      <c r="H20" s="8">
        <f>+G20*F20</f>
        <v>0</v>
      </c>
      <c r="J20" s="83" t="str">
        <f>IF(G20&gt;E20,"Error: El importe unitario no puede ser superior al de licitación",IF(G20="","Rellena casilla amarilla de esta partida",""))</f>
        <v>Rellena casilla amarilla de esta partida</v>
      </c>
    </row>
    <row r="21" spans="1:10" x14ac:dyDescent="0.3">
      <c r="A21" s="45"/>
      <c r="B21" s="59" t="s">
        <v>79</v>
      </c>
      <c r="C21" s="7" t="s">
        <v>77</v>
      </c>
      <c r="D21" s="7" t="s">
        <v>78</v>
      </c>
      <c r="E21" s="8">
        <v>75.757184999999993</v>
      </c>
      <c r="F21" s="7">
        <v>0</v>
      </c>
      <c r="G21" s="21"/>
      <c r="H21" s="8">
        <f>+G21*F21</f>
        <v>0</v>
      </c>
      <c r="J21" s="83" t="str">
        <f>IF(G21&gt;E21,"Error: El importe unitario no puede ser superior al de licitación",IF(G21="","Rellena casilla amarilla de esta partida",""))</f>
        <v>Rellena casilla amarilla de esta partida</v>
      </c>
    </row>
    <row r="22" spans="1:10" x14ac:dyDescent="0.3">
      <c r="A22" s="45"/>
      <c r="B22" s="60"/>
      <c r="C22" s="5" t="s">
        <v>63</v>
      </c>
      <c r="D22" s="5" t="s">
        <v>64</v>
      </c>
      <c r="E22" s="6">
        <v>22.268129999999996</v>
      </c>
      <c r="F22" s="5">
        <v>0</v>
      </c>
      <c r="G22" s="22"/>
      <c r="H22" s="6">
        <f>+G22*F22</f>
        <v>0</v>
      </c>
      <c r="J22" s="83" t="str">
        <f>IF(G22&gt;E22,"Error: El importe unitario no puede ser superior al de licitación",IF(G22="","Rellena casilla amarilla de esta partida",""))</f>
        <v>Rellena casilla amarilla de esta partida</v>
      </c>
    </row>
    <row r="23" spans="1:10" x14ac:dyDescent="0.3">
      <c r="A23" s="45"/>
      <c r="B23" s="61"/>
      <c r="C23" s="7" t="s">
        <v>75</v>
      </c>
      <c r="D23" s="7" t="s">
        <v>76</v>
      </c>
      <c r="E23" s="8">
        <v>746.06624999999997</v>
      </c>
      <c r="F23" s="7">
        <v>0</v>
      </c>
      <c r="G23" s="21"/>
      <c r="H23" s="8">
        <f>+G23*F23</f>
        <v>0</v>
      </c>
      <c r="J23" s="83" t="str">
        <f>IF(G23&gt;E23,"Error: El importe unitario no puede ser superior al de licitación",IF(G23="","Rellena casilla amarilla de esta partida",""))</f>
        <v>Rellena casilla amarilla de esta partida</v>
      </c>
    </row>
    <row r="24" spans="1:10" ht="19.2" x14ac:dyDescent="0.3">
      <c r="A24" s="45"/>
      <c r="B24" s="34" t="s">
        <v>85</v>
      </c>
      <c r="C24" s="9" t="s">
        <v>75</v>
      </c>
      <c r="D24" s="9" t="s">
        <v>76</v>
      </c>
      <c r="E24" s="10">
        <v>746.06624999999997</v>
      </c>
      <c r="F24" s="9">
        <v>0</v>
      </c>
      <c r="G24" s="23"/>
      <c r="H24" s="10">
        <f>+G24*F24</f>
        <v>0</v>
      </c>
      <c r="J24" s="83" t="str">
        <f>IF(G24&gt;E24,"Error: El importe unitario no puede ser superior al de licitación",IF(G24="","Rellena casilla amarilla de esta partida",""))</f>
        <v>Rellena casilla amarilla de esta partida</v>
      </c>
    </row>
    <row r="25" spans="1:10" x14ac:dyDescent="0.3">
      <c r="A25" s="45"/>
      <c r="B25" s="59" t="s">
        <v>87</v>
      </c>
      <c r="C25" s="7" t="s">
        <v>65</v>
      </c>
      <c r="D25" s="7" t="s">
        <v>66</v>
      </c>
      <c r="E25" s="8">
        <v>72.053819999999988</v>
      </c>
      <c r="F25" s="7">
        <v>0</v>
      </c>
      <c r="G25" s="21"/>
      <c r="H25" s="8">
        <f>+G25*F25</f>
        <v>0</v>
      </c>
      <c r="J25" s="83" t="str">
        <f>IF(G25&gt;E25,"Error: El importe unitario no puede ser superior al de licitación",IF(G25="","Rellena casilla amarilla de esta partida",""))</f>
        <v>Rellena casilla amarilla de esta partida</v>
      </c>
    </row>
    <row r="26" spans="1:10" x14ac:dyDescent="0.3">
      <c r="A26" s="45"/>
      <c r="B26" s="60"/>
      <c r="C26" s="5" t="s">
        <v>63</v>
      </c>
      <c r="D26" s="5" t="s">
        <v>64</v>
      </c>
      <c r="E26" s="6">
        <v>22.268129999999996</v>
      </c>
      <c r="F26" s="5">
        <v>0</v>
      </c>
      <c r="G26" s="22"/>
      <c r="H26" s="6">
        <f>+G26*F26</f>
        <v>0</v>
      </c>
      <c r="J26" s="83" t="str">
        <f>IF(G26&gt;E26,"Error: El importe unitario no puede ser superior al de licitación",IF(G26="","Rellena casilla amarilla de esta partida",""))</f>
        <v>Rellena casilla amarilla de esta partida</v>
      </c>
    </row>
    <row r="27" spans="1:10" x14ac:dyDescent="0.3">
      <c r="A27" s="45"/>
      <c r="B27" s="61"/>
      <c r="C27" s="7" t="s">
        <v>82</v>
      </c>
      <c r="D27" s="7" t="s">
        <v>83</v>
      </c>
      <c r="E27" s="8">
        <v>396.40387499999997</v>
      </c>
      <c r="F27" s="7">
        <v>0</v>
      </c>
      <c r="G27" s="21"/>
      <c r="H27" s="8">
        <f>+G27*F27</f>
        <v>0</v>
      </c>
      <c r="J27" s="83" t="str">
        <f>IF(G27&gt;E27,"Error: El importe unitario no puede ser superior al de licitación",IF(G27="","Rellena casilla amarilla de esta partida",""))</f>
        <v>Rellena casilla amarilla de esta partida</v>
      </c>
    </row>
    <row r="28" spans="1:10" x14ac:dyDescent="0.3">
      <c r="A28" s="45"/>
      <c r="B28" s="60" t="s">
        <v>53</v>
      </c>
      <c r="C28" s="7" t="s">
        <v>67</v>
      </c>
      <c r="D28" s="7" t="s">
        <v>68</v>
      </c>
      <c r="E28" s="8">
        <v>75.757184999999993</v>
      </c>
      <c r="F28" s="7">
        <v>0</v>
      </c>
      <c r="G28" s="21"/>
      <c r="H28" s="8">
        <f>+G28*F28</f>
        <v>0</v>
      </c>
      <c r="J28" s="83" t="str">
        <f>IF(G28&gt;E28,"Error: El importe unitario no puede ser superior al de licitación",IF(G28="","Rellena casilla amarilla de esta partida",""))</f>
        <v>Rellena casilla amarilla de esta partida</v>
      </c>
    </row>
    <row r="29" spans="1:10" x14ac:dyDescent="0.3">
      <c r="A29" s="45"/>
      <c r="B29" s="60"/>
      <c r="C29" s="5" t="s">
        <v>19</v>
      </c>
      <c r="D29" s="5" t="s">
        <v>20</v>
      </c>
      <c r="E29" s="6">
        <v>1228.98984</v>
      </c>
      <c r="F29" s="5">
        <v>0</v>
      </c>
      <c r="G29" s="22"/>
      <c r="H29" s="6">
        <f>+G29*F29</f>
        <v>0</v>
      </c>
      <c r="J29" s="83" t="str">
        <f>IF(G29&gt;E29,"Error: El importe unitario no puede ser superior al de licitación",IF(G29="","Rellena casilla amarilla de esta partida",""))</f>
        <v>Rellena casilla amarilla de esta partida</v>
      </c>
    </row>
    <row r="30" spans="1:10" x14ac:dyDescent="0.3">
      <c r="A30" s="45"/>
      <c r="B30" s="59" t="s">
        <v>81</v>
      </c>
      <c r="C30" s="9" t="s">
        <v>65</v>
      </c>
      <c r="D30" s="9" t="s">
        <v>66</v>
      </c>
      <c r="E30" s="10">
        <v>72.053819999999988</v>
      </c>
      <c r="F30" s="9">
        <v>0</v>
      </c>
      <c r="G30" s="23"/>
      <c r="H30" s="10">
        <f>+G30*F30</f>
        <v>0</v>
      </c>
      <c r="J30" s="83" t="str">
        <f>IF(G30&gt;E30,"Error: El importe unitario no puede ser superior al de licitación",IF(G30="","Rellena casilla amarilla de esta partida",""))</f>
        <v>Rellena casilla amarilla de esta partida</v>
      </c>
    </row>
    <row r="31" spans="1:10" x14ac:dyDescent="0.3">
      <c r="A31" s="45"/>
      <c r="B31" s="60"/>
      <c r="C31" s="7" t="s">
        <v>77</v>
      </c>
      <c r="D31" s="7" t="s">
        <v>78</v>
      </c>
      <c r="E31" s="8">
        <v>75.757184999999993</v>
      </c>
      <c r="F31" s="7">
        <v>0</v>
      </c>
      <c r="G31" s="21"/>
      <c r="H31" s="8">
        <f>+G31*F31</f>
        <v>0</v>
      </c>
      <c r="J31" s="83" t="str">
        <f>IF(G31&gt;E31,"Error: El importe unitario no puede ser superior al de licitación",IF(G31="","Rellena casilla amarilla de esta partida",""))</f>
        <v>Rellena casilla amarilla de esta partida</v>
      </c>
    </row>
    <row r="32" spans="1:10" x14ac:dyDescent="0.3">
      <c r="A32" s="45"/>
      <c r="B32" s="60"/>
      <c r="C32" s="5" t="s">
        <v>63</v>
      </c>
      <c r="D32" s="5" t="s">
        <v>64</v>
      </c>
      <c r="E32" s="6">
        <v>22.268129999999996</v>
      </c>
      <c r="F32" s="5">
        <v>0</v>
      </c>
      <c r="G32" s="22"/>
      <c r="H32" s="6">
        <f>+G32*F32</f>
        <v>0</v>
      </c>
      <c r="J32" s="83" t="str">
        <f>IF(G32&gt;E32,"Error: El importe unitario no puede ser superior al de licitación",IF(G32="","Rellena casilla amarilla de esta partida",""))</f>
        <v>Rellena casilla amarilla de esta partida</v>
      </c>
    </row>
    <row r="33" spans="1:10" x14ac:dyDescent="0.3">
      <c r="A33" s="45"/>
      <c r="B33" s="59" t="s">
        <v>84</v>
      </c>
      <c r="C33" s="9" t="s">
        <v>65</v>
      </c>
      <c r="D33" s="9" t="s">
        <v>66</v>
      </c>
      <c r="E33" s="10">
        <v>72.053819999999988</v>
      </c>
      <c r="F33" s="9">
        <v>0</v>
      </c>
      <c r="G33" s="23"/>
      <c r="H33" s="10">
        <f>+G33*F33</f>
        <v>0</v>
      </c>
      <c r="J33" s="83" t="str">
        <f>IF(G33&gt;E33,"Error: El importe unitario no puede ser superior al de licitación",IF(G33="","Rellena casilla amarilla de esta partida",""))</f>
        <v>Rellena casilla amarilla de esta partida</v>
      </c>
    </row>
    <row r="34" spans="1:10" x14ac:dyDescent="0.3">
      <c r="A34" s="45"/>
      <c r="B34" s="60"/>
      <c r="C34" s="7" t="s">
        <v>77</v>
      </c>
      <c r="D34" s="7" t="s">
        <v>78</v>
      </c>
      <c r="E34" s="8">
        <v>75.757184999999993</v>
      </c>
      <c r="F34" s="7">
        <v>0</v>
      </c>
      <c r="G34" s="21"/>
      <c r="H34" s="8">
        <f>+G34*F34</f>
        <v>0</v>
      </c>
      <c r="J34" s="83" t="str">
        <f>IF(G34&gt;E34,"Error: El importe unitario no puede ser superior al de licitación",IF(G34="","Rellena casilla amarilla de esta partida",""))</f>
        <v>Rellena casilla amarilla de esta partida</v>
      </c>
    </row>
    <row r="35" spans="1:10" x14ac:dyDescent="0.3">
      <c r="A35" s="45"/>
      <c r="B35" s="60"/>
      <c r="C35" s="5" t="s">
        <v>63</v>
      </c>
      <c r="D35" s="5" t="s">
        <v>64</v>
      </c>
      <c r="E35" s="6">
        <v>22.268129999999996</v>
      </c>
      <c r="F35" s="5">
        <v>0</v>
      </c>
      <c r="G35" s="22"/>
      <c r="H35" s="6">
        <f>+G35*F35</f>
        <v>0</v>
      </c>
      <c r="J35" s="83" t="str">
        <f>IF(G35&gt;E35,"Error: El importe unitario no puede ser superior al de licitación",IF(G35="","Rellena casilla amarilla de esta partida",""))</f>
        <v>Rellena casilla amarilla de esta partida</v>
      </c>
    </row>
    <row r="36" spans="1:10" x14ac:dyDescent="0.3">
      <c r="A36" s="45"/>
      <c r="B36" s="61"/>
      <c r="C36" s="7" t="s">
        <v>82</v>
      </c>
      <c r="D36" s="7" t="s">
        <v>83</v>
      </c>
      <c r="E36" s="8">
        <v>396.40387499999997</v>
      </c>
      <c r="F36" s="7">
        <v>0</v>
      </c>
      <c r="G36" s="21"/>
      <c r="H36" s="8">
        <f>+G36*F36</f>
        <v>0</v>
      </c>
      <c r="J36" s="83" t="str">
        <f>IF(G36&gt;E36,"Error: El importe unitario no puede ser superior al de licitación",IF(G36="","Rellena casilla amarilla de esta partida",""))</f>
        <v>Rellena casilla amarilla de esta partida</v>
      </c>
    </row>
    <row r="37" spans="1:10" x14ac:dyDescent="0.3">
      <c r="A37" s="45"/>
      <c r="B37" s="59" t="s">
        <v>80</v>
      </c>
      <c r="C37" s="9" t="s">
        <v>65</v>
      </c>
      <c r="D37" s="9" t="s">
        <v>66</v>
      </c>
      <c r="E37" s="10">
        <v>72.053819999999988</v>
      </c>
      <c r="F37" s="9">
        <v>0</v>
      </c>
      <c r="G37" s="23"/>
      <c r="H37" s="10">
        <f>+G37*F37</f>
        <v>0</v>
      </c>
      <c r="J37" s="83" t="str">
        <f>IF(G37&gt;E37,"Error: El importe unitario no puede ser superior al de licitación",IF(G37="","Rellena casilla amarilla de esta partida",""))</f>
        <v>Rellena casilla amarilla de esta partida</v>
      </c>
    </row>
    <row r="38" spans="1:10" x14ac:dyDescent="0.3">
      <c r="A38" s="45"/>
      <c r="B38" s="60"/>
      <c r="C38" s="7" t="s">
        <v>77</v>
      </c>
      <c r="D38" s="7" t="s">
        <v>78</v>
      </c>
      <c r="E38" s="8">
        <v>75.757184999999993</v>
      </c>
      <c r="F38" s="7">
        <v>0</v>
      </c>
      <c r="G38" s="21"/>
      <c r="H38" s="8">
        <f>+G38*F38</f>
        <v>0</v>
      </c>
      <c r="J38" s="83" t="str">
        <f>IF(G38&gt;E38,"Error: El importe unitario no puede ser superior al de licitación",IF(G38="","Rellena casilla amarilla de esta partida",""))</f>
        <v>Rellena casilla amarilla de esta partida</v>
      </c>
    </row>
    <row r="39" spans="1:10" x14ac:dyDescent="0.3">
      <c r="A39" s="45"/>
      <c r="B39" s="60"/>
      <c r="C39" s="5" t="s">
        <v>63</v>
      </c>
      <c r="D39" s="5" t="s">
        <v>64</v>
      </c>
      <c r="E39" s="6">
        <v>22.268129999999996</v>
      </c>
      <c r="F39" s="5">
        <v>0</v>
      </c>
      <c r="G39" s="22"/>
      <c r="H39" s="6">
        <f>+G39*F39</f>
        <v>0</v>
      </c>
      <c r="J39" s="83" t="str">
        <f>IF(G39&gt;E39,"Error: El importe unitario no puede ser superior al de licitación",IF(G39="","Rellena casilla amarilla de esta partida",""))</f>
        <v>Rellena casilla amarilla de esta partida</v>
      </c>
    </row>
    <row r="40" spans="1:10" x14ac:dyDescent="0.3">
      <c r="A40" s="45"/>
      <c r="B40" s="61"/>
      <c r="C40" s="7" t="s">
        <v>75</v>
      </c>
      <c r="D40" s="7" t="s">
        <v>76</v>
      </c>
      <c r="E40" s="8">
        <v>746.06624999999997</v>
      </c>
      <c r="F40" s="7">
        <v>0</v>
      </c>
      <c r="G40" s="21"/>
      <c r="H40" s="8">
        <f>+G40*F40</f>
        <v>0</v>
      </c>
      <c r="J40" s="83" t="str">
        <f>IF(G40&gt;E40,"Error: El importe unitario no puede ser superior al de licitación",IF(G40="","Rellena casilla amarilla de esta partida",""))</f>
        <v>Rellena casilla amarilla de esta partida</v>
      </c>
    </row>
    <row r="41" spans="1:10" x14ac:dyDescent="0.3">
      <c r="A41" s="45"/>
      <c r="B41" s="59" t="s">
        <v>86</v>
      </c>
      <c r="C41" s="9" t="s">
        <v>65</v>
      </c>
      <c r="D41" s="9" t="s">
        <v>66</v>
      </c>
      <c r="E41" s="10">
        <v>72.053819999999988</v>
      </c>
      <c r="F41" s="9">
        <v>0</v>
      </c>
      <c r="G41" s="23"/>
      <c r="H41" s="10">
        <f>+G41*F41</f>
        <v>0</v>
      </c>
      <c r="J41" s="83" t="str">
        <f>IF(G41&gt;E41,"Error: El importe unitario no puede ser superior al de licitación",IF(G41="","Rellena casilla amarilla de esta partida",""))</f>
        <v>Rellena casilla amarilla de esta partida</v>
      </c>
    </row>
    <row r="42" spans="1:10" x14ac:dyDescent="0.3">
      <c r="A42" s="45"/>
      <c r="B42" s="60"/>
      <c r="C42" s="7" t="s">
        <v>77</v>
      </c>
      <c r="D42" s="7" t="s">
        <v>78</v>
      </c>
      <c r="E42" s="8">
        <v>75.757184999999993</v>
      </c>
      <c r="F42" s="7">
        <v>0</v>
      </c>
      <c r="G42" s="21"/>
      <c r="H42" s="8">
        <f>+G42*F42</f>
        <v>0</v>
      </c>
      <c r="J42" s="83" t="str">
        <f>IF(G42&gt;E42,"Error: El importe unitario no puede ser superior al de licitación",IF(G42="","Rellena casilla amarilla de esta partida",""))</f>
        <v>Rellena casilla amarilla de esta partida</v>
      </c>
    </row>
    <row r="43" spans="1:10" x14ac:dyDescent="0.3">
      <c r="A43" s="45"/>
      <c r="B43" s="60"/>
      <c r="C43" s="5" t="s">
        <v>63</v>
      </c>
      <c r="D43" s="5" t="s">
        <v>64</v>
      </c>
      <c r="E43" s="6">
        <v>22.268129999999996</v>
      </c>
      <c r="F43" s="5">
        <v>0</v>
      </c>
      <c r="G43" s="22"/>
      <c r="H43" s="6">
        <f>+G43*F43</f>
        <v>0</v>
      </c>
      <c r="J43" s="83" t="str">
        <f>IF(G43&gt;E43,"Error: El importe unitario no puede ser superior al de licitación",IF(G43="","Rellena casilla amarilla de esta partida",""))</f>
        <v>Rellena casilla amarilla de esta partida</v>
      </c>
    </row>
    <row r="44" spans="1:10" x14ac:dyDescent="0.3">
      <c r="A44" s="46"/>
      <c r="B44" s="61"/>
      <c r="C44" s="7" t="s">
        <v>82</v>
      </c>
      <c r="D44" s="7" t="s">
        <v>83</v>
      </c>
      <c r="E44" s="8">
        <v>396.40387499999997</v>
      </c>
      <c r="F44" s="7">
        <v>0</v>
      </c>
      <c r="G44" s="21"/>
      <c r="H44" s="8">
        <f>+G44*F44</f>
        <v>0</v>
      </c>
      <c r="J44" s="83" t="str">
        <f>IF(G44&gt;E44,"Error: El importe unitario no puede ser superior al de licitación",IF(G44="","Rellena casilla amarilla de esta partida",""))</f>
        <v>Rellena casilla amarilla de esta partida</v>
      </c>
    </row>
    <row r="45" spans="1:10" ht="19.2" x14ac:dyDescent="0.3">
      <c r="A45" s="1" t="s">
        <v>308</v>
      </c>
      <c r="B45" s="1" t="s">
        <v>310</v>
      </c>
      <c r="C45" s="2" t="s">
        <v>311</v>
      </c>
      <c r="D45" s="2" t="s">
        <v>0</v>
      </c>
      <c r="E45" s="3" t="s">
        <v>2</v>
      </c>
      <c r="F45" s="2" t="s">
        <v>1</v>
      </c>
      <c r="G45" s="3" t="s">
        <v>316</v>
      </c>
      <c r="H45" s="3" t="s">
        <v>317</v>
      </c>
    </row>
    <row r="46" spans="1:10" x14ac:dyDescent="0.3">
      <c r="A46" s="45" t="s">
        <v>314</v>
      </c>
      <c r="B46" s="56" t="s">
        <v>169</v>
      </c>
      <c r="C46" s="5" t="s">
        <v>184</v>
      </c>
      <c r="D46" s="5" t="s">
        <v>243</v>
      </c>
      <c r="E46" s="6">
        <v>1075.0545</v>
      </c>
      <c r="F46" s="5">
        <v>0</v>
      </c>
      <c r="G46" s="22"/>
      <c r="H46" s="6">
        <f>+G46*F46</f>
        <v>0</v>
      </c>
      <c r="J46" s="83" t="str">
        <f>IF(G46&gt;E46,"Error: El importe unitario no puede ser superior al de licitación",IF(G46="","Rellena casilla amarilla de esta partida",""))</f>
        <v>Rellena casilla amarilla de esta partida</v>
      </c>
    </row>
    <row r="47" spans="1:10" x14ac:dyDescent="0.3">
      <c r="A47" s="45"/>
      <c r="B47" s="57"/>
      <c r="C47" s="7" t="s">
        <v>225</v>
      </c>
      <c r="D47" s="7" t="s">
        <v>226</v>
      </c>
      <c r="E47" s="8">
        <v>983.96849999999995</v>
      </c>
      <c r="F47" s="7">
        <v>0</v>
      </c>
      <c r="G47" s="21"/>
      <c r="H47" s="8">
        <f>+G47*F47</f>
        <v>0</v>
      </c>
      <c r="J47" s="83" t="str">
        <f>IF(G47&gt;E47,"Error: El importe unitario no puede ser superior al de licitación",IF(G47="","Rellena casilla amarilla de esta partida",""))</f>
        <v>Rellena casilla amarilla de esta partida</v>
      </c>
    </row>
    <row r="48" spans="1:10" x14ac:dyDescent="0.3">
      <c r="A48" s="45"/>
      <c r="B48" s="57"/>
      <c r="C48" s="5" t="s">
        <v>231</v>
      </c>
      <c r="D48" s="5" t="s">
        <v>232</v>
      </c>
      <c r="E48" s="6">
        <v>3020.22</v>
      </c>
      <c r="F48" s="5">
        <v>0</v>
      </c>
      <c r="G48" s="22"/>
      <c r="H48" s="6">
        <f>+G48*F48</f>
        <v>0</v>
      </c>
      <c r="J48" s="83" t="str">
        <f>IF(G48&gt;E48,"Error: El importe unitario no puede ser superior al de licitación",IF(G48="","Rellena casilla amarilla de esta partida",""))</f>
        <v>Rellena casilla amarilla de esta partida</v>
      </c>
    </row>
    <row r="49" spans="1:10" x14ac:dyDescent="0.3">
      <c r="A49" s="45"/>
      <c r="B49" s="57"/>
      <c r="C49" s="7" t="s">
        <v>237</v>
      </c>
      <c r="D49" s="7" t="s">
        <v>238</v>
      </c>
      <c r="E49" s="8">
        <v>3991.0049999999997</v>
      </c>
      <c r="F49" s="7">
        <v>0</v>
      </c>
      <c r="G49" s="21"/>
      <c r="H49" s="8">
        <f>+G49*F49</f>
        <v>0</v>
      </c>
      <c r="J49" s="83" t="str">
        <f>IF(G49&gt;E49,"Error: El importe unitario no puede ser superior al de licitación",IF(G49="","Rellena casilla amarilla de esta partida",""))</f>
        <v>Rellena casilla amarilla de esta partida</v>
      </c>
    </row>
    <row r="50" spans="1:10" x14ac:dyDescent="0.3">
      <c r="A50" s="45"/>
      <c r="B50" s="57"/>
      <c r="C50" s="5" t="s">
        <v>237</v>
      </c>
      <c r="D50" s="5" t="s">
        <v>238</v>
      </c>
      <c r="E50" s="6">
        <v>3991.0049999999997</v>
      </c>
      <c r="F50" s="5">
        <v>0</v>
      </c>
      <c r="G50" s="22"/>
      <c r="H50" s="6">
        <f>+G50*F50</f>
        <v>0</v>
      </c>
      <c r="J50" s="83" t="str">
        <f>IF(G50&gt;E50,"Error: El importe unitario no puede ser superior al de licitación",IF(G50="","Rellena casilla amarilla de esta partida",""))</f>
        <v>Rellena casilla amarilla de esta partida</v>
      </c>
    </row>
    <row r="51" spans="1:10" x14ac:dyDescent="0.3">
      <c r="A51" s="45"/>
      <c r="B51" s="57"/>
      <c r="C51" s="7" t="s">
        <v>244</v>
      </c>
      <c r="D51" s="7" t="s">
        <v>245</v>
      </c>
      <c r="E51" s="8">
        <v>5441.19</v>
      </c>
      <c r="F51" s="7">
        <v>0</v>
      </c>
      <c r="G51" s="21"/>
      <c r="H51" s="8">
        <f>+G51*F51</f>
        <v>0</v>
      </c>
      <c r="J51" s="83" t="str">
        <f>IF(G51&gt;E51,"Error: El importe unitario no puede ser superior al de licitación",IF(G51="","Rellena casilla amarilla de esta partida",""))</f>
        <v>Rellena casilla amarilla de esta partida</v>
      </c>
    </row>
    <row r="52" spans="1:10" x14ac:dyDescent="0.3">
      <c r="A52" s="45"/>
      <c r="B52" s="57"/>
      <c r="C52" s="7" t="s">
        <v>235</v>
      </c>
      <c r="D52" s="7" t="s">
        <v>236</v>
      </c>
      <c r="E52" s="8">
        <v>799.39949999999999</v>
      </c>
      <c r="F52" s="7">
        <v>0</v>
      </c>
      <c r="G52" s="21"/>
      <c r="H52" s="8">
        <f>+G52*F52</f>
        <v>0</v>
      </c>
      <c r="J52" s="83" t="str">
        <f>IF(G52&gt;E52,"Error: El importe unitario no puede ser superior al de licitación",IF(G52="","Rellena casilla amarilla de esta partida",""))</f>
        <v>Rellena casilla amarilla de esta partida</v>
      </c>
    </row>
    <row r="53" spans="1:10" x14ac:dyDescent="0.3">
      <c r="A53" s="45"/>
      <c r="B53" s="57"/>
      <c r="C53" s="9" t="s">
        <v>221</v>
      </c>
      <c r="D53" s="9" t="s">
        <v>222</v>
      </c>
      <c r="E53" s="10">
        <v>1605.6064799999999</v>
      </c>
      <c r="F53" s="9">
        <v>0</v>
      </c>
      <c r="G53" s="23"/>
      <c r="H53" s="10">
        <f>+G53*F53</f>
        <v>0</v>
      </c>
      <c r="J53" s="83" t="str">
        <f>IF(G53&gt;E53,"Error: El importe unitario no puede ser superior al de licitación",IF(G53="","Rellena casilla amarilla de esta partida",""))</f>
        <v>Rellena casilla amarilla de esta partida</v>
      </c>
    </row>
    <row r="54" spans="1:10" x14ac:dyDescent="0.3">
      <c r="A54" s="45"/>
      <c r="B54" s="57"/>
      <c r="C54" s="7" t="s">
        <v>227</v>
      </c>
      <c r="D54" s="7" t="s">
        <v>228</v>
      </c>
      <c r="E54" s="8">
        <v>5984.9254799999999</v>
      </c>
      <c r="F54" s="7">
        <v>0</v>
      </c>
      <c r="G54" s="21"/>
      <c r="H54" s="8">
        <f>+G54*F54</f>
        <v>0</v>
      </c>
      <c r="J54" s="83" t="str">
        <f>IF(G54&gt;E54,"Error: El importe unitario no puede ser superior al de licitación",IF(G54="","Rellena casilla amarilla de esta partida",""))</f>
        <v>Rellena casilla amarilla de esta partida</v>
      </c>
    </row>
    <row r="55" spans="1:10" x14ac:dyDescent="0.3">
      <c r="A55" s="45"/>
      <c r="B55" s="57"/>
      <c r="C55" s="5" t="s">
        <v>239</v>
      </c>
      <c r="D55" s="5" t="s">
        <v>240</v>
      </c>
      <c r="E55" s="6">
        <v>7326.370574999999</v>
      </c>
      <c r="F55" s="5">
        <v>0</v>
      </c>
      <c r="G55" s="22"/>
      <c r="H55" s="6">
        <f>+G55*F55</f>
        <v>0</v>
      </c>
      <c r="J55" s="83" t="str">
        <f>IF(G55&gt;E55,"Error: El importe unitario no puede ser superior al de licitación",IF(G55="","Rellena casilla amarilla de esta partida",""))</f>
        <v>Rellena casilla amarilla de esta partida</v>
      </c>
    </row>
    <row r="56" spans="1:10" x14ac:dyDescent="0.3">
      <c r="A56" s="45"/>
      <c r="B56" s="57"/>
      <c r="C56" s="7" t="s">
        <v>233</v>
      </c>
      <c r="D56" s="7" t="s">
        <v>234</v>
      </c>
      <c r="E56" s="8">
        <v>8874.1973699999999</v>
      </c>
      <c r="F56" s="7">
        <v>0</v>
      </c>
      <c r="G56" s="21"/>
      <c r="H56" s="8">
        <f>+G56*F56</f>
        <v>0</v>
      </c>
      <c r="J56" s="83" t="str">
        <f>IF(G56&gt;E56,"Error: El importe unitario no puede ser superior al de licitación",IF(G56="","Rellena casilla amarilla de esta partida",""))</f>
        <v>Rellena casilla amarilla de esta partida</v>
      </c>
    </row>
    <row r="57" spans="1:10" x14ac:dyDescent="0.3">
      <c r="A57" s="45"/>
      <c r="B57" s="57"/>
      <c r="C57" s="9" t="s">
        <v>241</v>
      </c>
      <c r="D57" s="9" t="s">
        <v>242</v>
      </c>
      <c r="E57" s="10">
        <v>12279.411524999998</v>
      </c>
      <c r="F57" s="9">
        <v>0</v>
      </c>
      <c r="G57" s="23"/>
      <c r="H57" s="10">
        <f>+G57*F57</f>
        <v>0</v>
      </c>
      <c r="J57" s="83" t="str">
        <f>IF(G57&gt;E57,"Error: El importe unitario no puede ser superior al de licitación",IF(G57="","Rellena casilla amarilla de esta partida",""))</f>
        <v>Rellena casilla amarilla de esta partida</v>
      </c>
    </row>
    <row r="58" spans="1:10" ht="19.2" x14ac:dyDescent="0.3">
      <c r="A58" s="1" t="s">
        <v>308</v>
      </c>
      <c r="B58" s="1" t="s">
        <v>310</v>
      </c>
      <c r="C58" s="2" t="s">
        <v>311</v>
      </c>
      <c r="D58" s="2" t="s">
        <v>0</v>
      </c>
      <c r="E58" s="3" t="s">
        <v>2</v>
      </c>
      <c r="F58" s="2" t="s">
        <v>1</v>
      </c>
      <c r="G58" s="3" t="s">
        <v>316</v>
      </c>
      <c r="H58" s="3" t="s">
        <v>317</v>
      </c>
    </row>
    <row r="59" spans="1:10" ht="14.4" customHeight="1" x14ac:dyDescent="0.3">
      <c r="A59" s="44" t="s">
        <v>313</v>
      </c>
      <c r="B59" s="47" t="s">
        <v>312</v>
      </c>
      <c r="C59" s="7" t="s">
        <v>61</v>
      </c>
      <c r="D59" s="7" t="s">
        <v>100</v>
      </c>
      <c r="E59" s="8">
        <v>1051.0245749999999</v>
      </c>
      <c r="F59" s="7">
        <v>0</v>
      </c>
      <c r="G59" s="21"/>
      <c r="H59" s="8">
        <f>+G59*F59</f>
        <v>0</v>
      </c>
      <c r="J59" s="83" t="str">
        <f>IF(G59&gt;E59,"Error: El importe unitario no puede ser superior al de licitación",IF(G59="","Rellena casilla amarilla de esta partida",""))</f>
        <v>Rellena casilla amarilla de esta partida</v>
      </c>
    </row>
    <row r="60" spans="1:10" x14ac:dyDescent="0.3">
      <c r="A60" s="45"/>
      <c r="B60" s="48"/>
      <c r="C60" s="9" t="s">
        <v>65</v>
      </c>
      <c r="D60" s="9" t="s">
        <v>66</v>
      </c>
      <c r="E60" s="10">
        <v>72.053819999999988</v>
      </c>
      <c r="F60" s="9">
        <v>0</v>
      </c>
      <c r="G60" s="23"/>
      <c r="H60" s="10">
        <f>+G60*F60</f>
        <v>0</v>
      </c>
      <c r="J60" s="83" t="str">
        <f>IF(G60&gt;E60,"Error: El importe unitario no puede ser superior al de licitación",IF(G60="","Rellena casilla amarilla de esta partida",""))</f>
        <v>Rellena casilla amarilla de esta partida</v>
      </c>
    </row>
    <row r="61" spans="1:10" x14ac:dyDescent="0.3">
      <c r="A61" s="45"/>
      <c r="B61" s="48"/>
      <c r="C61" s="7" t="s">
        <v>77</v>
      </c>
      <c r="D61" s="7" t="s">
        <v>78</v>
      </c>
      <c r="E61" s="8">
        <v>75.757184999999993</v>
      </c>
      <c r="F61" s="7">
        <v>0</v>
      </c>
      <c r="G61" s="21"/>
      <c r="H61" s="8">
        <f>+G61*F61</f>
        <v>0</v>
      </c>
      <c r="J61" s="83" t="str">
        <f>IF(G61&gt;E61,"Error: El importe unitario no puede ser superior al de licitación",IF(G61="","Rellena casilla amarilla de esta partida",""))</f>
        <v>Rellena casilla amarilla de esta partida</v>
      </c>
    </row>
    <row r="62" spans="1:10" x14ac:dyDescent="0.3">
      <c r="A62" s="45"/>
      <c r="B62" s="48"/>
      <c r="C62" s="5" t="s">
        <v>67</v>
      </c>
      <c r="D62" s="9" t="s">
        <v>78</v>
      </c>
      <c r="E62" s="10">
        <v>75.757184999999993</v>
      </c>
      <c r="F62" s="5">
        <v>0</v>
      </c>
      <c r="G62" s="23"/>
      <c r="H62" s="10">
        <f>+G62*F62</f>
        <v>0</v>
      </c>
      <c r="J62" s="83" t="str">
        <f>IF(G62&gt;E62,"Error: El importe unitario no puede ser superior al de licitación",IF(G62="","Rellena casilla amarilla de esta partida",""))</f>
        <v>Rellena casilla amarilla de esta partida</v>
      </c>
    </row>
    <row r="63" spans="1:10" x14ac:dyDescent="0.3">
      <c r="A63" s="45"/>
      <c r="B63" s="48"/>
      <c r="C63" s="5" t="s">
        <v>63</v>
      </c>
      <c r="D63" s="5" t="s">
        <v>64</v>
      </c>
      <c r="E63" s="6">
        <v>22.268129999999996</v>
      </c>
      <c r="F63" s="5">
        <v>0</v>
      </c>
      <c r="G63" s="22"/>
      <c r="H63" s="6">
        <f>+G63*F63</f>
        <v>0</v>
      </c>
      <c r="J63" s="83" t="str">
        <f>IF(G63&gt;E63,"Error: El importe unitario no puede ser superior al de licitación",IF(G63="","Rellena casilla amarilla de esta partida",""))</f>
        <v>Rellena casilla amarilla de esta partida</v>
      </c>
    </row>
    <row r="64" spans="1:10" x14ac:dyDescent="0.3">
      <c r="A64" s="45"/>
      <c r="B64" s="48"/>
      <c r="C64" s="7" t="s">
        <v>63</v>
      </c>
      <c r="D64" s="7" t="s">
        <v>64</v>
      </c>
      <c r="E64" s="8">
        <v>22.268129999999996</v>
      </c>
      <c r="F64" s="7">
        <v>0</v>
      </c>
      <c r="G64" s="21"/>
      <c r="H64" s="8">
        <f>+G64*F64</f>
        <v>0</v>
      </c>
      <c r="J64" s="83" t="str">
        <f>IF(G64&gt;E64,"Error: El importe unitario no puede ser superior al de licitación",IF(G64="","Rellena casilla amarilla de esta partida",""))</f>
        <v>Rellena casilla amarilla de esta partida</v>
      </c>
    </row>
    <row r="65" spans="1:10" x14ac:dyDescent="0.3">
      <c r="A65" s="45"/>
      <c r="B65" s="48"/>
      <c r="C65" s="5" t="s">
        <v>82</v>
      </c>
      <c r="D65" s="5" t="s">
        <v>83</v>
      </c>
      <c r="E65" s="6">
        <v>396.40387499999997</v>
      </c>
      <c r="F65" s="5">
        <v>0</v>
      </c>
      <c r="G65" s="22"/>
      <c r="H65" s="6">
        <f>+G65*F65</f>
        <v>0</v>
      </c>
      <c r="J65" s="83" t="str">
        <f>IF(G65&gt;E65,"Error: El importe unitario no puede ser superior al de licitación",IF(G65="","Rellena casilla amarilla de esta partida",""))</f>
        <v>Rellena casilla amarilla de esta partida</v>
      </c>
    </row>
    <row r="66" spans="1:10" x14ac:dyDescent="0.3">
      <c r="A66" s="45"/>
      <c r="B66" s="48"/>
      <c r="C66" s="5" t="s">
        <v>90</v>
      </c>
      <c r="D66" s="5" t="s">
        <v>91</v>
      </c>
      <c r="E66" s="6">
        <v>2123.034885</v>
      </c>
      <c r="F66" s="5">
        <v>0</v>
      </c>
      <c r="G66" s="22"/>
      <c r="H66" s="6">
        <f>+G66*F66</f>
        <v>0</v>
      </c>
      <c r="J66" s="83" t="str">
        <f>IF(G66&gt;E66,"Error: El importe unitario no puede ser superior al de licitación",IF(G66="","Rellena casilla amarilla de esta partida",""))</f>
        <v>Rellena casilla amarilla de esta partida</v>
      </c>
    </row>
    <row r="67" spans="1:10" x14ac:dyDescent="0.3">
      <c r="A67" s="45"/>
      <c r="B67" s="48"/>
      <c r="C67" s="7" t="s">
        <v>116</v>
      </c>
      <c r="D67" s="7" t="s">
        <v>117</v>
      </c>
      <c r="E67" s="8">
        <v>4868.90625</v>
      </c>
      <c r="F67" s="7">
        <v>0</v>
      </c>
      <c r="G67" s="21"/>
      <c r="H67" s="8">
        <f>+G67*F67</f>
        <v>0</v>
      </c>
      <c r="J67" s="83" t="str">
        <f>IF(G67&gt;E67,"Error: El importe unitario no puede ser superior al de licitación",IF(G67="","Rellena casilla amarilla de esta partida",""))</f>
        <v>Rellena casilla amarilla de esta partida</v>
      </c>
    </row>
    <row r="68" spans="1:10" x14ac:dyDescent="0.3">
      <c r="A68" s="45"/>
      <c r="B68" s="48"/>
      <c r="C68" s="9" t="s">
        <v>29</v>
      </c>
      <c r="D68" s="9" t="s">
        <v>118</v>
      </c>
      <c r="E68" s="10">
        <v>269.01531</v>
      </c>
      <c r="F68" s="9">
        <v>0</v>
      </c>
      <c r="G68" s="23"/>
      <c r="H68" s="10">
        <f>+G68*F68</f>
        <v>0</v>
      </c>
      <c r="J68" s="83" t="str">
        <f>IF(G68&gt;E68,"Error: El importe unitario no puede ser superior al de licitación",IF(G68="","Rellena casilla amarilla de esta partida",""))</f>
        <v>Rellena casilla amarilla de esta partida</v>
      </c>
    </row>
    <row r="69" spans="1:10" x14ac:dyDescent="0.3">
      <c r="A69" s="45"/>
      <c r="B69" s="48"/>
      <c r="C69" s="7" t="s">
        <v>19</v>
      </c>
      <c r="D69" s="7" t="s">
        <v>20</v>
      </c>
      <c r="E69" s="8">
        <v>1228.98984</v>
      </c>
      <c r="F69" s="7">
        <v>0</v>
      </c>
      <c r="G69" s="21"/>
      <c r="H69" s="8">
        <f>+G69*F69</f>
        <v>0</v>
      </c>
      <c r="J69" s="83" t="str">
        <f>IF(G69&gt;E69,"Error: El importe unitario no puede ser superior al de licitación",IF(G69="","Rellena casilla amarilla de esta partida",""))</f>
        <v>Rellena casilla amarilla de esta partida</v>
      </c>
    </row>
    <row r="70" spans="1:10" x14ac:dyDescent="0.3">
      <c r="A70" s="45"/>
      <c r="B70" s="48"/>
      <c r="C70" s="5" t="s">
        <v>46</v>
      </c>
      <c r="D70" s="5" t="s">
        <v>136</v>
      </c>
      <c r="E70" s="6">
        <v>552.26879999999994</v>
      </c>
      <c r="F70" s="5">
        <v>0</v>
      </c>
      <c r="G70" s="22"/>
      <c r="H70" s="6">
        <f>+G70*F70</f>
        <v>0</v>
      </c>
      <c r="J70" s="83" t="str">
        <f>IF(G70&gt;E70,"Error: El importe unitario no puede ser superior al de licitación",IF(G70="","Rellena casilla amarilla de esta partida",""))</f>
        <v>Rellena casilla amarilla de esta partida</v>
      </c>
    </row>
    <row r="71" spans="1:10" ht="19.2" x14ac:dyDescent="0.3">
      <c r="A71" s="45"/>
      <c r="B71" s="48"/>
      <c r="C71" s="15" t="s">
        <v>21</v>
      </c>
      <c r="D71" s="15" t="s">
        <v>22</v>
      </c>
      <c r="E71" s="8">
        <v>304.45495499999998</v>
      </c>
      <c r="F71" s="15">
        <v>0</v>
      </c>
      <c r="G71" s="21"/>
      <c r="H71" s="8">
        <f>+G71*F71</f>
        <v>0</v>
      </c>
      <c r="J71" s="83" t="str">
        <f>IF(G71&gt;E71,"Error: El importe unitario no puede ser superior al de licitación",IF(G71="","Rellena casilla amarilla de esta partida",""))</f>
        <v>Rellena casilla amarilla de esta partida</v>
      </c>
    </row>
    <row r="72" spans="1:10" x14ac:dyDescent="0.3">
      <c r="A72" s="45"/>
      <c r="B72" s="48"/>
      <c r="C72" s="5" t="s">
        <v>56</v>
      </c>
      <c r="D72" s="5" t="s">
        <v>130</v>
      </c>
      <c r="E72" s="6">
        <v>435.16336499999994</v>
      </c>
      <c r="F72" s="5">
        <v>0</v>
      </c>
      <c r="G72" s="22"/>
      <c r="H72" s="6">
        <f>+G72*F72</f>
        <v>0</v>
      </c>
      <c r="J72" s="83" t="str">
        <f>IF(G72&gt;E72,"Error: El importe unitario no puede ser superior al de licitación",IF(G72="","Rellena casilla amarilla de esta partida",""))</f>
        <v>Rellena casilla amarilla de esta partida</v>
      </c>
    </row>
    <row r="73" spans="1:10" x14ac:dyDescent="0.3">
      <c r="A73" s="45"/>
      <c r="B73" s="48"/>
      <c r="C73" s="7" t="s">
        <v>58</v>
      </c>
      <c r="D73" s="7" t="s">
        <v>131</v>
      </c>
      <c r="E73" s="8">
        <v>435.16336499999994</v>
      </c>
      <c r="F73" s="7">
        <v>0</v>
      </c>
      <c r="G73" s="21"/>
      <c r="H73" s="8">
        <f>+G73*F73</f>
        <v>0</v>
      </c>
      <c r="J73" s="83" t="str">
        <f>IF(G73&gt;E73,"Error: El importe unitario no puede ser superior al de licitación",IF(G73="","Rellena casilla amarilla de esta partida",""))</f>
        <v>Rellena casilla amarilla de esta partida</v>
      </c>
    </row>
    <row r="74" spans="1:10" x14ac:dyDescent="0.3">
      <c r="A74" s="45"/>
      <c r="B74" s="48"/>
      <c r="C74" s="5" t="s">
        <v>98</v>
      </c>
      <c r="D74" s="5" t="s">
        <v>99</v>
      </c>
      <c r="E74" s="6">
        <v>1298.2511549999999</v>
      </c>
      <c r="F74" s="5">
        <v>0</v>
      </c>
      <c r="G74" s="22"/>
      <c r="H74" s="6">
        <f>+G74*F74</f>
        <v>0</v>
      </c>
      <c r="J74" s="83" t="str">
        <f>IF(G74&gt;E74,"Error: El importe unitario no puede ser superior al de licitación",IF(G74="","Rellena casilla amarilla de esta partida",""))</f>
        <v>Rellena casilla amarilla de esta partida</v>
      </c>
    </row>
    <row r="75" spans="1:10" ht="38.4" x14ac:dyDescent="0.3">
      <c r="A75" s="45"/>
      <c r="B75" s="84" t="s">
        <v>142</v>
      </c>
      <c r="C75" s="9" t="s">
        <v>143</v>
      </c>
      <c r="D75" s="9" t="s">
        <v>144</v>
      </c>
      <c r="E75" s="10">
        <v>2695.4264999999996</v>
      </c>
      <c r="F75" s="9">
        <v>0</v>
      </c>
      <c r="G75" s="23"/>
      <c r="H75" s="10">
        <f>+G75*F75</f>
        <v>0</v>
      </c>
      <c r="J75" s="83" t="str">
        <f>IF(G75&gt;E75,"Error: El importe unitario no puede ser superior al de licitación",IF(G75="","Rellena casilla amarilla de esta partida",""))</f>
        <v>Rellena casilla amarilla de esta partida</v>
      </c>
    </row>
    <row r="76" spans="1:10" x14ac:dyDescent="0.3">
      <c r="A76" s="45"/>
      <c r="B76" s="54" t="s">
        <v>169</v>
      </c>
      <c r="C76" s="7" t="s">
        <v>178</v>
      </c>
      <c r="D76" s="7" t="s">
        <v>179</v>
      </c>
      <c r="E76" s="8">
        <v>158.202</v>
      </c>
      <c r="F76" s="7">
        <v>0</v>
      </c>
      <c r="G76" s="21"/>
      <c r="H76" s="8">
        <f>+G76*F76</f>
        <v>0</v>
      </c>
      <c r="J76" s="83" t="str">
        <f>IF(G76&gt;E76,"Error: El importe unitario no puede ser superior al de licitación",IF(G76="","Rellena casilla amarilla de esta partida",""))</f>
        <v>Rellena casilla amarilla de esta partida</v>
      </c>
    </row>
    <row r="77" spans="1:10" ht="19.2" x14ac:dyDescent="0.3">
      <c r="A77" s="45"/>
      <c r="B77" s="54"/>
      <c r="C77" s="9" t="s">
        <v>172</v>
      </c>
      <c r="D77" s="9" t="s">
        <v>183</v>
      </c>
      <c r="E77" s="10">
        <v>1136.1779999999999</v>
      </c>
      <c r="F77" s="9">
        <v>0</v>
      </c>
      <c r="G77" s="23"/>
      <c r="H77" s="10">
        <f>+G77*F77</f>
        <v>0</v>
      </c>
      <c r="J77" s="83" t="str">
        <f>IF(G77&gt;E77,"Error: El importe unitario no puede ser superior al de licitación",IF(G77="","Rellena casilla amarilla de esta partida",""))</f>
        <v>Rellena casilla amarilla de esta partida</v>
      </c>
    </row>
    <row r="78" spans="1:10" ht="19.2" x14ac:dyDescent="0.3">
      <c r="A78" s="45"/>
      <c r="B78" s="54"/>
      <c r="C78" s="9" t="s">
        <v>186</v>
      </c>
      <c r="D78" s="9" t="s">
        <v>187</v>
      </c>
      <c r="E78" s="10">
        <v>1594.0049999999999</v>
      </c>
      <c r="F78" s="9">
        <v>0</v>
      </c>
      <c r="G78" s="23"/>
      <c r="H78" s="10">
        <f>+G78*F78</f>
        <v>0</v>
      </c>
      <c r="J78" s="83" t="str">
        <f>IF(G78&gt;E78,"Error: El importe unitario no puede ser superior al de licitación",IF(G78="","Rellena casilla amarilla de esta partida",""))</f>
        <v>Rellena casilla amarilla de esta partida</v>
      </c>
    </row>
    <row r="79" spans="1:10" x14ac:dyDescent="0.3">
      <c r="A79" s="45"/>
      <c r="B79" s="54"/>
      <c r="C79" s="9" t="s">
        <v>190</v>
      </c>
      <c r="D79" s="9" t="s">
        <v>191</v>
      </c>
      <c r="E79" s="10">
        <v>2253.1799999999998</v>
      </c>
      <c r="F79" s="9">
        <v>0</v>
      </c>
      <c r="G79" s="23"/>
      <c r="H79" s="10">
        <f>+G79*F79</f>
        <v>0</v>
      </c>
      <c r="J79" s="83" t="str">
        <f>IF(G79&gt;E79,"Error: El importe unitario no puede ser superior al de licitación",IF(G79="","Rellena casilla amarilla de esta partida",""))</f>
        <v>Rellena casilla amarilla de esta partida</v>
      </c>
    </row>
    <row r="80" spans="1:10" x14ac:dyDescent="0.3">
      <c r="A80" s="45"/>
      <c r="B80" s="54"/>
      <c r="C80" s="7" t="s">
        <v>192</v>
      </c>
      <c r="D80" s="7" t="s">
        <v>193</v>
      </c>
      <c r="E80" s="8">
        <v>9480.1349999999984</v>
      </c>
      <c r="F80" s="7">
        <v>0</v>
      </c>
      <c r="G80" s="21"/>
      <c r="H80" s="8">
        <f>+G80*F80</f>
        <v>0</v>
      </c>
      <c r="J80" s="83" t="str">
        <f>IF(G80&gt;E80,"Error: El importe unitario no puede ser superior al de licitación",IF(G80="","Rellena casilla amarilla de esta partida",""))</f>
        <v>Rellena casilla amarilla de esta partida</v>
      </c>
    </row>
    <row r="81" spans="1:10" x14ac:dyDescent="0.3">
      <c r="A81" s="45"/>
      <c r="B81" s="54"/>
      <c r="C81" s="5" t="s">
        <v>174</v>
      </c>
      <c r="D81" s="5" t="s">
        <v>175</v>
      </c>
      <c r="E81" s="6">
        <v>11050.169999999998</v>
      </c>
      <c r="F81" s="5">
        <v>0</v>
      </c>
      <c r="G81" s="22"/>
      <c r="H81" s="6">
        <f>+G81*F81</f>
        <v>0</v>
      </c>
      <c r="J81" s="83" t="str">
        <f>IF(G81&gt;E81,"Error: El importe unitario no puede ser superior al de licitación",IF(G81="","Rellena casilla amarilla de esta partida",""))</f>
        <v>Rellena casilla amarilla de esta partida</v>
      </c>
    </row>
    <row r="82" spans="1:10" x14ac:dyDescent="0.3">
      <c r="A82" s="45"/>
      <c r="B82" s="54"/>
      <c r="C82" s="7" t="s">
        <v>176</v>
      </c>
      <c r="D82" s="7" t="s">
        <v>177</v>
      </c>
      <c r="E82" s="8">
        <v>14142.3</v>
      </c>
      <c r="F82" s="7">
        <v>0</v>
      </c>
      <c r="G82" s="21"/>
      <c r="H82" s="8">
        <f>+G82*F82</f>
        <v>0</v>
      </c>
      <c r="J82" s="83" t="str">
        <f>IF(G82&gt;E82,"Error: El importe unitario no puede ser superior al de licitación",IF(G82="","Rellena casilla amarilla de esta partida",""))</f>
        <v>Rellena casilla amarilla de esta partida</v>
      </c>
    </row>
    <row r="83" spans="1:10" x14ac:dyDescent="0.3">
      <c r="A83" s="45"/>
      <c r="B83" s="54"/>
      <c r="C83" s="9" t="s">
        <v>194</v>
      </c>
      <c r="D83" s="9" t="s">
        <v>195</v>
      </c>
      <c r="E83" s="10">
        <v>21333.3</v>
      </c>
      <c r="F83" s="9">
        <v>0</v>
      </c>
      <c r="G83" s="23"/>
      <c r="H83" s="10">
        <f>+G83*F83</f>
        <v>0</v>
      </c>
      <c r="J83" s="83" t="str">
        <f>IF(G83&gt;E83,"Error: El importe unitario no puede ser superior al de licitación",IF(G83="","Rellena casilla amarilla de esta partida",""))</f>
        <v>Rellena casilla amarilla de esta partida</v>
      </c>
    </row>
    <row r="84" spans="1:10" x14ac:dyDescent="0.3">
      <c r="A84" s="45"/>
      <c r="B84" s="54"/>
      <c r="C84" s="5" t="s">
        <v>196</v>
      </c>
      <c r="D84" s="5" t="s">
        <v>197</v>
      </c>
      <c r="E84" s="6">
        <v>1764.8511749999998</v>
      </c>
      <c r="F84" s="5">
        <v>0</v>
      </c>
      <c r="G84" s="22"/>
      <c r="H84" s="6">
        <f>+G84*F84</f>
        <v>0</v>
      </c>
      <c r="J84" s="83" t="str">
        <f>IF(G84&gt;E84,"Error: El importe unitario no puede ser superior al de licitación",IF(G84="","Rellena casilla amarilla de esta partida",""))</f>
        <v>Rellena casilla amarilla de esta partida</v>
      </c>
    </row>
    <row r="85" spans="1:10" x14ac:dyDescent="0.3">
      <c r="A85" s="45"/>
      <c r="B85" s="84" t="s">
        <v>208</v>
      </c>
      <c r="C85" s="9" t="s">
        <v>213</v>
      </c>
      <c r="D85" s="9" t="s">
        <v>214</v>
      </c>
      <c r="E85" s="10">
        <v>1275.3957599999999</v>
      </c>
      <c r="F85" s="9">
        <v>0</v>
      </c>
      <c r="G85" s="23"/>
      <c r="H85" s="10">
        <f>+G85*F85</f>
        <v>0</v>
      </c>
      <c r="J85" s="83" t="str">
        <f>IF(G85&gt;E85,"Error: El importe unitario no puede ser superior al de licitación",IF(G85="","Rellena casilla amarilla de esta partida",""))</f>
        <v>Rellena casilla amarilla de esta partida</v>
      </c>
    </row>
    <row r="86" spans="1:10" ht="6.6" customHeight="1" x14ac:dyDescent="0.3">
      <c r="B86" s="16"/>
      <c r="E86" s="4"/>
      <c r="G86" s="4"/>
      <c r="H86" s="4"/>
    </row>
    <row r="87" spans="1:10" ht="29.4" customHeight="1" x14ac:dyDescent="0.3">
      <c r="A87" s="30"/>
      <c r="B87" s="30"/>
      <c r="C87" s="30"/>
      <c r="D87" s="30"/>
      <c r="E87" s="80" t="s">
        <v>333</v>
      </c>
      <c r="F87" s="81"/>
      <c r="G87" s="82"/>
      <c r="H87" s="86" t="str">
        <f>IF(H4&gt;0,IF(H5&gt;0,1-H5/H4,""))</f>
        <v/>
      </c>
    </row>
    <row r="89" spans="1:10" ht="28.8" x14ac:dyDescent="0.3">
      <c r="D89" s="33" t="s">
        <v>328</v>
      </c>
    </row>
    <row r="90" spans="1:10" ht="6.6" customHeight="1" x14ac:dyDescent="0.3">
      <c r="B90" s="16"/>
      <c r="E90" s="4"/>
      <c r="G90" s="4"/>
      <c r="H90" s="4"/>
    </row>
    <row r="91" spans="1:10" ht="6.6" customHeight="1" x14ac:dyDescent="0.3">
      <c r="B91" s="16"/>
      <c r="E91" s="4"/>
      <c r="G91" s="4"/>
      <c r="H91" s="4"/>
    </row>
    <row r="92" spans="1:10" ht="6.6" customHeight="1" x14ac:dyDescent="0.3">
      <c r="B92" s="16"/>
      <c r="E92" s="4"/>
      <c r="G92" s="4"/>
      <c r="H92" s="4"/>
    </row>
    <row r="93" spans="1:10" ht="6.6" customHeight="1" x14ac:dyDescent="0.3">
      <c r="B93" s="16"/>
      <c r="E93" s="4"/>
      <c r="G93" s="4"/>
      <c r="H93" s="4"/>
    </row>
    <row r="94" spans="1:10" ht="6.6" customHeight="1" x14ac:dyDescent="0.3">
      <c r="B94" s="16"/>
      <c r="E94" s="4"/>
      <c r="G94" s="4"/>
      <c r="H94" s="4"/>
    </row>
    <row r="95" spans="1:10" ht="6.6" customHeight="1" x14ac:dyDescent="0.3">
      <c r="B95" s="16"/>
      <c r="E95" s="4"/>
      <c r="G95" s="4"/>
      <c r="H95" s="4"/>
    </row>
    <row r="107" spans="6:6" x14ac:dyDescent="0.3">
      <c r="F107" s="17"/>
    </row>
    <row r="108" spans="6:6" x14ac:dyDescent="0.3">
      <c r="F108" s="17"/>
    </row>
  </sheetData>
  <sheetProtection algorithmName="SHA-512" hashValue="0bSXEnbVCOCbRy/srxyodzjhNHYJng8UWcm3n+iwO+K/RkFwCV0HCfmOch1Zl1MCmAXzGpL12+iUhIW3jDX6Iw==" saltValue="KSLuofG6jJSQSx42o3IT8A==" spinCount="100000" sheet="1" objects="1" scenarios="1"/>
  <protectedRanges>
    <protectedRange sqref="G8:G9 G11:G13 G20:G44 G59:G85 G15:G18 G46:G57" name="Rango2_1"/>
  </protectedRanges>
  <mergeCells count="23">
    <mergeCell ref="E87:G87"/>
    <mergeCell ref="B5:F5"/>
    <mergeCell ref="B46:B57"/>
    <mergeCell ref="A59:A85"/>
    <mergeCell ref="B59:B74"/>
    <mergeCell ref="B76:B84"/>
    <mergeCell ref="B28:B29"/>
    <mergeCell ref="B30:B32"/>
    <mergeCell ref="B33:B36"/>
    <mergeCell ref="B37:B40"/>
    <mergeCell ref="B41:B44"/>
    <mergeCell ref="A8:A9"/>
    <mergeCell ref="B8:B9"/>
    <mergeCell ref="A11:A13"/>
    <mergeCell ref="B11:B13"/>
    <mergeCell ref="A15:A18"/>
    <mergeCell ref="B15:B18"/>
    <mergeCell ref="A20:A44"/>
    <mergeCell ref="A46:A57"/>
    <mergeCell ref="B21:B23"/>
    <mergeCell ref="B25:B27"/>
    <mergeCell ref="A2:H2"/>
    <mergeCell ref="B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Preciario con unidades</vt:lpstr>
      <vt:lpstr>Preciario de partidas a cero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2022-05-23T08:27:28Z</dcterms:modified>
</cp:coreProperties>
</file>