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ThisWorkbook" defaultThemeVersion="166925"/>
  <mc:AlternateContent xmlns:mc="http://schemas.openxmlformats.org/markup-compatibility/2006">
    <mc:Choice Requires="x15">
      <x15ac:absPath xmlns:x15ac="http://schemas.microsoft.com/office/spreadsheetml/2010/11/ac" url="C:\Users\P16236\AppData\Local\Microsoft\Windows\INetCache\Content.Outlook\26G0ITAH\"/>
    </mc:Choice>
  </mc:AlternateContent>
  <xr:revisionPtr revIDLastSave="0" documentId="13_ncr:1_{7F34B403-3541-4241-9FC9-0908547D7586}" xr6:coauthVersionLast="36" xr6:coauthVersionMax="36" xr10:uidLastSave="{00000000-0000-0000-0000-000000000000}"/>
  <bookViews>
    <workbookView xWindow="0" yWindow="0" windowWidth="21576" windowHeight="10968" xr2:uid="{85087D29-35D8-4669-8442-A4534D7B0F58}"/>
  </bookViews>
  <sheets>
    <sheet name="Definitiva" sheetId="3" r:id="rId1"/>
  </sheets>
  <definedNames>
    <definedName name="_xlnm._FilterDatabase" localSheetId="0" hidden="1">Definitiva!$B$1:$B$185</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3" i="3" l="1"/>
  <c r="J181" i="3"/>
  <c r="I182" i="3" s="1"/>
  <c r="I180" i="3" s="1"/>
  <c r="G181" i="3"/>
  <c r="F182" i="3" s="1"/>
  <c r="H180" i="3"/>
  <c r="E180" i="3"/>
  <c r="J177" i="3"/>
  <c r="I178" i="3" s="1"/>
  <c r="I176" i="3" s="1"/>
  <c r="G177" i="3"/>
  <c r="F178" i="3" s="1"/>
  <c r="H176" i="3"/>
  <c r="E176" i="3"/>
  <c r="I174" i="3"/>
  <c r="I172" i="3" s="1"/>
  <c r="J173" i="3"/>
  <c r="G173" i="3"/>
  <c r="F174" i="3" s="1"/>
  <c r="H172" i="3"/>
  <c r="E172" i="3"/>
  <c r="J166" i="3"/>
  <c r="G166" i="3"/>
  <c r="J164" i="3"/>
  <c r="G164" i="3"/>
  <c r="J162" i="3"/>
  <c r="G162" i="3"/>
  <c r="J160" i="3"/>
  <c r="G160" i="3"/>
  <c r="J158" i="3"/>
  <c r="I168" i="3" s="1"/>
  <c r="I157" i="3" s="1"/>
  <c r="G158" i="3"/>
  <c r="F168" i="3" s="1"/>
  <c r="H157" i="3"/>
  <c r="E157" i="3"/>
  <c r="J153" i="3"/>
  <c r="G153" i="3"/>
  <c r="J151" i="3"/>
  <c r="G151" i="3"/>
  <c r="J149" i="3"/>
  <c r="G149" i="3"/>
  <c r="J147" i="3"/>
  <c r="G147" i="3"/>
  <c r="J145" i="3"/>
  <c r="G145" i="3"/>
  <c r="J143" i="3"/>
  <c r="G143" i="3"/>
  <c r="J141" i="3"/>
  <c r="G141" i="3"/>
  <c r="J139" i="3"/>
  <c r="G139" i="3"/>
  <c r="J137" i="3"/>
  <c r="G137" i="3"/>
  <c r="J135" i="3"/>
  <c r="G135" i="3"/>
  <c r="J133" i="3"/>
  <c r="I155" i="3" s="1"/>
  <c r="I132" i="3" s="1"/>
  <c r="G133" i="3"/>
  <c r="F155" i="3" s="1"/>
  <c r="H132" i="3"/>
  <c r="E132" i="3"/>
  <c r="J126" i="3"/>
  <c r="I128" i="3" s="1"/>
  <c r="J128" i="3" s="1"/>
  <c r="J123" i="3" s="1"/>
  <c r="G126" i="3"/>
  <c r="J124" i="3"/>
  <c r="G124" i="3"/>
  <c r="F128" i="3" s="1"/>
  <c r="H123" i="3"/>
  <c r="E123" i="3"/>
  <c r="J119" i="3"/>
  <c r="G119" i="3"/>
  <c r="J117" i="3"/>
  <c r="G117" i="3"/>
  <c r="J115" i="3"/>
  <c r="I121" i="3" s="1"/>
  <c r="G115" i="3"/>
  <c r="J113" i="3"/>
  <c r="G113" i="3"/>
  <c r="H112" i="3"/>
  <c r="E112" i="3"/>
  <c r="J108" i="3"/>
  <c r="G108" i="3"/>
  <c r="J106" i="3"/>
  <c r="G106" i="3"/>
  <c r="J104" i="3"/>
  <c r="I110" i="3" s="1"/>
  <c r="G104" i="3"/>
  <c r="J102" i="3"/>
  <c r="G102" i="3"/>
  <c r="H101" i="3"/>
  <c r="E101" i="3"/>
  <c r="J97" i="3"/>
  <c r="J95" i="3"/>
  <c r="G95" i="3"/>
  <c r="J91" i="3"/>
  <c r="G91" i="3"/>
  <c r="J89" i="3"/>
  <c r="J87" i="3"/>
  <c r="J85" i="3"/>
  <c r="J83" i="3"/>
  <c r="G83" i="3"/>
  <c r="J81" i="3"/>
  <c r="G81" i="3"/>
  <c r="J79" i="3"/>
  <c r="G79" i="3"/>
  <c r="J77" i="3"/>
  <c r="G77" i="3"/>
  <c r="J75" i="3"/>
  <c r="J73" i="3"/>
  <c r="G73" i="3"/>
  <c r="J71" i="3"/>
  <c r="J69" i="3"/>
  <c r="J67" i="3"/>
  <c r="G67" i="3"/>
  <c r="J65" i="3"/>
  <c r="G65" i="3"/>
  <c r="J63" i="3"/>
  <c r="G63" i="3"/>
  <c r="F99" i="3" s="1"/>
  <c r="H62" i="3"/>
  <c r="E62" i="3"/>
  <c r="H61" i="3"/>
  <c r="E61" i="3"/>
  <c r="H60" i="3"/>
  <c r="E60" i="3"/>
  <c r="J54" i="3"/>
  <c r="G54" i="3"/>
  <c r="J52" i="3"/>
  <c r="G52" i="3"/>
  <c r="J50" i="3"/>
  <c r="G50" i="3"/>
  <c r="J48" i="3"/>
  <c r="I56" i="3" s="1"/>
  <c r="G48" i="3"/>
  <c r="H47" i="3"/>
  <c r="E47" i="3"/>
  <c r="J43" i="3"/>
  <c r="G43" i="3"/>
  <c r="J41" i="3"/>
  <c r="G41" i="3"/>
  <c r="J39" i="3"/>
  <c r="I45" i="3" s="1"/>
  <c r="I38" i="3" s="1"/>
  <c r="G39" i="3"/>
  <c r="F45" i="3" s="1"/>
  <c r="H38" i="3"/>
  <c r="E38" i="3"/>
  <c r="J34" i="3"/>
  <c r="G34" i="3"/>
  <c r="J32" i="3"/>
  <c r="G32" i="3"/>
  <c r="J30" i="3"/>
  <c r="G30" i="3"/>
  <c r="J28" i="3"/>
  <c r="G28" i="3"/>
  <c r="J26" i="3"/>
  <c r="I36" i="3" s="1"/>
  <c r="I25" i="3" s="1"/>
  <c r="G26" i="3"/>
  <c r="F36" i="3" s="1"/>
  <c r="H25" i="3"/>
  <c r="E25" i="3"/>
  <c r="J21" i="3"/>
  <c r="G21" i="3"/>
  <c r="J19" i="3"/>
  <c r="G19" i="3"/>
  <c r="J17" i="3"/>
  <c r="G17" i="3"/>
  <c r="J15" i="3"/>
  <c r="G15" i="3"/>
  <c r="J13" i="3"/>
  <c r="I23" i="3" s="1"/>
  <c r="G13" i="3"/>
  <c r="J11" i="3"/>
  <c r="G11" i="3"/>
  <c r="F23" i="3" s="1"/>
  <c r="H10" i="3"/>
  <c r="E10" i="3"/>
  <c r="I8" i="3"/>
  <c r="J8" i="3" s="1"/>
  <c r="J5" i="3" s="1"/>
  <c r="F8" i="3"/>
  <c r="G8" i="3" s="1"/>
  <c r="G5" i="3" s="1"/>
  <c r="J6" i="3"/>
  <c r="G6" i="3"/>
  <c r="I5" i="3"/>
  <c r="H5" i="3"/>
  <c r="E5" i="3"/>
  <c r="H4" i="3"/>
  <c r="E4" i="3"/>
  <c r="I99" i="3" l="1"/>
  <c r="I62" i="3" s="1"/>
  <c r="J121" i="3"/>
  <c r="J112" i="3" s="1"/>
  <c r="I112" i="3"/>
  <c r="J23" i="3"/>
  <c r="J10" i="3" s="1"/>
  <c r="I10" i="3"/>
  <c r="J56" i="3"/>
  <c r="J47" i="3" s="1"/>
  <c r="I47" i="3"/>
  <c r="J110" i="3"/>
  <c r="J101" i="3" s="1"/>
  <c r="I101" i="3"/>
  <c r="F110" i="3"/>
  <c r="F101" i="3" s="1"/>
  <c r="F121" i="3"/>
  <c r="G121" i="3" s="1"/>
  <c r="G112" i="3" s="1"/>
  <c r="F56" i="3"/>
  <c r="G178" i="3"/>
  <c r="G176" i="3" s="1"/>
  <c r="F176" i="3"/>
  <c r="F47" i="3"/>
  <c r="G56" i="3"/>
  <c r="G47" i="3" s="1"/>
  <c r="G155" i="3"/>
  <c r="G132" i="3" s="1"/>
  <c r="F132" i="3"/>
  <c r="G182" i="3"/>
  <c r="G180" i="3" s="1"/>
  <c r="F180" i="3"/>
  <c r="G23" i="3"/>
  <c r="G10" i="3" s="1"/>
  <c r="F10" i="3"/>
  <c r="G36" i="3"/>
  <c r="G25" i="3" s="1"/>
  <c r="F25" i="3"/>
  <c r="G128" i="3"/>
  <c r="G123" i="3" s="1"/>
  <c r="F123" i="3"/>
  <c r="G168" i="3"/>
  <c r="G157" i="3" s="1"/>
  <c r="F157" i="3"/>
  <c r="G45" i="3"/>
  <c r="G38" i="3" s="1"/>
  <c r="F38" i="3"/>
  <c r="G99" i="3"/>
  <c r="G62" i="3" s="1"/>
  <c r="F62" i="3"/>
  <c r="G110" i="3"/>
  <c r="G101" i="3" s="1"/>
  <c r="G174" i="3"/>
  <c r="G172" i="3" s="1"/>
  <c r="F172" i="3"/>
  <c r="I123" i="3"/>
  <c r="F5" i="3"/>
  <c r="J36" i="3"/>
  <c r="J25" i="3" s="1"/>
  <c r="I58" i="3" s="1"/>
  <c r="J45" i="3"/>
  <c r="J38" i="3" s="1"/>
  <c r="J155" i="3"/>
  <c r="J132" i="3" s="1"/>
  <c r="J168" i="3"/>
  <c r="J157" i="3" s="1"/>
  <c r="J174" i="3"/>
  <c r="J172" i="3" s="1"/>
  <c r="J178" i="3"/>
  <c r="J176" i="3" s="1"/>
  <c r="J182" i="3"/>
  <c r="J180" i="3" s="1"/>
  <c r="J99" i="3" l="1"/>
  <c r="J62" i="3" s="1"/>
  <c r="I130" i="3" s="1"/>
  <c r="F112" i="3"/>
  <c r="F58" i="3"/>
  <c r="J58" i="3"/>
  <c r="J4" i="3" s="1"/>
  <c r="I4" i="3"/>
  <c r="F4" i="3"/>
  <c r="G58" i="3"/>
  <c r="G4" i="3" s="1"/>
  <c r="F130" i="3"/>
  <c r="I61" i="3" l="1"/>
  <c r="J130" i="3"/>
  <c r="J61" i="3" s="1"/>
  <c r="I170" i="3" s="1"/>
  <c r="J170" i="3" s="1"/>
  <c r="J60" i="3" s="1"/>
  <c r="I184" i="3" s="1"/>
  <c r="J184" i="3" s="1"/>
  <c r="J186" i="3" s="1"/>
  <c r="G130" i="3"/>
  <c r="G61" i="3" s="1"/>
  <c r="F170" i="3" s="1"/>
  <c r="F61" i="3"/>
  <c r="I60" i="3" l="1"/>
  <c r="J187" i="3"/>
  <c r="J188" i="3" s="1"/>
  <c r="G170" i="3"/>
  <c r="G60" i="3" s="1"/>
  <c r="F184" i="3" s="1"/>
  <c r="G184" i="3" s="1"/>
  <c r="G186" i="3" s="1"/>
  <c r="F60" i="3"/>
  <c r="J189" i="3" l="1"/>
  <c r="J190" i="3" s="1"/>
  <c r="G187" i="3"/>
  <c r="G188" i="3" s="1"/>
  <c r="G189" i="3" l="1"/>
  <c r="G19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Cárdaba Prada, Luis María</author>
  </authors>
  <commentList>
    <comment ref="A3" authorId="0" shapeId="0" xr:uid="{1B3AAE93-958D-4437-BE96-079893767123}">
      <text>
        <r>
          <rPr>
            <b/>
            <sz val="9"/>
            <color indexed="81"/>
            <rFont val="Tahoma"/>
            <family val="2"/>
          </rPr>
          <t>Código del concepto. Ver colores en "Entorno de trabajo: Apariencia"</t>
        </r>
      </text>
    </comment>
    <comment ref="B3" authorId="0" shapeId="0" xr:uid="{9F0FB855-D03D-4CDF-9D8A-AD44B1BEE694}">
      <text>
        <r>
          <rPr>
            <b/>
            <sz val="9"/>
            <color indexed="81"/>
            <rFont val="Tahoma"/>
            <family val="2"/>
          </rPr>
          <t>Naturaleza o tipo de concepto, ver valores de cada naturaleza en la ayuda del menú contextual</t>
        </r>
      </text>
    </comment>
    <comment ref="C3" authorId="0" shapeId="0" xr:uid="{8877E2E4-5E60-4829-8638-6F8FD4072921}">
      <text>
        <r>
          <rPr>
            <b/>
            <sz val="9"/>
            <color indexed="81"/>
            <rFont val="Tahoma"/>
            <family val="2"/>
          </rPr>
          <t>Unidad principal de medida del concepto</t>
        </r>
      </text>
    </comment>
    <comment ref="D3" authorId="0" shapeId="0" xr:uid="{27745691-CBEC-41E7-90D1-40D99A1544C8}">
      <text>
        <r>
          <rPr>
            <b/>
            <sz val="9"/>
            <color indexed="81"/>
            <rFont val="Tahoma"/>
            <family val="2"/>
          </rPr>
          <t>Descripción corta</t>
        </r>
      </text>
    </comment>
    <comment ref="E3" authorId="0" shapeId="0" xr:uid="{9A95DAFF-6B98-4812-B12C-A7787B5E593B}">
      <text>
        <r>
          <rPr>
            <b/>
            <sz val="9"/>
            <color indexed="81"/>
            <rFont val="Tahoma"/>
            <family val="2"/>
          </rPr>
          <t>Rendimiento o cantidad presupuestada</t>
        </r>
      </text>
    </comment>
    <comment ref="F3" authorId="0" shapeId="0" xr:uid="{900F29B9-689D-403A-9792-481BA6B06B0A}">
      <text>
        <r>
          <rPr>
            <b/>
            <sz val="9"/>
            <color indexed="81"/>
            <rFont val="Tahoma"/>
            <family val="2"/>
          </rPr>
          <t>Precio unitario en el presupuesto</t>
        </r>
      </text>
    </comment>
    <comment ref="G3" authorId="0" shapeId="0" xr:uid="{45AA32CB-351B-4153-83D6-F18DF5200749}">
      <text>
        <r>
          <rPr>
            <b/>
            <sz val="9"/>
            <color indexed="81"/>
            <rFont val="Tahoma"/>
            <family val="2"/>
          </rPr>
          <t>Importe del presupuesto</t>
        </r>
      </text>
    </comment>
    <comment ref="H3" authorId="0" shapeId="0" xr:uid="{C740142C-6CA2-4B06-AFF6-84CFF7DA6997}">
      <text>
        <r>
          <rPr>
            <b/>
            <sz val="9"/>
            <color indexed="81"/>
            <rFont val="Tahoma"/>
            <family val="2"/>
          </rPr>
          <t>Rendimiento o cantidad presupuestada</t>
        </r>
      </text>
    </comment>
    <comment ref="I3" authorId="0" shapeId="0" xr:uid="{D05FAAA9-9EA7-45A1-9145-E3438432E67F}">
      <text>
        <r>
          <rPr>
            <b/>
            <sz val="9"/>
            <color indexed="81"/>
            <rFont val="Tahoma"/>
            <family val="2"/>
          </rPr>
          <t>Precio unitario en el presupuesto</t>
        </r>
      </text>
    </comment>
    <comment ref="J3" authorId="0" shapeId="0" xr:uid="{2FE9A915-F44F-4016-BD17-AF09FEECE3BB}">
      <text>
        <r>
          <rPr>
            <b/>
            <sz val="9"/>
            <color indexed="81"/>
            <rFont val="Tahoma"/>
            <family val="2"/>
          </rPr>
          <t>Importe del presupuesto</t>
        </r>
      </text>
    </comment>
    <comment ref="D188" authorId="0" shapeId="0" xr:uid="{6EA1BBD7-1DC4-4159-BA47-082F900BC54A}">
      <text>
        <r>
          <rPr>
            <sz val="9"/>
            <color indexed="81"/>
            <rFont val="Tahoma"/>
            <family val="2"/>
          </rPr>
          <t>IVA no incluido</t>
        </r>
      </text>
    </comment>
    <comment ref="D190" authorId="0" shapeId="0" xr:uid="{88024932-A7C9-48B2-90F1-A7215973FE7F}">
      <text>
        <r>
          <rPr>
            <sz val="9"/>
            <color indexed="81"/>
            <rFont val="Tahoma"/>
            <family val="2"/>
          </rPr>
          <t>IVA incluido</t>
        </r>
      </text>
    </comment>
  </commentList>
</comments>
</file>

<file path=xl/sharedStrings.xml><?xml version="1.0" encoding="utf-8"?>
<sst xmlns="http://schemas.openxmlformats.org/spreadsheetml/2006/main" count="430" uniqueCount="267">
  <si>
    <t>OB.21.XXX SSEE CENTRO. SECTORES INCENDIOS Y RECORRIDOS DE EVACUACIÓN</t>
  </si>
  <si>
    <t>Presupuesto</t>
  </si>
  <si>
    <t>Código</t>
  </si>
  <si>
    <t>Nat</t>
  </si>
  <si>
    <t>Ud</t>
  </si>
  <si>
    <t>Resumen</t>
  </si>
  <si>
    <t>CanPres</t>
  </si>
  <si>
    <t>Pres</t>
  </si>
  <si>
    <t>ImpPres</t>
  </si>
  <si>
    <t>C01</t>
  </si>
  <si>
    <t>Capítulo</t>
  </si>
  <si>
    <t/>
  </si>
  <si>
    <t>ARQUITECTURA</t>
  </si>
  <si>
    <t>C01.01</t>
  </si>
  <si>
    <t>TRABAJOS PREVIOS</t>
  </si>
  <si>
    <t>RYP010</t>
  </si>
  <si>
    <t>Partida</t>
  </si>
  <si>
    <t>m2</t>
  </si>
  <si>
    <t>LIMPIEZA DE PARAMENTO DE FACHADA</t>
  </si>
  <si>
    <t>LIMPIEZA MANUAL DE PARAMENTO DE FACHADA CON PRESENCIA DE SUCIEDAD, GRASAS O POLVO MEDIANTE LA APLICACIÓN DE DETERGENTE ALCALINO, CON UN RENDIMIENTO DE 0,2 L/M² Y ACLARADO POSTERIOR DE LA SUPERFICIE CON ABUNDANTE AGUA LIMPIA HASTA ELIMINAR LOS RESIDUOS DEL PRODUCTO APLICADO.</t>
  </si>
  <si>
    <t>Total C01.01</t>
  </si>
  <si>
    <t>C01.02</t>
  </si>
  <si>
    <t>DESMONTAJES Y DEMOLICIONES</t>
  </si>
  <si>
    <t>EL0890</t>
  </si>
  <si>
    <t>m</t>
  </si>
  <si>
    <t>LEVANTADO DE PELDAÑO</t>
  </si>
  <si>
    <t>LEVANTADO DE PELDAÑO DE TERRAZO  O GRANITO Y FORMACIÓN DE PELDAÑO, INCLUSO LIMPIEZA, CARGA Y TRANSPORTE DE ESCOMBROS AL VERTEDERO Y CON P.P. DE MEDIOS AUXILIARES.</t>
  </si>
  <si>
    <t>ED0850</t>
  </si>
  <si>
    <t>ud</t>
  </si>
  <si>
    <t>DESMONTAJE DE PUERTA METÁLICA</t>
  </si>
  <si>
    <t>DESMONTAJE DE PUERTA METÁLICA CON CERCO, INCLUSO ACOPIO EN OBRA PARA SU POSTERIOR REUTILIZACIÓN.</t>
  </si>
  <si>
    <t>ED0150</t>
  </si>
  <si>
    <t>DESMONTAJE DE CARPINTERÍA METÁLICA ACRISTALADA</t>
  </si>
  <si>
    <t>DESMONTAJE DE CARPINTERÍA METÁLICA ACRISTALADA CON CERCOS, HERRAJES,ETC. INCLUSO RETIRADA, CARGA Y TRANSPORTE A ALMACÉN O LUGAR DE ACOPIO.</t>
  </si>
  <si>
    <t>NEL0551</t>
  </si>
  <si>
    <t>DEMOLICIÓN FÁB.LADRILLO MACIZO 1/2 PIE C/MARTILLO ELÉCTRICO</t>
  </si>
  <si>
    <t>DEMOLICIÓN DE MUROS DE FÁBRICA DE LADRILLO MACIZO DE MEDIO PIE DE ESPESOR, CON MARTILLO ELÉCTRICO, INCLUSO LIMPIEZA, CARGA Y TRANSPORTE DE ESCOMBROS AL VERTEDERO Y CON P.P. DE MEDIOS AUXILIARES.</t>
  </si>
  <si>
    <t>EL1090</t>
  </si>
  <si>
    <t>TALADRO S/HORMIGÓN D&gt;100 MM</t>
  </si>
  <si>
    <t>TALADRO SOBRE ESTRUCTURA DE HORMIGÓN A PARTIR DE 100 MM. DE DIÁMETRO POR CADA 30CM. DE ESPESOR, PRACTICADO MEDIANTE MÁQUINA DE PERFORACIÓN CON BARRENA HUECA DE CORONA DE WIDIA, EN VERTICAL E INCLINADO, COMPRENDIENDO IMPLANTACIÓN DE LA MÁQUINA EN LOS PUNTOS DE TRABAJO ASISTENCIA DE GRUPO ELECTRÓGENO, REPLANTEO DEL TALADRO Y PREPARACIÓN DE LA ZONA DE TRABAJO, EJECUCIÓN DE LOS TALADROS A LAS PROFUNDIDADES Y ESVIAJES PREVISTOS EN EL CÁLCULO, DESMONTADO DE EQUIPO, Y LIMPIEZA DEL TAJO.</t>
  </si>
  <si>
    <t>DEA060</t>
  </si>
  <si>
    <t>DEMOLICIÓN DE ESCALERA METÁLICA</t>
  </si>
  <si>
    <t>DEMOLICIÓN DE ESTRUCTURA METÁLICA DE ESCALERA, FORMADA POR PIEZAS SIMPLES DE PERFILES LAMINADOS, PELDAÑOS Y BARANDILLA DE ACERO, CON EQUIPO DE OXICORTE, Y CARGA MANUAL SOBRE CAMIÓN O CONTENEDOR.</t>
  </si>
  <si>
    <t>Total C01.02</t>
  </si>
  <si>
    <t>C01.03</t>
  </si>
  <si>
    <t>ALBAÑILERÍA, SOLADOS Y REVESTIMIENTOS</t>
  </si>
  <si>
    <t>EVP0090</t>
  </si>
  <si>
    <t>PELDAÑO DE GRANITO GRIS SIN PULIR EN DOS PIEZAS.</t>
  </si>
  <si>
    <t>SUMINISTRO Y COLOCACIÓN DE PELDAÑO DE GRANITO GRIS SIN PULIR EN DOS PIEZAS, TABICA DE 3 CM. Y HUELLA DE 6 CM. DE ESPESOR, CON TRES BANDA REHUNDIDA DE 3CM DE MATERIAL ANTIDESLIZANTE, INCLUSO MORTERO DE CEMENTO COMO MATERIAL DE AGARRE, REJUNTADO DE LLAGAS, TOTALMENTE TERMINADO.</t>
  </si>
  <si>
    <t>EAF0020</t>
  </si>
  <si>
    <t>FÁB.LADRILLO PERFORADO 7CM 1/2P.INTERIOR MORTERO M-5</t>
  </si>
  <si>
    <t>SUMINISTRO Y EJECUCIÓN DE FÁBRICA DE LADRILLO PERFORADO TOSCO DE 24X11,5X7 CM., DE 1/2 PIE DE ESPESOR EN INTERIOR, RECIBIDO CON MORTERO DE CEMENTO CEM II/B-P 32,5 N Y ARENA DE RÍO TIPO M-5, PREPARADO EN CENTRAL Y SUMINISTRADO A PIE DE OBRA, PARA REVESTIR, I/REPLANTEO, NIVELACIÓN Y APLOMADO, P.P. DE ENJARJES, MERMAS, ROTURAS, HUMEDECIDO DE LAS PIEZAS, REJUNTADO, CARGADEROS, MOCHETAS, PLAQUETAS, ESQUINAS, LIMPIEZA Y MEDIOS AUXILIARES. MEDIDA DEDUCIENDO HUECOS SUPERIORES A 1 M2.</t>
  </si>
  <si>
    <t>EVG0070</t>
  </si>
  <si>
    <t>ENFOSCADO MAESTREADO-FRATASADO CSIV-W1 VERTICAL</t>
  </si>
  <si>
    <t>ENFOSCADO MAESTREADO Y FRATASADO CON MORTERO CSIV-W1 DE CEMENTO CEM II/B-P 32,5 N Y ARENA DE RÍO M-10, EN PARAMENTOS VERTICALES DE 20 MM DE ESPESOR, I/REGLEADO, SACADO DE ARISTAS Y RINCONES CON MAESTRAS CADA 3 M Y ANDAMIAJE, MEDIDO DEDUCIENDO HUECOS.</t>
  </si>
  <si>
    <t>CM1E07YMS360</t>
  </si>
  <si>
    <t>TABIQUE PYL PLACA DOBLE RESIS. FUEGO EI-120 AISL. MW (2x15F)+70+(2x15F) c/400 mm</t>
  </si>
  <si>
    <t>TABIQUE DE SISTEMA DE PANELES DE YESO LAMINADO (PYL) DE PLACA MÚLTIPLE CON RESISTENCIA AL FUEGO EI-120, FORMADO POR 2 PLACAS RESITENTE AL FUEGO Y ALTAS TEMPERATURAS (TIPO F SEGÚN UNE-EN 520:2005+A1:2010) DE 15 MM DE ESPESOR ATORNILLADAS A CADA LADO DE UNA ESTRUCTURA DE ACERO GALVANIZADO, DE CANALES HORIZONTALES DE 70 MM DE ANCHO Y MONTANTES VERTICALES, CON UNA MODULACIÓN DE 400 MM DE SEPARACIÓN A EJES ENTRE MONTANTES, CON AISLAMIENTO TÉRMICO-ACÚSTICO EN EL INTERIOR DEL TABIQUE FORMADO POR PANEL DE LANA MINERAL (MW). TOTALMENTE TERMINADO PARA ACABADO MÍNIMO NIVEL Q1 Ó Q2, LISTO PARA IMPRIMAR, REVESTIR, PINTAR O DECORAR; I/P.P. DE TRATAMIENTOS DE JUNTAS, ESQUINAS Y HUECOS, PASOS DE INSTALACIONES, PASTAS, CINTAS, GUARDAVIVOS, TORNILLERÍA, BANDAS DE ESTANQUEIDAD, LIMPIEZA Y MEDIOS AUXILIARES. CONFORME A CTE DB-SI, CTE DB-HE, CTE DB-HR, UNE 102043:2013, ATEDY Y NTE-PTP. MEDIDO DEDUCIENDO HUECOS MAYORES A 2 M2. MATERIALES CON MARCADO CE Y DDP (DECLARACIÓN DE PRESTACIONES) SEGÚN REGLAMENTO EUROPEO (UE) 305/2011. BASE DE PRECIOS DE LA CONSTRUCCIÓN DE LA COMUNIDAD DE MADRID. PRECIO PARTICULARIZADO PARA EL ÁREA1.</t>
  </si>
  <si>
    <t>CM1FTE07YMS360</t>
  </si>
  <si>
    <t>FALSO TECHO PYL PLACA DOBLE RESIS. FUEGO EI-120 AISL. MW (2x15F)+70+(2x15F) c/400 mm</t>
  </si>
  <si>
    <t>Total C01.03</t>
  </si>
  <si>
    <t>C01.04</t>
  </si>
  <si>
    <t>CERRAJERÍA Y CARPINTERÍA METÁLICA</t>
  </si>
  <si>
    <t>IOE010</t>
  </si>
  <si>
    <t>ESCALERA METÁLICA</t>
  </si>
  <si>
    <t>ESCALERA METÁLICA COMPUESTA DE ZANCAS Y MESETAS, PARA 3 PLANTAS, DE ALTURA MÁXIMA DE PLANTA 4,5 M, CON DOS TRAMOS RECTOS POR PLANTA DE ANCHURA ÚTIL 1 M PARA UNA SOBRECARGA DE USO DE 400 KG/M², EUROCLASE A1 DE REACCIÓN AL FUEGO, SEGÚN UNE-EN 13501-1, ELABORADA EN TALLER Y MONTADA EN OBRA MEDIANTE UNIONES SOLDADAS. COMPUESTA DE: ESTRUCTURA METÁLICA DE PERFILES DE ACERO S 275 JR LAMINADO EN CALIENTE, FORMADA POR DOS SOPORTES INTERMEDIOS CON PERFILES HEB, VIGA ZANCA CON PERFILES IPE Y VIGA MÉNSULA PARA SOPORTE DE LA VIGA DE MESETA CON PERFILES HEB. PELDAÑEADO Y MESETA DE CHAPA LAGRIMADA DE ACERO GALVANIZADO, DE 3 MM DE ESPESOR Y BARANDILLA DE 1,10 M DE ALTURA, DE TUBO DE ACERO LAMINADO EN FRÍO, DE 40X20X1,5 MM Y 20X20X1,5 MM, COLOCADA EN TODO SU PERÍMETRO Y EN EL HUECO DE LA ESCALERA. INCLUSO PLACAS DE ANCLAJE A LA CIMENTACIÓN Y A LA ESTRUCTURA DEL EDIFICIO, PIEZAS ESPECIALES Y DESPUNTES.</t>
  </si>
  <si>
    <t>EHAP0130</t>
  </si>
  <si>
    <t>PUERTA CORTAFUEGO EI-120, 2 HOJAS</t>
  </si>
  <si>
    <t>SUMINISTRO Y MONTAJE DE PUERTA CORTAFUEGO TIPO EI-120, DE 2 HOJAS ABATIBLE CON DOBLE CHAPA DE ACERO, INCLUSO P.P. DE AISLAMIENTO DE FIBRA MINERAL, CERCO TIPO Z ELECTROSOLDADO DE 3 MM. DE ESPESOR, CERRADURA PUERTA HOMOLOGADA POR METRO, CON SELECTOR CIERRE DE HOJAS, SUMINISTRO DE MUELLE HIDRÁULICO DE CIERRE AUTOMÁTICO TS-10 CON BRAZO, FUERZA 2-3, HERRAJES DE COLGAR Y DE SEGURIDAD.</t>
  </si>
  <si>
    <t>NEHAP0100</t>
  </si>
  <si>
    <t>PUERTA CORTAFUEGO EI-120, 1 HOJA</t>
  </si>
  <si>
    <t>SUMINISTRO Y MONTAJE DE PUERTA CORTAFUEGO TIPO EI-120, DE 1 HOJA ABATIBLE CON DOBLE CHAPA DE ACERO, INCLUSO P.P. DE AISLAMIENTO DE FIBRA MINERAL, CERCO TIPO Z ELECTROSOLDADO DE 3 MM. DE ESPESOR, CERRADURA PUERTA HOMOLOGADA POR METRO, SUMINISTRO DE MUELLE HIDRÁULICO DE CIERRE AUTOMÁTICO TS-10 CON BRAZO, FUERZA 2-3 Y HERRAJES DE COLGAR Y DE SEGURIDAD.</t>
  </si>
  <si>
    <t>Total C01.04</t>
  </si>
  <si>
    <t>C01.05</t>
  </si>
  <si>
    <t>PINTURAS</t>
  </si>
  <si>
    <t>NEB0050</t>
  </si>
  <si>
    <t>LAVADO Y RASCADO PINTURAS VIEJAS</t>
  </si>
  <si>
    <t>LAVADO Y RASCADO DE PINTURAS VIEJAS SOBRE CARPINTERÍA METÁLICA.</t>
  </si>
  <si>
    <t>EB0190</t>
  </si>
  <si>
    <t>PINTURA OXIRÓN SOBRE CARPINTERÍA METÁLICA</t>
  </si>
  <si>
    <t>SUMINISTRO Y APLICACIÓN DE PINTURA OXIRÓN COLOR GRIS DOS MANOS APLICADAS CON PISTOLA SOBRE CARPINTERÍA METÁLICA Y CERRAJERÍA, I/ LIMPIEZA, MANO DE IMPRIMACIÓN Y EMPLASTECIDO.</t>
  </si>
  <si>
    <t>EB0030</t>
  </si>
  <si>
    <t>ESMALTE SINTÉTICO MATE S/METAL I/MINIO</t>
  </si>
  <si>
    <t>SUMINISTRO Y APLICACIÓN DE PINTURA AL ESMALTE MATE, DOS MANOS Y UNA MANO DE IMPRIMACIÓN DE MINIO O ANTIOXIDANTE SOBRE CARPINTERÍA METÁLICA O CERRAJERÍA, I/RASCADO DE LOS ÓXIDOS Y LIMPIEZA MANUAL.</t>
  </si>
  <si>
    <t>EB0080</t>
  </si>
  <si>
    <t>PINTURA PLÁSTICA LISA BLANCA MATE</t>
  </si>
  <si>
    <t>PINTURA PLÁSTICA LISA MATE EN BLANCO, SOBRE PARAMENTOS HORIZONTALES Y VERTICALES, LAVABLE DOS MANOS, INCLUSO MANO DE IMPRIMACIÓN DE FONDO, PLASTECIDO Y MANO DE ACABADO.</t>
  </si>
  <si>
    <t>Total C01.05</t>
  </si>
  <si>
    <t>Total C01</t>
  </si>
  <si>
    <t>C02</t>
  </si>
  <si>
    <t>INSTALACIONES</t>
  </si>
  <si>
    <t>1.</t>
  </si>
  <si>
    <t>ACTUACIONES DEL ÁMBITO DE ENERGÍA</t>
  </si>
  <si>
    <t>01</t>
  </si>
  <si>
    <t>EQUIPOS  Y PRUEBAS DE MANDO Y CONTROL</t>
  </si>
  <si>
    <t>I30CAV020ce</t>
  </si>
  <si>
    <t>u</t>
  </si>
  <si>
    <t>Trabajos de retranqueo de armarios de mando y control existentes en el CTR de Centro..</t>
  </si>
  <si>
    <t>TRABAJOS DE RETRANQUEO DE ARMARIOS DE MANDO Y CONTROL EXISTENTES EN EL CTR DE CENTRO. 
LOS TRABAJOS INCLUYEN EL DESPLAZAMIENTO DE LOS 6 ARMARIOS EXISTENTES POR MEDIOS MANUALES O MECÁNICOS POR LA LOSA DEL CTR. 
EL DESPLAZAMIENTO ENTRE 15 Y 20 CM, TANTO LATERAL, COMO FRONTALMENTE, SE REALIZARÁ SIN NECESIDAD DE DESCONEXIÓN DEL CABLEADO DE MANDO Y CONTROL EXISTENTE.
SE INCLUYEN MATERIAL AUXILIAR COMO: TRACTEL MECÁNICO O ELÉCTRICO, ESLINGAS, GATOS HIDRÁULICOS, TABLONES, ETC.</t>
  </si>
  <si>
    <t>I30CENTRO1</t>
  </si>
  <si>
    <t>Traslado e instalación de armarios de analizadores de medida de energía existentes en el CTR de Centro.</t>
  </si>
  <si>
    <t>TRASLADO E INSTALACIÓN DE ARMARIOS DE ANALIZADORES DE MEDIDA DE ENERGÍA EXISTENTES EN EL CTR DE CENTRO A LA NUEVA UBICACIÓN. 
LOS TRABAJOS INCLUYEN:
·   DESCONEXIÓN/CONEXIÓN DEL CABLEADO.
·   DESPLAZAMIENTO DE LOS 2 ARMARIOS EXISTENTES POR MEDIOS MANUALES O MECÁNICOS AL NUEVO EMPLAZAMIENTO. 
·   PRUEBAS DE MEDIDA CON EL DESPACHO DE CARGAS.
·   PEQUEÑO MATERIAL: CABLEADO, BORNAS, BRIDAS, ETC.
TOTALMENTE INSTALADO.</t>
  </si>
  <si>
    <t>I30CBE005ce</t>
  </si>
  <si>
    <t>Adaptación del software de la Unidad de Gestión.</t>
  </si>
  <si>
    <t>ADAPTACIÓN DEL SOFTWARE DE LA UNIDAD DE GESTIÓN DE LAS MEDIDAS ELÉCTRICAS DEL DESPACHO DE CARGAS DEL ALTO DEL ARENAL Y PUESTO DE RÉPLICA (TIC), PARA LA INTEGRACIÓN DEL CTR EN EL SISTEMA DE MEDIDAS ELÉCTRICAS DE METRO DE MADRID.</t>
  </si>
  <si>
    <t>I30CENTRO2</t>
  </si>
  <si>
    <t>Traspaso de mando y control del CTR, al nuevo Puesto de Mando y Control (PPC).</t>
  </si>
  <si>
    <t>TRASPASO DEL MANDO Y CONTROL DEL CTR, DESDE EL PUESTO PRINCIPAL DEL CONTROL (PPC) ACTUAL, AL NUEVO.
EL TRASPASO DEL MANDO Y CONTROL DEL CTR DESDE EL ACTUAL PUESTO AL NUEVO, SE REALIZARÁ PAULATINAMENTE, DE TAL MODO QUE, EL CTR SIEMPRE SE ENCUENTRE CONTROLADO DESDE EL TELEMANDO REMOTO. 
DURANTE EL TRASPASO DEL CONTROL, EN EL DESPACHO DE CARGAS, SE DISPONDRÁ DE DOS PANTALLAS CON LA INFORMACIÓN DE LOS ELEMENTOS TELEMANDOS DESDE CADA UNO DE LOS PPCS., HASTA QUE FINALMENTE, TODOS LOS ELEMENTOS TELEMANDADOS DEL CTR, SE HAYAN TRASPASADO AL NUEVO PPC.
UNA VEZ REALIZADO EL TRASPASO DEL MANDO Y CONTROL, EL PPC ACTUAL, SERÁ DESMONTADO Y TRASLADADO A LAS DEPENDENCIAS DE METRO DE MADRID.
SE INCLUYEN:
·   TRASPASO DE MANDO Y CONTROL.
·   DESCONEXIÓN DEL CABLEADO DE MANDO Y CONTROL DEL PPC ACTUAL AL NUEVO.
·   SUMINISTRO E INSTALACIÓN DE JUMPER, F.O. MULTIMODO.
·   CABLEADO, BORNAS, BRIDAS, ETC.
TOTALMENTE INSTALADO.</t>
  </si>
  <si>
    <t>I30CAA010</t>
  </si>
  <si>
    <t>s/i Puesto Principal de Control (P.P.C.) para el CTR. (Hardware y software)</t>
  </si>
  <si>
    <t>SUMINISTRO, INSTALACIÓN Y PUESTA EN SERVICIO DE PUESTO PRINCIPAL DE CONTROL (P.P.C.) EN EL CENTRO DE TRACCIÓN. INCLUYENDO HARDWARE Y SOFTWARE.
TOTALMENTE EQUIPADO E INSTALADO SEGÚN PLIEGO DE CONDICIONES, CON LOS SIGUIENTES ELEMENTOS:
EL HARDWARE:
⦁ ARMARIO METÁLICO, DOBLE "RITTAL" TIPO PC Y TIPO TS DE 1600 X 600 MM., PARA RACK DE 19 ". 
1 SCADA BASADO EN UN PC INDUSTRIAL, DICHO PC DISPONDRÁ DE UN EQUIPO ELECTRÓNICO INTELIGENTE Y ESTARÁ INSTALADO EN UN RACK INDUSTRIAL DE 19 ", ESTARÁ DESARROLLADO CON UNA ARQUITECTURA ABIERTA, ESTANDARIZADA, MODULAR Y ESCALABLE. TENDRÁ LAS SIGUIENTES CARACTERÍSTICAS HARDWARE MÁS IMPORTANTES:
⦁ MONITOR EN COLOR DE 24" FULL HD, APANTALLADO CONTRA CAMPOS MAGNÉTICOS.
1 ORDENADOR COMPUESTO DE:
⦁ PROCESADOR DE BAJO CONSUMO XEON E3-1275 DE 3,5 GHZ (4C/8T), CACHÉ DE 8MB.
0 MEMORIA PRINCIPAL DE 8 GB DDR3.
1 DISCO DURO INTERNO SSD DE 1 TB, VELOCIDAD LECTURA/ESCRITURA 7000/5000 MB/S, PCLE 4.0 X 4 
2 2 X FUENTE DE ALIMENTACIÓN REDUNDANTE ALIMENTACIONES 230VCA,  110 / 24 VCC.
3 LECTOR/GRABADOR DVD DOBLE CAPA Y USB.
4 FUNCIONAMIENTO CON LOS SISTEMAS OPERATIVOS, MICROSOFT WINDOWS 7 ULTIMATE, WINDOWS 10 IOT, WINDOWS SERVER 2008 Y WINDOWS 2012.
5 GARANTÍA DE 2 AÑOS AMPLIABLE A 3.
⦁ EQUIPO DEDICADO A CONMUTAR EL MONITOR, EL TECLADO Y EL RATÓN DE LOS DISTINTOS PC´S EXISTENTES EN EL ARMARIO DEL PUESTO PRINCIPAL DE CONTROL.
1 SONDA PT-100 EN EL ARMARIO DEL PPC. (EN EL PUNTO MÁS CALIENTE), QUE SE CABLEARÁ AL MÓDULO DE ENTRADAS ANALÓGICAS PARA ESTE TIPO DE SONDAS EN EL PLC DEL GRUPO 10.   
2 SE INSTALARÁ UN EQUIPO CLIMATIZADOR CON REJILLAS Y FILTROS REMOVIBLES.
3 EL EQUIPO DEBERÁ TENER UNA CONTINUIDAD EN EL MERCADO DE AL MENOS 4 AÑOS Y 5 AÑOS MÁS DE SUMINISTRO DE REPUESTOS.
EL SOFTWARE:
 SOFTWARE DE ADQUISICIÓN Y CONTROL (SCADA) CUMPLIRÁ LA FUNCIONALIDAD ESPECIFICADA EN EL PLIEGO DE CONDICIONES.
   - SE INCLUIRÁN LAS LICENCIAS CORRESPONDIENTES DEL SOFTWARE DE ACCESO REMOTO AL SCADA LOCAL, DESDE LOS DISTINTOS DEPARTAMENTOS.
   - EL PC DEL SCADA DE CONTROL, TENDRÁ EL SISTEMA OPERATIVO PROTEGIDO, DE MANERA QUE NADIE QUE NO CONOZCA LA CLAVE PUEDA DESPROTEGER EL SISTEMA OPERATIVO Y ACCEDER AL MISMO.
   - EN EL PC DEL SCADA SE CARGARÁ EL PROGRAMA ORIGINAL DEL SOFTWARE CON EL CUAL ESTÁN REALIZADOS LOS PROGRAMAS DE TODOS LOS PLC´S DEL CONTROL DISTRIBUIDO (ENTREGÁNDOSE EL SOPORTE FÍSICOS A LA DIRECCIÓN DE OBRA PARA LA GESTIÓN DE SU CUSTODIA)
SE REALIZARÁ LA PUESTA EN SERVICIO DEL SISTEMA SCADA, ASÍ COMO DEL RESTO DE ELEMENTOS QUE CONFORMAN EL PPC.</t>
  </si>
  <si>
    <t>I30CAA090</t>
  </si>
  <si>
    <t>Suministro, instalación de PC Embedded para Frontend y pasarela de comunicaciones.</t>
  </si>
  <si>
    <t>SUMINISTRO, INSTALACIÓN Y PUESTA EN MARCHA DE PC EMBEDDED QUE REALIZARÁ LAS FUNCIONES DE: 
·   FRONT-END DE COMUNICACIONES.
·   PASARELA PARA IEC60870-5-104.
EL PC DEBERÁ SER AMOLDABLE E INCLUSO AMPLIABLE (PROGRAMACIÓN DE ALTO NIVEL).
NO TENDRÁ RESTRICCIONES EN CUANTO AL NÚMERO DE EQUIPOS, YA SEA A NIVEL DE COMUNICACIONES HACIA EL CONTROL (ETHERNET, RED DE PLC´S) COMO HACIA EL TELEMANDO (ETHERNET, IEC104).
LAS CARACTERÍSTICAS HARDWARE DEL PC ENBEDDED SERÁN LAS SIGUIENTES:
·   DIMENSIONES DE 262X132X49 MM O SIMILAR.
·   MONTAJE SOBRE CARRIL NORMALIZADO.
·   TEMPERATURA AMBIENTE EXTERIOR DE 5 A 50ºC SIN USO DE VENTILADOR.
·   SERVICIO PERMANENTE, 24 HORAS AL DÍA, 365 DÍAS AL AÑO.
·   COMPATIBILIDAD ELECTROMAGNÉTICA.
·   ALIMENTACIÓN CONFORME A USOS INDUSTRIALES, CON AISLAMIENTO GALVÁNICO Y PUENTEO DE CORTES DE RED.
·   SEGURIDAD DE DATOS (FUNCIONES DE MONITORIZACIÓN DE TENSIÓN DE ALIMENTACIÓN, TEMPERATURA, WATCH-DOG, ETC., SRAM RESPALDADA PARA ALMACENAR DATOS DE PROCESOS, USO DE MEMORIAS COMPACT-FLASH.
·   MODULAR (ESCALABLE Y EXPANDIBLE).
·   DISTINTOS TIPOS DE INTERFASES INTELIGENTES DE COMUNICACIÓN (COM 1, 2XETHERNET, 4XUSB (V2.0/HIGH SPEED, PROFIBUS DP, INTERFACE GRÁFICA (DVI, VGA), ETC.
·   3 SLOT PARA TARJETAS DE AMPLIACIÓN.
·   FUNCIONAMIENTO GARANTIZADO CON DIVERSOS SISTEMAS OPERATIVOS, MICROSOFT XP EMBEDDED, LINUX, ETC.
ALIMENTACIÓN A 110/24 VCC.  TOTALMENTE EQUIPADO, INSTALADO (EN P.P.C.) Y PROBADO DE ACUERDO CON LO ESPECIFICADO EN EL PLIEGO DE CONDICIONES.</t>
  </si>
  <si>
    <t>I30CAA100ce</t>
  </si>
  <si>
    <t>S/i de alimentación redundante a 24v para el anillo de F.O. del control del CTR.</t>
  </si>
  <si>
    <t>SUMINISTRO E INSTALACIÓN DE FUENTE DE ALIMENTACIÓN INDUSTRIAL Y MATERIALES PARA INSTALACIÓN EN CARRIL DIN, PARA ALIMENTACIÓN REDUNDANTE A 24 VCC DEL ANILLO DE FIBRA ÓPTICA DEL CONTROL DEL CTR, DE ACUERDO A LAS CARACTERÍSTICAS ESPECIFICADAS EN EL PPT.
INCLUYENDO: SUMINISTRO, INSTALACIÓN, CONFIGURACIÓN, PRUEBAS, INTEGRACIÓN Y PUESTA EN SERVICIO, ASÍ COMO, MATERIALES. TOTALMENTE INSTALADO Y FUNCIONANDO.</t>
  </si>
  <si>
    <t>DIAEAX120ce</t>
  </si>
  <si>
    <t xml:space="preserve"> Switch Fast Ethernet  para comunicación interna del anillo de F.O.con el swicth conmutador de 6 Ethernet/Fast Ethernet.</t>
  </si>
  <si>
    <t>SUMINISTRO E INSTALACIÓN DE SWITCH MODULAR PARA FAST ETHERNET, CON MONTAJE EN CARRIL DIN. PARA COMUNICAR EL ANILLO DE FIBRA ÓPTICA DEL CTR, CON EL SWICTH CONMUTADOR DE 16 ETHERNET/FAST ETHERNET, CON 2 PUERTOS 100BASE FX INSTALADO EL CTR. SEGÚN ESPECIFICACIONES DEL PLIEGO DE PRESCRIPCIONES TÉCNICAS. INCLUYENDO:
·   DISEÑO PARA ENTORNOS INDUSTRIALES
·   MONTAJE EN CARRIL DIN.
·   2 BAHÍAS CONFIGURABLES CON MÓDULOS DE MEDIOS DE COMUNICACIÓN 10/100/1000.
·   ALGORITMO REDUNDANTE DE ALTA DISPONIBILIDAD, GESTIÓN SNMP.
·   POSIBILIDAD DE GIGABIT.
·   CERTIFICACIÓN PARA APLICACIONES FERROVIARIAS.
·    RANGO DE TEMPERATURA EXTENDIDO DE -40°C A 70°C
·   TELNET, WEB-JAVA, BOOTP/DHCP; SEGURIDAD SNMP.
·   BUS PASIVO DE ALTA RESISTENCIA.
·   -SOPORTA LOS SIGUIENTES ESTÁNDARES: CONTROL DE FLUJO 802.3X; VLANS 802.1Q (INCL. TAGGING); PRIORIZACIÓN 802.1D (4 COLAS); IEEE P802.3Z  1000BASE-X; 802.3U 100BASE-TX; 802.3 10BASE-T; 802.3U 100BASE-FX; 802.1P, 802.1Q; GARP Y GVRP .
·   ALIMENTACIÓN DOBLE REDUNDANTE 24 VCC.
·    PUESTA EN MARCHA.
·   INDICACIÓN DE FUNCIONAMIENTO POR SALIDA DE CONTACTO.</t>
  </si>
  <si>
    <t>DIAEAX122ce</t>
  </si>
  <si>
    <t>Módulo de comunicación Fast Ethernet para Switch Fast Ethernet de comunicación del anillo de fibra óptica del CTR.</t>
  </si>
  <si>
    <t>SUMINISTRO E INSTALACIÓN DE MÓDULO DE COMUNICACIÓN FAST ETHERNET, PARA SWITCH FAST ETHERNET DE COMUNICACIÓN DEL ANILLO DE FIBRA ÓPTICA DEL CTR. SEGÚN PLIEGO DE PRESCRIPCIONES TÉCNICAS. INCLUYENDO:
·   2 PUERTOS CON BAHÍA SFP, PARA PONER UN MÓDULO DE COMUNICACIONES DE FO 100 BASE FX, PARA FIBRA ÓPTICA MULTIMODO.
·   6 PUERTOS 10/100 BASE T(X) PARA PAR TRENZADO CON CONECTORES RJ45 
TOTALMENTE INSTALADO.</t>
  </si>
  <si>
    <t>DIAEAX132ce</t>
  </si>
  <si>
    <t>Suministro, instalación y puesta en marcha de firewall para protección de la conmunicación en el CTR.</t>
  </si>
  <si>
    <t>SUMINISTRO, INSTALACIÓN Y PUESTA EN MARCHA DE FIREWALL, PARA PROTECCIÓN DE DISPOSITIVOS, REDES DE AUTOMATIZACIÓN Y LA COMUNICACIÓN MEDIANTE VPN Y EN EL CTR. SEGÚN PLIEGO DE PRESCRIPCIONES TÉCNICAS, COMPUESTO POR LOS SIGUIENTES ELEMENTOS:
·   MÓDULO, TIPO SIMATIC NET SCALANCE S612 DE SIEMENS O EAGLE MGUARD VPN TX/TX DE HIRSCHMANN.
·   SWITCH MODULAR, TIPO SIMATIC NET SCALANCE X414-3E O RS20-1600T1T1SDAEHH DE HIRSCHMANN.
INCLUYENDO SOFTWARE DE CONFIGURACIÓN. 
TOTALMENTE INSTALADO.</t>
  </si>
  <si>
    <t>I30CAA105</t>
  </si>
  <si>
    <t>s/i de Concentrador multiplexor de los relés de protección de corriente alterna.</t>
  </si>
  <si>
    <t>SUMINISTRO E INSTALACIÓN DE CONCENTRADOR MULTIPLEXOR, PARA LA COMUNICACIÓN DE LOS RELÉS DE PROTECCIÓN DE CORRIENTE ALTERNA EN CELDAS DE 15 KV, CON EL CONTROL DEL CTR (ETHERNET, RED DE PLC´S), DE ACUERDO CON LAS ESPECIFICACIONES DEL PLIEGO DE PRESCRIPCIONES TÉCNICAS.
-NOTA: SE INSTALARÁN CONCENTRADORES DE DATOS Y COMUNICACIONES TIPO 4CCN, PARA RELÉS DE PROTECCIÓN DE ZIV, SIEMENS O GENERAL ELECTRIC.</t>
  </si>
  <si>
    <t>I30CAA040</t>
  </si>
  <si>
    <t>s/i Gestor de protecciones de corriente alterna (G.P.C.A.)</t>
  </si>
  <si>
    <t>SUMINISTRO, INSTALACIÓN, PUESTA EN MARCHA E INTEGRACIÓN EN EL SISTEMA DE GESTIÓN DE ENERGÍA, DEL GESTOR DE PROTECCIONES DE CORRIENTE ALTERNA (GPCA) CON ALIMENTACIÓN A 110 VCC. FABRICACIÓN SICA O SIMILAR APROBADO. TOTALMENTE EQUIPADA, INSTALADA (EN P.P.C.) Y PROBADA DE ACUERDO CON LO ESPECIFICADO EN EL PLIEGO DE PRESCRIPCIONES TÉCNICAS.</t>
  </si>
  <si>
    <t>I30CAA050</t>
  </si>
  <si>
    <t>s/i Gestor de protecciones de corriente continua (G.P.C.C.)</t>
  </si>
  <si>
    <t>SUMINISTRO, INSTALACIÓN, PUESTA EN MARCHA E INTEGRACIÓN EN EL SISTEMA DE GESTIÓN DE ENERGÍA, DEL GESTOR DE PROTECCIONES DE CORRIENTE CONTINUA (G.P.C.C.), CON ALIMENTACIÓN A 110 VCC. FABRICACIÓN SICA, O SIMILAR APROBADO. TOTALMENTE EQUIPADA, INSTALADA (EN P.P.C.) Y PROBADA DE ACUERDO CON LO ESPECIFICADO EN EL PLIEGO DE PRESCRIPCIONES TÉCNICAS.</t>
  </si>
  <si>
    <t>I30CAA060</t>
  </si>
  <si>
    <t>s/i Gestor de medida de energía eléctrica (G.M.E.)</t>
  </si>
  <si>
    <t>SUMINISTRO, INSTALACIÓN, PUESTA EN MARCHA E INTEGRACIÓN EN EL SISTEMA DE GESTIÓN DE ENERGÍA, DEL GESTOR DE MEDIDA DE ENERGÍA (G.M.E.), CON ALIMENTACIÓN A 110 VCC.
FABRICACIÓN SICA O SIMILAR APROBADO. TOTALMENTE EQUIPADA, INSTALADA (EN P.P.C.) Y PROBADA DE ACUERDO CON LO ESPECIFICADO EN EL PLIEGO DE PRESCRIPCIONES TÉCNICAS.</t>
  </si>
  <si>
    <t>DIAECX200ce</t>
  </si>
  <si>
    <t>Suministro y montaje de pulsadores de disparo general de emergencia "Seta".</t>
  </si>
  <si>
    <t>SUMINISTRO Y MONTAJE DE PULSADORES DE DISPARO GENERAL DE EMERGENCIA "SETA" EN EL CENTRO DE TRACCIÓN (SE INSTALARÁN LAS UNIDADES OPORTUNAMENTE DISTRIBUIDAS ENTRE LAS PLANTAS DE EQUIPAMIENTO DEL CTR), QUE SE CABLEARÁ A UNA ENTRADA EN UN MÓDULO DE ENTRADAS ANALÓGICAS PARA ESTE TIPO DE SONDAS EN EL PLC DEL GRUPO 10 Y GRUPO DE FALLOS A ESTRUCTURA (GR.500/501). INCLUYENDO PRUEBAS Y PARTE PROPORCIONAL DE CABLE, TUBOS, ETC.
TOTALMENTE INSTALADAS.</t>
  </si>
  <si>
    <t>I30CAF035</t>
  </si>
  <si>
    <t>Pruebas y puesta en servicio desde el Puesto Central (Dº Cargas) del telemando del CTR.</t>
  </si>
  <si>
    <t>PRUEBAS Y PUESTA EN SERVICIO DESDE EL PUESTO CENTRAL PARA EL TELEMANDO DEL NUEVO CTR.</t>
  </si>
  <si>
    <t>I30CAF045</t>
  </si>
  <si>
    <t>Pruebas y puesta en servicio del sistema de control local del centro de tracción (CTR).</t>
  </si>
  <si>
    <t>PRUEBAS Y PUESTA EN SERVICIO DEL SISTEMA DE CONTROL LOCAL DEL CENTRO DE TRACCIÓN.</t>
  </si>
  <si>
    <t>Total 01</t>
  </si>
  <si>
    <t>02</t>
  </si>
  <si>
    <t>ALUMBRADO Y FUERZA</t>
  </si>
  <si>
    <t>I30CENTRO3</t>
  </si>
  <si>
    <t>Traspaso de cableado y servicios del cuadro de alumbrado y fuerza actual al nuevo.</t>
  </si>
  <si>
    <t>TRASPASO DE CABLEADO Y SERVICIOS DEL CUADRO DE ALUMBRADO Y FUERZA ACTUAL AL NUEVO. INCLUYENDO: CABLES, BORNAS, ETC.
TOTALMENTE INSTALADO Y PROBADO.</t>
  </si>
  <si>
    <t>I30AAA035ce</t>
  </si>
  <si>
    <t>Suministro e instalación de cuadro de alumbrado y fuerza (normal/emergencia) en S/E.</t>
  </si>
  <si>
    <t>SUMINISTRO E INSTALACIÓN DE CUADRO DE ALUMBRADO Y FUERZA, ALIMENTACIÓN NORMAL (METRO) Y ALIMENTACIÓN DE SOCORRO (COMPAÑÍA) PARA CTR. SEGÚN ESPECIFICACIONES EN PLIEGO DE CONDICIONES, TOTALMENTE EQUIPADO E INSTALADO CON LOS SIGUIENTES ELEMENTOS:
⦁ 1 CUADRO PARA ALUMBRADO NORMAL Y EMERGENCIA CON PUERTA TRANSPARENTE, TIPO PRISMA PLUS DE SCHNEIDER, DTM-120 KT DE HIMEL O SIMILAR, CON EL SIGUIENTE EQUIPAMIENTO:
⦁ CONMUTADOR DE REDES TETRAPOLAR (3F+N) MANUAL DE TRES POSICIONES (NORMAL-0-EMERGENCIA) CON TESTIGO LUMINOSO (NORMAL-EMERGENCIA).
1 CONMUTADOR VOLTIMÉTRICO (CMV) DE 7 POSICIONES (ENTRE FASES-0-ENTRE FASE Y NEUTRO) SERIE MULTI 9 DE SCHNEIDER O SIMILAR.
2 CONMUTADOR AMPERIMÉTRICO (CMA) DE 4 POSICIONES (ENTRE FASES-0-ENTRE FASE Y NEUTRO) SERIE MULTI 9 DE SCHNEIDER O SIMILAR.
3 VOLTÍMETRO Y AMPERÍMETRO DIGITALES DE ALTERNA, SERIE MULTI 9 DE SCHNEIDER O SIMILAR.
4 INTERRUPTORES MAGNETOTÉRMICOS CON PROTECCIÓN DIFERENCIAL DEL TIPO SUPERINMUNIZADOS NECESARIOS (MÍNIMO SEGÚN PLANO) ACORDE CON LAS POTENCIAS INSTALADAS.
5 INTERRUPTORES MAGNETOTÉRMICOS NECESARIOS (MÍNIMO SEGÚN PLANO) ACORDE CON LAS POTENCIAS INSTALADAS.
6 BORNAS NECESARIAS PARA LA CONEXIÓN DE LOS CIRCUITOS SEGÚN PLANO DEBIDAMENTE IDENTIFICADAS.
7 TOMA DE CORRIENTE INDUSTRIAL INCLINADA 3P+TIERRA 380-415 V CA DE 32 A TIPO PK PRATIKA DE SCHNEIDER O SIMILAR.
8 INTERRUPTOR DE BLOQUEO (SETA) DE TOMA DE CORRIENTE INDUSTRIAL DE SCHNEIDER O SIMILAR.
TOTALMENTE INSTALADO EN PARED, INCLUYENDO PEQUEÑO MATERIAL DE FIJACIÓN, TACOS, TORNILLOS, ETC.</t>
  </si>
  <si>
    <t>I30AAA025ce</t>
  </si>
  <si>
    <t>S/i de alumbrado (luminarias LED) y fuerza, para el CTR.</t>
  </si>
  <si>
    <t>SUMINISTRO E INSTALACIÓN DE LUMINARIA LED PARA EL CTR., CON SOPORTES TECHO/PARED PARA FIJACIÓN DE LAS PANTALLAS.
INCLUYENDO PARTE PROPORCIONAL DE:
⦁ MECANISMO INTERRUPTOR-CONMUTADOR CON VISOR Y LÁMPARA DE NEÓN NECESARIOS PARA INSTALACIÓN EN SUPERFICIE (IP 55).
1 SUMINISTRO E INSTALACIÓN DE CONDUCTOS DE SUPERFICIE PARA INSTALACIÓN ELÉCTRICA FORMADA MEDIANTE TUBO RÍGIDO ENCHUFABLE DE DIÁMETROS ADECUADOS (16/20/25/32/40/50/63 MMØ), LIBRE DE HALÓGENOS TIPO BASORTUB RE 1250 O SIMILAR, INCLUYENDO CAJAS  DE DERIVACIÓN, CAJAS DE MECANISMOS (SUPERFICIE), CODOS, FIJACIONES A PARED. ETC.
2 TOMAS DE CORRIENTES INDUSTRIALES PK DE SCHNEIDER O SIMILAR, CON INTERRUPTOR DE BLOQUEO PARA INSTALACIÓN MURAL DE 2P+TIERRA 200-250 V CA DE 16 A. (SEGÚN PLANO)
3 CABLEADO DE BAJA TENSIÓN DE SECCIONES SEGÚN POTENCIA INSTALADA Y CARACTERÍSTICAS SEGÚN PLIEGO DE PRESCRIPCIONES.
⦁ LÁMPARA LED ESTANCA DE LAS SIGUIENTES CARACTERÍSTICAS:.
⦁ POTENCIA MÁXIMA 29 W 
1 ÁNGULO DEL HAZ 60°.
2 FLUJO LUMINOSO MÍNIMO 3400 LM (VERSIÓN LED33S L1500).
3 TEMPERATURA DE COLOR CORRELACIONADA  4000 K.
4 ÍNDICE DE COMPOSICIÓN DEL COLOR &gt;= 80.
5 VIDA ÚTIL MEDIA 50.000 HORAS.
6 ÍNDICE DE FALLOS DEL CONTROLADOR  1% EN 5000 HORAS.
7 PROMEDIO DE TEMPERATURA AMBIENTE +25 ºC.
8 INTERVALO DE TEMPERATURAS DE SERVICIO  -20 A +35 ºC.
9 CONTROLADOR INTEGRADO, SUSTITUIBLE.
10 TENSIÓN DE RED 220-240V / 50-60 HZ.
11 REGULACIÓN DALI.
12 ÍNDICE DE PROTECCIÓN FRENTE A CHOQUE MECÁNICO IK08.
13 CÓDIGO DE PROTECCIÓN DE ENTRADA IP65.
14 MATERIAL CARCASA: POLICARBONATO DE MOLDEO POR INYECCIÓN.
15 DIFUSOR: POLICARBONATO DE MOLDEO POR INYECCIÓN.
16 CLIPS DE ACERO INOXIDABLE DE MUELLE  PARA CIERRE RÁPIDO DE LA LUMINARIA.
17 CIERRE ÓPTICO POLICARBONATO, TRANSPARENTE CON TEXTURA APLICADA EN EL INTERIOR.
18 CONEXIÓN CONECTOR PUSH-IN INTERNO CON PRENSAESTOPAS.
19 MANTENIMIENTO: NO REQUIERE LIMPIEZA INTERNA. 
20 PANTALLAS VERSIÓN CON EMERGENCIA (AUTÓNOMO) PARA ALUMBRADO NORMAL/EMERGENCIA/AUTÓNOMO, DE LAS SIGUIENTES CARACTERÍSTICAS:
⦁ AL MENOS EL 30 % DE LAS LUMINARIAS INSTALADAS ESTARÁN EQUIPADAS CON EQUIPO AUTÓNOMO.
1 LAS CARACTERÍSTICAS CON ALIMENTACIÓN NORMAL/EMERGENCIA SON LAS MISMAS QUE LAS ANTERIORES (FUNCIONAMIENTO PERMANENTE).
2 SIN ALIMENTACIÓN NORMAL/EMERGENCIA AUTONOMÍA DE 2 HORAS DE FUNCIONAMIENTO UN TUBO LED.
3 PILOTO VERDE DE IDENTIFICACIÓN DE PANTALLA CON EQUIPO AUTÓNOMO.
CON EL OBJETO DE MINIMIZAR LOS RIESGOS DE CAÍDA EN ALTURA Y FACILITAR EL MANTENIMIENTO CON EL EMPLEO DE ESCALERAS DE MANO, LAS LUMINARIAS DEBERÁN SITUARSE A ALTURAS INFERIORES A 3,5 METROS DE ACUERDO A LAS CONDICIONES DE UTILIZACIÓN INDICADAS EN EL REAL DECRETO 486/97 DE LUGARES DE TRABAJO.
TOTALMENTE INSTALADO.</t>
  </si>
  <si>
    <t>I30AAI030</t>
  </si>
  <si>
    <t>S/i de carteles de señalización fotoluminiscente del CTR.</t>
  </si>
  <si>
    <t>CONJUNTO DE CARTELES DE SEÑALIZACIÓN  FOTOLUMINISCENTE PARA SEÑALIZACIÓN E INDICACIÓN DE SALIDAS Y RECORRIDOS DE EMERGENCIA, EXTINTORES, ETC. , INCLUSO SOPORTES ANTIVANDÁLICOS REALIZADOS EN ALUMINIO ANODIZADO, MEDIOS AUXILIARES Y PEQUEÑO MATERIAL, SEGÚN P.G.C. Y PLANOS.</t>
  </si>
  <si>
    <t>Total 02</t>
  </si>
  <si>
    <t>03</t>
  </si>
  <si>
    <t>DESMONTAJES Y CANALIZACIONES</t>
  </si>
  <si>
    <t>I30AZB020ce</t>
  </si>
  <si>
    <t>Desmontaje y traslado del equipamiento del CTR.</t>
  </si>
  <si>
    <t>DESMONTAJE Y TRASLADO DEL EQUIPAMIENTO E INSTALACIONES AUXILIARES EXISTENTE QUE QUEDEN FUERA DE SERVICIO EN EL CTR. TRASLADANDO EL MATERIAL DESMONTADO A LOS ALMACENES DE METRO O VERTEDERO SEGÚN DIRECTOR DE OBRA. INCLUIDO EL TRANSPORTE.
INCLUYENDO LOS SIGUIENTES ELEMENTOS:
·   PUESTO PRINCIPAL DE CONTROL.
·   CUADRO DE ALUMBRADO.
·   SETA DE DISPARO DE EMERGENCIA.
·   BANDEJAS Y SOPORTES.
·   RESTO DE MATERIAL QUE QUEDE FUERA DE SERVICIO: CABLES, TUBOS, LUMINARIAS, ETC.</t>
  </si>
  <si>
    <t>I30ABE015</t>
  </si>
  <si>
    <t>S/i de bandeja aislante perforada sin halógenos, de 100x400 mm</t>
  </si>
  <si>
    <t>SUMINISTRO E INSTALACIÓN DE BANDEJA PERFORADA DE DIMENSIONES EXTERIORES 100X400 MM., MONTADA EN PERFILES DE 3000 MM DE LONGITUD., FABRICADA EN MATERIAL U48X (O SIMILAR) LIBRE DE HALÓGENOS DE UNEX O SIMILAR, PARA TENDIDO DE CABLES DE CONTROL Y BAJA TENSIÓN DEL CTR. 
INCLUYENDO PARTE PROPORCIONAL DE FIJACIONES, SOPORTES. DE LAS SIGUIENTES CARACTERÍSTICAS:
·   SISTEMA FABRICADO EN MATERIAL TERMOPLÁSTICO RECICLABLE, QUE NO REQUIERE PUESTA A TIERRA.
·   INALTERABLE FRENTE A LA CORROSIÓN HÚMEDA Y SALINA (ISO/TR 10358 - DIN 8061).
·   RESISTENTE AL IMPACTO (20J A 20ºC)
·   RESISTENTE A LA TEMPERATURA (-20ºC/+60ºC)
·   RESISTENTE AL FUEGO Y NO PROPAGADOR DE LA LLAMA (EN 61537 ENSAYO HILO INCANDESCENTE A 960ºC)
·   CARGA ADMISIBLE &gt; 70 KG/M.
·   COLOR GRIS, RAL 7035.</t>
  </si>
  <si>
    <t>I30ABE076</t>
  </si>
  <si>
    <t>S/a de espuma antifuego intumescente, resistente al fuego hasta 120m. Para sellado de cables.</t>
  </si>
  <si>
    <t>SUMINISTRO Y APLICACIÓN DE ESPUMA ANTIFUEGO INTUMESCENTE, RESISTENCIA AL FUEGO HASTA EI 120 MINUTOS. PARA EL SELLADO SIMPLE O COMBINADO DE CABLES, CONDUCTOS ELÉCTRICOS, BANDEJAS ELÉCTRICAS Y TUBERÍAS COMBUSTIBLES E INCOMBUSTIBLES.
CARACTERÍSTICAS:
·   CARTUCHO DE ESPUMA DE POLIURETANO DE DOS COMPONENTES PARA ESPECIAL APLICACIÓN DE SELLADO DE APERTURAS EN PAREDES Y TECHOS ENTRE COMPARTIMENTOS. INCLUYENDO PISTOLA DOSIFICADORA Y CÁNULAS DE MEZCLA.
·   APROBACIÓN TÉCNICA EUROPEA; SELLADO EN INSTALACIONES DE CABLES O INSTALACIONES COMBINADAS ETA-13/0528. 
·   CONTIENE GRAFITO, MATERIAL INTUMESCENTE QUE EN EL CASO DE INCENDIO SE EXPANDE CERRANDO LAS ABERTURAS EN SERVICIOS DE INSTALACIONES TALES COMO TUBERÍAS, CABLES, ETC 
·   LA SUPERFICIE TOTAL DE LA INSTALACIÓN NO HA DE SUPERAR EL 60% DEL TAMAÑO DE LA APERTURA DE SERVICIO.
·   ALTA RESISTENCIA AL FUEGO, HASTA 120 MINUTOS (DEPENDIENDO DEL TIPO DE APLICACIÓN) CLASIFICACIÓN DEL COMPORTAMIENTO FRENTE AL FUEGO SEGÚN DIN EN 13501-1
·   SE PUEDE CORTAR Y REPINTAR CON PINTURAS AL AGUA.</t>
  </si>
  <si>
    <t>I30AZB100</t>
  </si>
  <si>
    <t>Limpieza final del centro de tracción (CTR).</t>
  </si>
  <si>
    <t>LIMPIEZA DEL CTR MEDIANTE ASPIRACIÓN EN PARAMENTOS VERTICALES, HORIZONTALES, CANALIZACIONES DE CABLES, ARQUETAS, EQUIPOS DE LA SUBESTACIÓN, ETC. UNA VEZ FINALIZADOS TODOS LOS TRABAJOS A REALIZAR. 
LA LIMPIEZA QUE SE EFECTUARÁ FINALMENTE POR ASPIRACIÓN, TENDRÁ UN ALTO GRADO DE EJECUCIÓN "A.M." REQUERIDO PARA ESTE TIPO DE INSTALACIONES. SIENDO VALIDADO POR EL DIRECTOR O RESPONSABLE DE LA OBRA. 
TOTALMENTE TERMINADA LA UNIDAD.</t>
  </si>
  <si>
    <t>Total 03</t>
  </si>
  <si>
    <t>04</t>
  </si>
  <si>
    <t>DOCUMENTACIÓN</t>
  </si>
  <si>
    <t>I30TAB010ce</t>
  </si>
  <si>
    <t>Legalización de las modificaciones en las instalaciones de BT.</t>
  </si>
  <si>
    <t>⦁ LEGALIZACIÓN DE LA TOTALIDAD DE LAS INSTALACIONES DE B.T. :.
⦁ INSPECCIÓN TÉCNICA REALIZADA POR EMPRESA DE CONTROL, HOMOLOGADA POR EL MINISTERIO DE INDUSTRIA (O.C.A./E.C.I.). CON MEDICIÓN DE LOS PARÁMETROS ELÉCTRICOS SEGÚN R.E.B.T. Y R.E.A.T. INCLUYENDO ENTREGA DE INFORME TÉCNICO Y TRAMITACIÓN DE EXPEDIENTE POR DELEGACIÓN DE INDUSTRIA, TASAS, IMPUESTOS Y CUALQUIER OTRO GASTO NECESARIO PARA LA LEGALIZACIÓN DE LA INSTALACIÓN. 
1 - REALIZACIÓN DE INSPECCIÓN REGLAMENTARIA DE LAS SUBESTACIONES, CENTROS DE TRACCIÓN O CENTROS DE TRANSFORMACIÓN, SEGÚN LO INDICADO EN EL REGLAMENTO SOBRE CENTRALES ELÉCTRICAS, SUBESTACIONES Y CENTROS DE TRASFORMACIÓN (RCE).</t>
  </si>
  <si>
    <t>I30TAC100ce</t>
  </si>
  <si>
    <t>Entrega de la documentación final de la obra y formación específica.</t>
  </si>
  <si>
    <t>FORMACIÓN ESPECÍFICA, ENTREGA DE LA DOCUMENTACIÓN FINAL DE LA OBRA E IMPLEMENTACIÓN DEL SOFTWARE EN LA HERRAMIENTA G.I.S. DE METRO DE MADRID DE LAS NUEVAS INSTALACIONES INCLUYENDO:
·   ACTUALIZACIÓN DE PLANOS, SOFTWARE Y ENTREGA DE DOCUMENTACIÓN. LA DOCUMENTACIÓN FINAL DE OBRA A ENTREGAR INCLUIRÁ LA DOCUMENTACIÓN TÉCNICA DE CADA INSTALACIÓN DEL PROYECTO PARA ASEGURAR LA OPERACIÓN Y MANTENIMIENTO DE TODOS Y CADA UNO DE LOS EQUIPOS Y ELEMENTOS. ESTA DOCUMENTACIÓN SE SUMINISTRARÁ EN SOPORTE INFORMÁTICO Y EN PAPEL EN CASTELLANO. SE ENTREGARÁ EN FORMATO BIM E INCLUIRÁ LEVANTAMIENTO TOPOGRÁFICO Y MODELADO 3D DE TODAS LAS INSTALACIONES. 
·   INTRODUCCIÓN/ACTUALIZACIÓN DEL SOFTWARE DE LA HERRAMIENTA DE VISUALIZACIÓN Y LOCALIZACIÓN DE INSTALACIONES Y ESTRUCTURAS (G.I.S.) INSTALADA EN METRO DE MADRID DE ACUERDO A LOS FORMATOS Y REQUERIMIENTOS ESTABLECIDOS POR EL ENCARGADO DE MANTENIMIENTO Y GESTIÓN DE LA HERRAMIENTA,  PARA INTRODUCIR LAS NUEVAS INSTALACIONES O LAS YA EXISTENTES QUE SE VEAN AFECTADAS POR LA EJECUCIÓN DEL PRESENTE PROYECTO.
·   ENTREGA DE LA PLANTILLA EN EXCELL PROPORCIONADA POR METRO DE MADRID, CUMPLIMENTADA CON TODOS LOS ELEMENTOS A INTRODUCIR EN EL PROGRAMA DE GESTIÓN DE MANTENIMIENTO "GEMA" DE METRO DE MADRID.
·   LOS PROTOCOLOS DE PUESTA EN SERVICIO DE CADA UNA DE LAS INSTALACIONES, ENTREGA DE DOCUMENTOS DE INTERFACES (FÍSICOS, LÓGICOS Y PROTOCOLOS) CON TERCEROS (DESPACHO DE CARGAS, ANTI INTRUSIÓN, PCI,…) ETC., DE CADA UNA DE LAS INSTALACIONES INCLUYENDO: PRUEBAS DE TELEMANDO, MEDIDAS DE AISLAMIENTO, PRUEBAS DE ENCLAVAMIENTOS DE MANIOBRA Y SEGURIDAD, ETC.
ANTES DE LA RECEPCIÓN DE CUALQUIER EQUIPO, EL ADJUDICATARIO DEBERÁ ENTREGAR LOS PLANES Y/O PROTOCOLOS ESPECÍFICOS DE MANTENIMIENTO DE CADA UNO DE LOS ELEMENTOS Y/O SUBSISTEMAS QUE INCLUYE LA INSTALACIÓN. EN LOS PLANES Y/O PROTOCOLOS DE MANTENIMIENTO SE DEBERÁN ESPECIFICAR LAS OPERACIONES, PERIODICIDAD, MATERIAL DE REPUESTO, ETC. ESTA DOCUMENTACIÓN SE SUMINISTRARÁ EN SOPORTE INFORMÁTICO Y EN PAPEL EN CASTELLANO. NO SE RECEPCIONARÁ NINGÚN EQUIPO SIN LA ENTREGA PREVIA DE ESTA DOCUMENTACIÓN.</t>
  </si>
  <si>
    <t>Total 04</t>
  </si>
  <si>
    <t>Total 1.</t>
  </si>
  <si>
    <t>2.</t>
  </si>
  <si>
    <t>INSTALACIONES DE PROTECCIÓN CONTRA INCENDIOS EN ESTACIÓN</t>
  </si>
  <si>
    <t>I05INT_DESM_1</t>
  </si>
  <si>
    <t>Desmontaje y traslado de equipos integración PCI</t>
  </si>
  <si>
    <t>DESMONTAJE DE TODOS LOS EQUIPOS DEL ARMARIO TÉCNICO EXISTENTE EN OFICINA Y TRASLADO DE EQUIPAMIENTO Y CABLEADOS A NUEVA UBICACIÓN DE ARMARIO TÉCNICO . SE INCLUYE EL TRASLADO DE TODOS LOS EQUIPOS DEL ARMARIO, LAS CONEXIONES DE ALIMENTACIÓN Y DATOS (INCLUYENDO LA FIBRA ÓPTICA DEL SWITCH, EN SU CASO).
DURANTE EL PROCESO DE TRASLADO DE LOS EQUIPOS, ANTES DE SU RE‐INSTALACIÓN EN EL NUEVO ARMARIO SE DEBERÁ ASPIRAR EL POLVO ACUMULADO EN EL EXTERIOR DE LOS EQUIPOS CON MOTIVO DE LAS OBRAS DE REMODELACIÓN DEL CUARTO.</t>
  </si>
  <si>
    <t>I05DES010</t>
  </si>
  <si>
    <t>Desmontaje de elementos de detección de incendios</t>
  </si>
  <si>
    <t>DESMONTAJE Y RETIRADA DE ELEMENTOS DE DETECCIÓN DE INCENDIOS EXISTENTES, CON RECUPERACIÓN PARA METRO DE MADRID. DETECTORES, CENTRALES Y/O TUBERÍAS Y CABLEADOS. EN CUARTOS Y/O ESCALERAS MECÁNICAS O ASCENSORES. RETIRADA DE TODOS LOS ELEMENTOS DE CADA ESPACIO, ASÍ COMO SUS CONEXIONES CON OTROS CUARTOS O RIESGOS.</t>
  </si>
  <si>
    <t>I05DA110</t>
  </si>
  <si>
    <t>Pulsador de alarma analógico con cartel de señalización</t>
  </si>
  <si>
    <t>SUMINISTRO Y MONTAJE DE MÓDULO ELECTRÓNICO DE PULSADOR DE ALARMA DE INCENDIOS ANALÓGICO-ALGORÍTMICO SERIE ESSER IQ8 O SIMILAR CON MÓDULO AISLADOR DE LINEA PARA ESSERBUS DE INTELIGENCIA DISTRIBUIDA. INCORPORA BOTÓN DE ACCIONAMIENTO, 1 GRUPO DE CONTACTOS Y LED ROJO INDICADOR DE ALARMA. CAJA DE MONTAJE Y CRISTAL INCLUIDOS. DIRECCIONAMIENTO POR SOFTWARE. TOTALMENTE INSTALADO.</t>
  </si>
  <si>
    <t>I05DA130</t>
  </si>
  <si>
    <t>Sirena roja de lazo + Flash</t>
  </si>
  <si>
    <t>SUMINISTRO E INSTALACIÓN DE SIRENA DIRECCIONABLE CON FLASH ALIMENTADA DEL LAZO ANALÓGICO CON AISLADOR, CON LAS SIGUIENTES CARACTERÍSTICAS:
* INCORPORA LEDS DE ALTA LUMINOSIDAD CON UN CONSUMO DE 5,7 MA
* POSIBILIDAD DE ACTIVACIÓN INDEPENDIENTE DEL FLASH Y DE LA SIRENA
* 32 TONOS Y 3 NIVELES DE VOLUMEN SELECCIONABLES 101DBA ±3 DBA A TRAVÉS DE MICRO INTERRUPTORES
* INCLUYE FUNCIÓN DE BLOQUEO EN BASE Y AISLADOR DE CORTOCIRCUITOS
* BASE DE MONTAJE
TOTALMENTE INSTALADA, PROGRAMADA Y FUNCIONANDO SEGÚN PLANOS Y PLIEGO DE PRESCRIPCIONES TÉCNICAS</t>
  </si>
  <si>
    <t>I05DA030</t>
  </si>
  <si>
    <t>Bus-Lazo Detección Analógica AS+ 2x1,5</t>
  </si>
  <si>
    <t>SUMINISTRO E INSTALACIÓN DE CABLEADO DE DETECCIÓN DE INCENDIOS PARA LA CONEXIONADO DE LOS ELEMENTOS DE LAZO COMPRENDIDOS ENTRE LA CENTRAL DE INCENDIOS Y LOS EQUIPOS PREVISTOS, MEDIANTE MANGUERA DE CABLE TRENZADO DE COBRE (AS+) DE 2X1,5 MM² SEGÚN NORMATIVA VIGENTE, APANTALLADO AL CONJUNTO Y CON CUBIERTA 0,6-1KV DE POLIOLEFINA RESISTENTE AL FUEGO (90 MIN A 850 ºC) CON IMPACTOS (UNE 50200) O 180 MIN A 750 ºC, NO PROPAGADOR DE LLAMA Y NO PROPAGADOR DE INCENDIO, CON BAJA EMISIÓN DE HUMOS Y LIBRE DE HALÓGENOS. INCLUYE TUBO CORRUGADO.
TOTALMENTE INSTALADO.</t>
  </si>
  <si>
    <t>I05DA040</t>
  </si>
  <si>
    <t>Fuente de alimentación auxiliar 5,6 A - 24V</t>
  </si>
  <si>
    <t>SUMINISTRO Y MONTAJE DE FUENTE DE ALIMENTACIÓN AUXILIAR, CON LAS SIGUIENTES CARACTERÍSTICAS TÉCNICAS:
- CONSTA DE 4 SALIDAS: 24 VCC/ 5.6 AMP.
- FUENTE ESTABILIZADA Y CORTOCIRCUITABLE. 
- ALIMENTACIÓN PRINCIPAL DE 230 VCA, CAJA METÁLICA PARA FIJACIÓN SUPERFICIAL CON LED INDICADOR DE ESTADO. 
- SUPERVISIONES: AVERÍA GENERAL (INCLUIRÁ FALLO DE CUALQUIER FUSIBLE, FALLO DE RED Y FALLO DE BATERÍA), FALLO DE RED (ESTA SEÑAL PODRÁ SER RETARDADA SEGÚN NORMA UNE), FALLO DE BATERÍA ( INCLUIRÁ TENSIÓN ALTA Y BAJA EN EL CARGADOR Y FALLO DE CARGA DE LA BATERÍA, COMPROBANDO LA CARGA DE LA BATERÍA CADA 30 MINUTOS), FALLO DE DERIVACIÓN A TIERRA. REPOSICIÓN REMOTA DE LA FUENTE DE ALIMENTACIÓN. 
SE INCLUYE TAMBIÉN LA INSTALACIÓN DE LOS SIGUIENTES ELEMENTOS ASOCIADOS:
*2 UDS. BATERÍA DE EMERGENCIA MARCA YUASA O SIMILAR, 12 VCC 17 AH. 
TOTALMENTE INSTALADA, PROBADA, INTEGRADA Y FUNCIONANDO.</t>
  </si>
  <si>
    <t>I05DA240</t>
  </si>
  <si>
    <t>Programación de la central de detección de incendios</t>
  </si>
  <si>
    <t>PROGRAMACIÓN DE LA CENTRAL DE DETECCIÓN DE INCENDIOS, INCLUYENDO TODOS LOS ELEMENTOS DE CAMPO DEL SISTEMA ANALOGICO-ALGORITMICO DE DETECCIÓN DE INCENDIOS Y ALARMA. PRUEBAS Y PUESTA EN SERVICIO DE TODO EL SISTEMA.</t>
  </si>
  <si>
    <t>I05DS200</t>
  </si>
  <si>
    <t>Puesta en marcha del sistema de detección</t>
  </si>
  <si>
    <t>PUESTA EN MARCHA DEL SISTEMA DE DETECCIÓN DE INCENDIOS.</t>
  </si>
  <si>
    <t>I05INT_Det100</t>
  </si>
  <si>
    <t>Configuración Integración Sistema de Detección Analógico (max. 100 ptos.)</t>
  </si>
  <si>
    <t>SUMINISTRO Y CONFIGURACIÓN DE DRIVER DE INTEGRACIÓN DE LA "CENTRALITA DE DETECCION DE INCENDIOS ESSER", HASTA UN MÁXIMO DE 100  SEÑALES, EN EL SUBSISTEMA DE CENTRALIZACIÓN DE DETECCIÓN DE INCENDIOS DEL SPCI, MEDIANTE PROTOCOLO DE COMUNICACIÓN SERIE EDP. SE INCLUYE LA CONFIGURACION LOCAL AL NIVEL DE CUARTO DE PCI, CENTROS TICS Y PUESTO CENTRAL.</t>
  </si>
  <si>
    <t>I05S105</t>
  </si>
  <si>
    <t>Cartel de señalización fotoluminiscente de 210x297 mm</t>
  </si>
  <si>
    <t>CARTEL DE SEÑALIZACIÓN FOTOLUMINISCENTE FORMADO POR PLACA DE ALTA LUMINISCENCIA DE DIMENSIONES 210 X 297 MM, PICTOGRAMA DE DIRECCIÓN DE VÍA DE EVACUACIÓN (DSI, DSD, AC, AS), INCLUSO MEDIOS AUXILIARES Y PEQUEÑO MATERIAL, SEGÚN P.G.C. Y PLANOS, TOTALMENTE INSTALADO.</t>
  </si>
  <si>
    <t>DOCFINOBRA</t>
  </si>
  <si>
    <t>Documentación Final de Obra, Certificado y Registro de las instalaciones</t>
  </si>
  <si>
    <t>ENTREGA DE DOCUMENTACIÓN FINAL DE OBRA, QUE INCLUIRÁ DOCUMENTOS SEGÚN PLIEGO, DE LOS QUE, COMO MÍNIMO SE INCLUIRÁN:
- MEMORIA EXPLICATIVA DE LO REALMENTE EJECUTADO – RESUMEN EJECUTIVO
- MODIFICACIONES EFECTUADAS CON RESPECTO AL PROYECTO.
- PLANOS Y MEDICIONES DE LOS ELEMENTOS INSTALADOS, CON DETALLE AS BUILT.
- ESQUEMAS DE CONEXIONES Y DESCRIPCIONES DEL FUNCIONAMIENTO DE LOS EQUIPOS, ESPECIFICACIONES TÉCNICAS DE LOS COMPONENTES.
- CÁLCULOS REALIZADOS
- RESULTADOS DE PRUEBAS Y PROTOCOLOS EJECUTADOS
- NORMAS DE USO Y MANTENIMIENTO, Y CREACIÓN-ELABORACIÓN DE PROTOCOLOS DE PRUEBAS Y RECEPCIÓN DE LA INSTALACIÓN.
- VISADO DEL PROYECTO (FIRMADO POR TÉCNICO TITULADO COMPETENTE)
- CERTIFICADO DE EJECUCIÓN FIRMADO POR TÉCNICO TITULADO COMPETENTE
- REGISTRO DE LA INSTALACIÓN EN INDUSTRIA, INCLUYENDO PAGO DE TASAS E INSPECCIÓN  E.I.C.I.</t>
  </si>
  <si>
    <t>Total 2.</t>
  </si>
  <si>
    <t>3.</t>
  </si>
  <si>
    <t>COMUNICACIONES Y CONTROL</t>
  </si>
  <si>
    <t>DIAEAX030ce</t>
  </si>
  <si>
    <t>s/i de switch de 6 Ethernet/Fast Ethernet con 2 puertos con bahía SFP, para conexión del CTR con la Red IP Multiservicio.</t>
  </si>
  <si>
    <t>ADAPTACIÓN DEL SOFTWARE DE LA UNIDAD DE GESTIÓN DE LAS MEDIDAS ELÉCTRICAS DEL DESPACHO DE CARGAS DEL ALTO DEL ARENAL Y PUESTO DE RÉPLICA (TIC), PARA LA INTEGRACIÓN DEL CTR EN EL SISTEMA DE MEDIDAS ELÉCTRICAS DE METRO DE MADRID.
SUMINISTRO E INSTALACIÓN DE CONMUTADOR 6 ETHERNET/FAST ETHERNET CON 2 PUERTOS CON BAHÍA SFP, CON RANGO DE TEMPERATURA DE -40°C A 70°C, CON POSIBILIDAD DE TENER GIGABIT, VLANS, GESTIONABLE SNMP, HRP STANDBY. 
ESTE CONMUTADOR, DENOMINADO NODO DE EXTENSIÓN, TIENE COMO FUNCIONALIDAD OFRECER LA CONEXIÓN DEL EQUIPAMIENTO DEL CENTRO DE TRACCIÓN CON EL NODO DE ACCESO A LA RED IP MULTISERVICIO, UBICADO EN EL CUARTO DE COMUNICACIONES DE LA ESTACIÓN. EMPLEANDO PARA ELLO, FIBRA MULTIMODO. 
INCLUYENDO: BANDEJA, LATIGUILLOS DE F.O. Y PARES TRENZADOS. SEGÚN ESPECIFICACIONES DEL PLIEGO DE PRESCRIPCIONES TÉCNICAS.</t>
  </si>
  <si>
    <t>I30CAG001</t>
  </si>
  <si>
    <t>S/i de punto de acceso WIFI</t>
  </si>
  <si>
    <t>SUMINISTRO E INSTALACIÓN DE PUNTO DE ACCESO PARA COBERTURA WIFI COMPUESTO DE:
ASA5506H-SP-BUN-K8: ASA 5506H-X SEC PLUS BUNDLE
CON-SNTP-CORRCORD: SNTC-24X7X4 ASA 5506H-X SEC PLUS BUNDLE
CAB-AC2E: AC POWER CORD EUROPE
SF-ASA-K-9.8.2-K8: CISCO ASA 9.8.2 SOFTWARE IMAGE FOR ASA 5506/5508/5516 SERIES
SF-ASA-FP6.2.2-K9: CISCO FIREPOWER SOFTWARE V6.2.2 FOR ASA 5500-X
ASA5506H-CTRL-LIC: CISCO ASA5506H-X CONTROL LICENSE
ASA5506H-SSD: ASA 5506H-X SSD
ASA5506H-SEC-PL: ASA 5506H-X SEC. PLUS LICENSE
ASA5506H-PWR-AC: ASA 5506H-X POWER ADAPTOR
ASA5500-ENCR-K8: ASA 5500 BASE ENCRYPTION LEVEL (DES)
INCLUYENDO EL SUMINISTRO, INSTALACIÓN, CONFIGURACIÓN, PRUEBAS, INTEGRACIÓN Y PUESTA EN SERVICIO.
INCLUYENDO EL CARRIL DIN Y CUALQUIER OTRO PEQUEÑO MATERIAL NECESARIO PARA SU INSTALACIÓN, LA ALIMENTACIÓN DEL EQUIPAMIENTO Y EL CABLEADO DE SUS PUERTOS. 
TOTALMENTE INSTALADO Y FUNCIONANDO.</t>
  </si>
  <si>
    <t>DRIECM001</t>
  </si>
  <si>
    <t>Desmontaje, traslado y reinstalación de cable de fibra óptica</t>
  </si>
  <si>
    <t>DESMONTAJE, RETRANQUEO Y REINSTALACIÓN DE FIBRA ÓPTICA, INCLUYENDO PEQUEÑO MATERIAL, TOTALMENTE INSTALADO Y FUNCIONANDO</t>
  </si>
  <si>
    <t>DRIECM002</t>
  </si>
  <si>
    <t>Desmontaje, traslado y reinstalación de cableado telefónico</t>
  </si>
  <si>
    <t>DESMONTAJE, RETRANQUEO Y REINSTALACIÓN DE CABLEADO Y TERMINALES TELEFÓNICOS, INCLUYENDO PEQUEÑO MATERIAL, TOTALMENTE INSTALADO Y FUNCIONANDO</t>
  </si>
  <si>
    <t>DIKBEF001</t>
  </si>
  <si>
    <t>Suministro e instalación de Bandejas Enracables de FO enracables 19"</t>
  </si>
  <si>
    <t>SUMINISTRO E INSTALACIÓN DE BANDEJA DE FO DE 16 PUERTOS TELESCÓPICA, ENRACABLE EN CHASIS DE 19" INCLUYENDO PEQUEÑO MATERIAL</t>
  </si>
  <si>
    <t>Total 3.</t>
  </si>
  <si>
    <t>Total C02</t>
  </si>
  <si>
    <t>C03</t>
  </si>
  <si>
    <t>VARIOS</t>
  </si>
  <si>
    <t>LIMP</t>
  </si>
  <si>
    <t>Limpieza de obra</t>
  </si>
  <si>
    <t>Total C03</t>
  </si>
  <si>
    <t>C04</t>
  </si>
  <si>
    <t>GESTIÓN MEDIOAMBIENTAL</t>
  </si>
  <si>
    <t>GR</t>
  </si>
  <si>
    <t>Gestión de Resíduos</t>
  </si>
  <si>
    <t>Total C04</t>
  </si>
  <si>
    <t>C05</t>
  </si>
  <si>
    <t>SEGURIDAD Y SALUD</t>
  </si>
  <si>
    <t>SyS</t>
  </si>
  <si>
    <t>Seguridad y Salud</t>
  </si>
  <si>
    <t>Total C05</t>
  </si>
  <si>
    <t>Total 0</t>
  </si>
  <si>
    <t>IMPORTE IVA</t>
  </si>
  <si>
    <t>TOTAL PRESUP. EJECUCIÓN MATERIAL</t>
  </si>
  <si>
    <t>GASTOS GENERALES Y BENEFICIO INDUSTRIAL</t>
  </si>
  <si>
    <t>PRESUPUESTO TOTAL OFERTA SIN IVA</t>
  </si>
  <si>
    <t>PRESUPUESTO TOTAL OFERTA CON IVA</t>
  </si>
  <si>
    <t>I30CAB012</t>
  </si>
  <si>
    <t>Adaptación del software de control del servidor Dº Cargas por implantación del CTR (600Vcc+1500Vcc)</t>
  </si>
  <si>
    <t>Adaptación del software del servidor de aplicaciones del Despacho de Cargas del Alto del Arenal y Puesto de Replica de Puerta de Sur (TICS), para la implantación y puesta en servicio del Centro de Tracción, con doble alimentación de tracción (600Vcc+1500Vcc).
- Trabajos a realizar en el Sistema "Sherpa" del Despacho de Cargas para la integración del CTR.
- Reconfiguración de la base de datos, revisión, modificación y adaptación de las pantallas gráficas, eventos, alarmas,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</si>
</sst>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40FF"/>
      <name val="Calibri"/>
      <family val="2"/>
      <scheme val="minor"/>
    </font>
    <font>
      <sz val="8"/>
      <color theme="1"/>
      <name val="Calibri"/>
      <family val="2"/>
      <scheme val="minor"/>
    </font>
    <font>
      <sz val="8"/>
      <color rgb="FFFF40FF"/>
      <name val="Calibri"/>
      <family val="2"/>
      <scheme val="minor"/>
    </font>
    <font>
      <b/>
      <sz val="8"/>
      <color rgb="FF0000FF"/>
      <name val="Calibri"/>
      <family val="2"/>
      <scheme val="minor"/>
    </font>
    <font>
      <b/>
      <sz val="8"/>
      <color rgb="FFFF00FF"/>
      <name val="Calibri"/>
      <family val="2"/>
      <scheme val="minor"/>
    </font>
    <font>
      <sz val="9"/>
      <color indexed="81"/>
      <name val="Tahoma"/>
      <family val="2"/>
    </font>
  </fonts>
  <fills count="8">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F0F0F0"/>
        <bgColor indexed="64"/>
      </patternFill>
    </fill>
    <fill>
      <patternFill patternType="solid">
        <fgColor rgb="FFC0C0C0"/>
        <bgColor indexed="64"/>
      </patternFill>
    </fill>
    <fill>
      <patternFill patternType="solid">
        <fgColor rgb="FFD1E1ED"/>
        <bgColor indexed="64"/>
      </patternFill>
    </fill>
    <fill>
      <patternFill patternType="solid">
        <fgColor theme="9" tint="0.79998168889431442"/>
        <bgColor indexed="64"/>
      </patternFill>
    </fill>
  </fills>
  <borders count="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56">
    <xf numFmtId="0" fontId="0" fillId="0" borderId="0" xfId="0"/>
    <xf numFmtId="4" fontId="7" fillId="7" borderId="0" xfId="0" applyNumberFormat="1" applyFont="1" applyFill="1" applyAlignment="1" applyProtection="1">
      <alignment vertical="top"/>
      <protection locked="0"/>
    </xf>
    <xf numFmtId="49" fontId="5" fillId="2" borderId="1" xfId="0" applyNumberFormat="1" applyFont="1" applyFill="1" applyBorder="1" applyAlignment="1">
      <alignment vertical="top" wrapText="1"/>
    </xf>
    <xf numFmtId="49" fontId="5" fillId="2" borderId="0" xfId="0" applyNumberFormat="1" applyFont="1" applyFill="1" applyBorder="1" applyAlignment="1">
      <alignment vertical="top" wrapText="1"/>
    </xf>
    <xf numFmtId="0" fontId="0" fillId="2" borderId="1" xfId="0" applyFill="1" applyBorder="1"/>
    <xf numFmtId="0" fontId="0" fillId="2" borderId="0" xfId="0" applyFill="1" applyBorder="1"/>
    <xf numFmtId="4" fontId="10" fillId="2" borderId="2" xfId="0" applyNumberFormat="1" applyFont="1" applyFill="1" applyBorder="1" applyAlignment="1">
      <alignment vertical="top"/>
    </xf>
    <xf numFmtId="9" fontId="7" fillId="2" borderId="1" xfId="0" applyNumberFormat="1" applyFont="1" applyFill="1" applyBorder="1" applyAlignment="1">
      <alignment vertical="top"/>
    </xf>
    <xf numFmtId="49" fontId="5" fillId="2" borderId="3" xfId="0" applyNumberFormat="1" applyFont="1" applyFill="1" applyBorder="1" applyAlignment="1">
      <alignment vertical="top" wrapText="1"/>
    </xf>
    <xf numFmtId="49" fontId="5" fillId="2" borderId="4" xfId="0" applyNumberFormat="1" applyFont="1" applyFill="1" applyBorder="1" applyAlignment="1">
      <alignment vertical="top" wrapText="1"/>
    </xf>
    <xf numFmtId="0" fontId="0" fillId="2" borderId="3" xfId="0" applyFill="1" applyBorder="1"/>
    <xf numFmtId="0" fontId="0" fillId="2" borderId="4" xfId="0" applyFill="1" applyBorder="1"/>
    <xf numFmtId="4" fontId="10" fillId="2" borderId="5" xfId="0" applyNumberFormat="1" applyFont="1" applyFill="1" applyBorder="1" applyAlignment="1">
      <alignment vertical="top"/>
    </xf>
    <xf numFmtId="49" fontId="5" fillId="2" borderId="6" xfId="0" applyNumberFormat="1" applyFont="1" applyFill="1" applyBorder="1" applyAlignment="1">
      <alignment vertical="top" wrapText="1"/>
    </xf>
    <xf numFmtId="49" fontId="5" fillId="2" borderId="7" xfId="0" applyNumberFormat="1" applyFont="1" applyFill="1" applyBorder="1" applyAlignment="1">
      <alignment vertical="top" wrapText="1"/>
    </xf>
    <xf numFmtId="0" fontId="0" fillId="2" borderId="6" xfId="0" applyFill="1" applyBorder="1"/>
    <xf numFmtId="0" fontId="0" fillId="2" borderId="7" xfId="0" applyFill="1" applyBorder="1"/>
    <xf numFmtId="4" fontId="10" fillId="2" borderId="8" xfId="0" applyNumberFormat="1" applyFont="1" applyFill="1" applyBorder="1" applyAlignment="1">
      <alignment vertical="top"/>
    </xf>
    <xf numFmtId="4" fontId="7" fillId="2" borderId="0" xfId="0" applyNumberFormat="1" applyFont="1" applyFill="1" applyBorder="1" applyAlignment="1" applyProtection="1">
      <alignment vertical="top"/>
      <protection locked="0"/>
    </xf>
    <xf numFmtId="9" fontId="7" fillId="2" borderId="1" xfId="0" applyNumberFormat="1" applyFont="1" applyFill="1" applyBorder="1" applyAlignment="1" applyProtection="1">
      <alignment vertical="top"/>
      <protection locked="0"/>
    </xf>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5" fillId="3" borderId="0" xfId="0" applyNumberFormat="1" applyFont="1" applyFill="1" applyAlignment="1">
      <alignment vertical="top"/>
    </xf>
    <xf numFmtId="4" fontId="6" fillId="3" borderId="0" xfId="0" applyNumberFormat="1" applyFont="1" applyFill="1" applyAlignment="1">
      <alignment vertical="top"/>
    </xf>
    <xf numFmtId="49" fontId="7" fillId="4"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 fontId="6" fillId="0" borderId="0" xfId="0" applyNumberFormat="1" applyFont="1" applyAlignment="1">
      <alignment vertical="top"/>
    </xf>
    <xf numFmtId="0" fontId="7" fillId="5" borderId="0" xfId="0" applyFont="1" applyFill="1" applyAlignment="1">
      <alignment vertical="top"/>
    </xf>
    <xf numFmtId="3" fontId="7" fillId="0" borderId="0" xfId="0" applyNumberFormat="1" applyFont="1" applyAlignment="1">
      <alignment vertical="top"/>
    </xf>
    <xf numFmtId="49" fontId="5" fillId="6" borderId="0" xfId="0" applyNumberFormat="1" applyFont="1" applyFill="1" applyAlignment="1">
      <alignment vertical="top"/>
    </xf>
    <xf numFmtId="4" fontId="6" fillId="6" borderId="0" xfId="0" applyNumberFormat="1" applyFont="1" applyFill="1" applyAlignment="1">
      <alignment vertical="top"/>
    </xf>
    <xf numFmtId="49" fontId="7" fillId="0" borderId="0" xfId="0" applyNumberFormat="1" applyFont="1" applyAlignment="1">
      <alignment vertical="top" wrapText="1"/>
    </xf>
    <xf numFmtId="49" fontId="9" fillId="3"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3" borderId="0" xfId="0" applyNumberFormat="1" applyFont="1" applyFill="1" applyAlignment="1">
      <alignment vertical="top" wrapText="1"/>
    </xf>
    <xf numFmtId="49" fontId="5" fillId="0" borderId="0" xfId="0" applyNumberFormat="1" applyFont="1" applyAlignment="1">
      <alignment vertical="top" wrapText="1"/>
    </xf>
    <xf numFmtId="0" fontId="7" fillId="5" borderId="0" xfId="0" applyFont="1" applyFill="1" applyAlignment="1">
      <alignment vertical="top" wrapText="1"/>
    </xf>
    <xf numFmtId="49" fontId="5" fillId="6" borderId="0" xfId="0" applyNumberFormat="1" applyFont="1" applyFill="1" applyAlignment="1">
      <alignment vertical="top" wrapText="1"/>
    </xf>
    <xf numFmtId="0" fontId="0" fillId="0" borderId="0" xfId="0"/>
    <xf numFmtId="0" fontId="7" fillId="0" borderId="0" xfId="0" applyFont="1" applyAlignment="1">
      <alignment vertical="top"/>
    </xf>
    <xf numFmtId="49" fontId="7" fillId="4"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171451</xdr:colOff>
      <xdr:row>191</xdr:row>
      <xdr:rowOff>57150</xdr:rowOff>
    </xdr:from>
    <xdr:to>
      <xdr:col>9</xdr:col>
      <xdr:colOff>466726</xdr:colOff>
      <xdr:row>199</xdr:row>
      <xdr:rowOff>38100</xdr:rowOff>
    </xdr:to>
    <xdr:sp macro="" textlink="" fLocksText="0">
      <xdr:nvSpPr>
        <xdr:cNvPr id="2" name="CuadroTexto 1">
          <a:extLst>
            <a:ext uri="{FF2B5EF4-FFF2-40B4-BE49-F238E27FC236}">
              <a16:creationId xmlns:a16="http://schemas.microsoft.com/office/drawing/2014/main" id="{BB2CED52-9260-41C2-8ECF-4404B2F01700}"/>
            </a:ext>
          </a:extLst>
        </xdr:cNvPr>
        <xdr:cNvSpPr txBox="1"/>
      </xdr:nvSpPr>
      <xdr:spPr>
        <a:xfrm>
          <a:off x="171451" y="133422390"/>
          <a:ext cx="6475095" cy="1443990"/>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1800" b="1"/>
            <a:t>OBSERVACIONES</a:t>
          </a:r>
        </a:p>
        <a:p>
          <a:r>
            <a:rPr lang="es-ES" sz="1050"/>
            <a:t>La</a:t>
          </a:r>
          <a:r>
            <a:rPr lang="es-ES" sz="1050" baseline="0"/>
            <a:t> oferta sin IVA no podrá superar la base imponible</a:t>
          </a:r>
        </a:p>
        <a:p>
          <a:r>
            <a:rPr lang="es-ES" sz="1050" baseline="0"/>
            <a:t>La oferta con IVA no podrá superar el presupuesto base de licitación.</a:t>
          </a:r>
        </a:p>
        <a:p>
          <a:r>
            <a:rPr lang="es-ES" sz="1050" baseline="0"/>
            <a:t>Los precios por partida no podrán ser superiores a los presupuestados.</a:t>
          </a:r>
        </a:p>
        <a:p>
          <a:r>
            <a:rPr lang="es-ES" sz="1050" baseline="0"/>
            <a:t>Los precios unitarios de las partidas alzadas no se podrán modificar.</a:t>
          </a:r>
        </a:p>
        <a:p>
          <a:r>
            <a:rPr lang="es-ES" sz="1050">
              <a:solidFill>
                <a:schemeClr val="dk1"/>
              </a:solidFill>
              <a:effectLst/>
              <a:latin typeface="+mn-lt"/>
              <a:ea typeface="+mn-ea"/>
              <a:cs typeface="+mn-cs"/>
            </a:rPr>
            <a:t>La modificación del importe correspondiente al capítulo de Seguridad y Salud sólo podrá modificarse en los términos establecidos en el R.D. 1627/97</a:t>
          </a:r>
          <a:endParaRPr lang="es-ES" sz="105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BB622-A9DD-413A-9F64-C668AA2FD2EA}">
  <dimension ref="A1:K190"/>
  <sheetViews>
    <sheetView tabSelected="1" zoomScale="90" zoomScaleNormal="90" workbookViewId="0">
      <pane xSplit="4" ySplit="3" topLeftCell="E4" activePane="bottomRight" state="frozen"/>
      <selection pane="topRight" activeCell="E1" sqref="E1"/>
      <selection pane="bottomLeft" activeCell="A4" sqref="A4"/>
      <selection pane="bottomRight" activeCell="I6" sqref="I6"/>
    </sheetView>
  </sheetViews>
  <sheetFormatPr baseColWidth="10" defaultColWidth="11.5546875" defaultRowHeight="14.4" x14ac:dyDescent="0.3"/>
  <cols>
    <col min="1" max="1" width="13.109375" style="20" bestFit="1" customWidth="1"/>
    <col min="2" max="2" width="6.5546875" style="20" bestFit="1" customWidth="1"/>
    <col min="3" max="3" width="3.6640625" style="20" bestFit="1" customWidth="1"/>
    <col min="4" max="4" width="32.88671875" style="20" customWidth="1"/>
    <col min="5" max="5" width="7.88671875" style="20" bestFit="1" customWidth="1"/>
    <col min="6" max="7" width="8.6640625" style="20" bestFit="1" customWidth="1"/>
    <col min="8" max="8" width="7.88671875" style="20" hidden="1" customWidth="1"/>
    <col min="9" max="10" width="8.6640625" style="20" bestFit="1" customWidth="1"/>
    <col min="11" max="16384" width="11.5546875" style="20"/>
  </cols>
  <sheetData>
    <row r="1" spans="1:10" x14ac:dyDescent="0.3">
      <c r="A1" s="21" t="s">
        <v>0</v>
      </c>
      <c r="B1" s="22"/>
      <c r="C1" s="22"/>
      <c r="D1" s="22"/>
      <c r="E1" s="22"/>
      <c r="F1" s="22"/>
      <c r="G1" s="22"/>
      <c r="H1" s="22"/>
      <c r="I1" s="22"/>
      <c r="J1" s="22"/>
    </row>
    <row r="2" spans="1:10" ht="18" x14ac:dyDescent="0.3">
      <c r="A2" s="23" t="s">
        <v>1</v>
      </c>
      <c r="B2" s="22"/>
      <c r="C2" s="22"/>
      <c r="D2" s="22"/>
      <c r="E2" s="22"/>
      <c r="F2" s="22"/>
      <c r="G2" s="22"/>
      <c r="H2" s="22"/>
      <c r="I2" s="22"/>
      <c r="J2" s="22"/>
    </row>
    <row r="3" spans="1:10" x14ac:dyDescent="0.3">
      <c r="A3" s="24" t="s">
        <v>2</v>
      </c>
      <c r="B3" s="24" t="s">
        <v>3</v>
      </c>
      <c r="C3" s="24" t="s">
        <v>4</v>
      </c>
      <c r="D3" s="42" t="s">
        <v>5</v>
      </c>
      <c r="E3" s="24" t="s">
        <v>6</v>
      </c>
      <c r="F3" s="24" t="s">
        <v>7</v>
      </c>
      <c r="G3" s="24" t="s">
        <v>8</v>
      </c>
      <c r="H3" s="24" t="s">
        <v>6</v>
      </c>
      <c r="I3" s="24" t="s">
        <v>7</v>
      </c>
      <c r="J3" s="24" t="s">
        <v>8</v>
      </c>
    </row>
    <row r="4" spans="1:10" x14ac:dyDescent="0.3">
      <c r="A4" s="25" t="s">
        <v>9</v>
      </c>
      <c r="B4" s="25" t="s">
        <v>10</v>
      </c>
      <c r="C4" s="25" t="s">
        <v>11</v>
      </c>
      <c r="D4" s="43" t="s">
        <v>12</v>
      </c>
      <c r="E4" s="26">
        <f t="shared" ref="E4:J4" si="0">E58</f>
        <v>1</v>
      </c>
      <c r="F4" s="27">
        <f t="shared" si="0"/>
        <v>62320.45</v>
      </c>
      <c r="G4" s="27">
        <f t="shared" si="0"/>
        <v>62320.45</v>
      </c>
      <c r="H4" s="26">
        <f t="shared" si="0"/>
        <v>1</v>
      </c>
      <c r="I4" s="27">
        <f t="shared" si="0"/>
        <v>0</v>
      </c>
      <c r="J4" s="27">
        <f t="shared" si="0"/>
        <v>0</v>
      </c>
    </row>
    <row r="5" spans="1:10" x14ac:dyDescent="0.3">
      <c r="A5" s="28" t="s">
        <v>13</v>
      </c>
      <c r="B5" s="28" t="s">
        <v>10</v>
      </c>
      <c r="C5" s="28" t="s">
        <v>11</v>
      </c>
      <c r="D5" s="44" t="s">
        <v>14</v>
      </c>
      <c r="E5" s="29">
        <f t="shared" ref="E5:J5" si="1">E8</f>
        <v>1</v>
      </c>
      <c r="F5" s="29">
        <f t="shared" si="1"/>
        <v>548.86</v>
      </c>
      <c r="G5" s="29">
        <f t="shared" si="1"/>
        <v>548.86</v>
      </c>
      <c r="H5" s="29">
        <f t="shared" si="1"/>
        <v>1</v>
      </c>
      <c r="I5" s="29">
        <f t="shared" si="1"/>
        <v>0</v>
      </c>
      <c r="J5" s="29">
        <f t="shared" si="1"/>
        <v>0</v>
      </c>
    </row>
    <row r="6" spans="1:10" x14ac:dyDescent="0.3">
      <c r="A6" s="30" t="s">
        <v>15</v>
      </c>
      <c r="B6" s="31" t="s">
        <v>16</v>
      </c>
      <c r="C6" s="31" t="s">
        <v>17</v>
      </c>
      <c r="D6" s="40" t="s">
        <v>18</v>
      </c>
      <c r="E6" s="32">
        <v>138.6</v>
      </c>
      <c r="F6" s="32">
        <v>3.96</v>
      </c>
      <c r="G6" s="33">
        <f>ROUND(E6*F6,2)</f>
        <v>548.86</v>
      </c>
      <c r="H6" s="32">
        <v>138.6</v>
      </c>
      <c r="I6" s="1">
        <v>0</v>
      </c>
      <c r="J6" s="33">
        <f>ROUND(H6*I6,2)</f>
        <v>0</v>
      </c>
    </row>
    <row r="7" spans="1:10" ht="71.400000000000006" x14ac:dyDescent="0.3">
      <c r="A7" s="34"/>
      <c r="B7" s="34"/>
      <c r="C7" s="34"/>
      <c r="D7" s="40" t="s">
        <v>19</v>
      </c>
      <c r="E7" s="34"/>
      <c r="F7" s="34"/>
      <c r="G7" s="34"/>
      <c r="H7" s="34"/>
      <c r="I7" s="34"/>
      <c r="J7" s="34"/>
    </row>
    <row r="8" spans="1:10" x14ac:dyDescent="0.3">
      <c r="A8" s="34"/>
      <c r="B8" s="34"/>
      <c r="C8" s="34"/>
      <c r="D8" s="45" t="s">
        <v>20</v>
      </c>
      <c r="E8" s="32">
        <v>1</v>
      </c>
      <c r="F8" s="35">
        <f>G6</f>
        <v>548.86</v>
      </c>
      <c r="G8" s="35">
        <f>ROUND(E8*F8,2)</f>
        <v>548.86</v>
      </c>
      <c r="H8" s="32">
        <v>1</v>
      </c>
      <c r="I8" s="35">
        <f>J6</f>
        <v>0</v>
      </c>
      <c r="J8" s="35">
        <f>ROUND(H8*I8,2)</f>
        <v>0</v>
      </c>
    </row>
    <row r="9" spans="1:10" ht="0.9" customHeight="1" x14ac:dyDescent="0.3">
      <c r="A9" s="36"/>
      <c r="B9" s="36"/>
      <c r="C9" s="36"/>
      <c r="D9" s="46"/>
      <c r="E9" s="36"/>
      <c r="F9" s="36"/>
      <c r="G9" s="36"/>
      <c r="H9" s="36"/>
      <c r="I9" s="36"/>
      <c r="J9" s="36"/>
    </row>
    <row r="10" spans="1:10" x14ac:dyDescent="0.3">
      <c r="A10" s="28" t="s">
        <v>21</v>
      </c>
      <c r="B10" s="28" t="s">
        <v>10</v>
      </c>
      <c r="C10" s="28" t="s">
        <v>11</v>
      </c>
      <c r="D10" s="44" t="s">
        <v>22</v>
      </c>
      <c r="E10" s="29">
        <f t="shared" ref="E10:J10" si="2">E23</f>
        <v>1</v>
      </c>
      <c r="F10" s="29">
        <f t="shared" si="2"/>
        <v>2441.35</v>
      </c>
      <c r="G10" s="29">
        <f t="shared" si="2"/>
        <v>2441.35</v>
      </c>
      <c r="H10" s="29">
        <f t="shared" si="2"/>
        <v>1</v>
      </c>
      <c r="I10" s="29">
        <f t="shared" si="2"/>
        <v>0</v>
      </c>
      <c r="J10" s="29">
        <f t="shared" si="2"/>
        <v>0</v>
      </c>
    </row>
    <row r="11" spans="1:10" x14ac:dyDescent="0.3">
      <c r="A11" s="30" t="s">
        <v>23</v>
      </c>
      <c r="B11" s="31" t="s">
        <v>16</v>
      </c>
      <c r="C11" s="31" t="s">
        <v>24</v>
      </c>
      <c r="D11" s="40" t="s">
        <v>25</v>
      </c>
      <c r="E11" s="32">
        <v>4.55</v>
      </c>
      <c r="F11" s="32">
        <v>7.2</v>
      </c>
      <c r="G11" s="33">
        <f>ROUND(E11*F11,2)</f>
        <v>32.76</v>
      </c>
      <c r="H11" s="32">
        <v>4.55</v>
      </c>
      <c r="I11" s="1">
        <v>0</v>
      </c>
      <c r="J11" s="33">
        <f>ROUND(H11*I11,2)</f>
        <v>0</v>
      </c>
    </row>
    <row r="12" spans="1:10" ht="40.799999999999997" x14ac:dyDescent="0.3">
      <c r="A12" s="34"/>
      <c r="B12" s="34"/>
      <c r="C12" s="34"/>
      <c r="D12" s="40" t="s">
        <v>26</v>
      </c>
      <c r="E12" s="34"/>
      <c r="F12" s="34"/>
      <c r="G12" s="34"/>
      <c r="H12" s="34"/>
      <c r="I12" s="34"/>
      <c r="J12" s="34"/>
    </row>
    <row r="13" spans="1:10" x14ac:dyDescent="0.3">
      <c r="A13" s="30" t="s">
        <v>27</v>
      </c>
      <c r="B13" s="31" t="s">
        <v>16</v>
      </c>
      <c r="C13" s="31" t="s">
        <v>28</v>
      </c>
      <c r="D13" s="40" t="s">
        <v>29</v>
      </c>
      <c r="E13" s="32">
        <v>4</v>
      </c>
      <c r="F13" s="32">
        <v>39.89</v>
      </c>
      <c r="G13" s="33">
        <f>ROUND(E13*F13,2)</f>
        <v>159.56</v>
      </c>
      <c r="H13" s="32">
        <v>4</v>
      </c>
      <c r="I13" s="1">
        <v>0</v>
      </c>
      <c r="J13" s="33">
        <f>ROUND(H13*I13,2)</f>
        <v>0</v>
      </c>
    </row>
    <row r="14" spans="1:10" ht="30.6" x14ac:dyDescent="0.3">
      <c r="A14" s="34"/>
      <c r="B14" s="34"/>
      <c r="C14" s="34"/>
      <c r="D14" s="40" t="s">
        <v>30</v>
      </c>
      <c r="E14" s="34"/>
      <c r="F14" s="34"/>
      <c r="G14" s="34"/>
      <c r="H14" s="34"/>
      <c r="I14" s="34"/>
      <c r="J14" s="34"/>
    </row>
    <row r="15" spans="1:10" ht="20.399999999999999" x14ac:dyDescent="0.3">
      <c r="A15" s="30" t="s">
        <v>31</v>
      </c>
      <c r="B15" s="31" t="s">
        <v>16</v>
      </c>
      <c r="C15" s="31" t="s">
        <v>17</v>
      </c>
      <c r="D15" s="40" t="s">
        <v>32</v>
      </c>
      <c r="E15" s="32">
        <v>4.29</v>
      </c>
      <c r="F15" s="32">
        <v>19.55</v>
      </c>
      <c r="G15" s="33">
        <f>ROUND(E15*F15,2)</f>
        <v>83.87</v>
      </c>
      <c r="H15" s="32">
        <v>4.29</v>
      </c>
      <c r="I15" s="1">
        <v>0</v>
      </c>
      <c r="J15" s="33">
        <f>ROUND(H15*I15,2)</f>
        <v>0</v>
      </c>
    </row>
    <row r="16" spans="1:10" ht="40.799999999999997" x14ac:dyDescent="0.3">
      <c r="A16" s="34"/>
      <c r="B16" s="34"/>
      <c r="C16" s="34"/>
      <c r="D16" s="40" t="s">
        <v>33</v>
      </c>
      <c r="E16" s="34"/>
      <c r="F16" s="34"/>
      <c r="G16" s="34"/>
      <c r="H16" s="34"/>
      <c r="I16" s="34"/>
      <c r="J16" s="34"/>
    </row>
    <row r="17" spans="1:10" ht="20.399999999999999" x14ac:dyDescent="0.3">
      <c r="A17" s="30" t="s">
        <v>34</v>
      </c>
      <c r="B17" s="31" t="s">
        <v>16</v>
      </c>
      <c r="C17" s="31" t="s">
        <v>17</v>
      </c>
      <c r="D17" s="40" t="s">
        <v>35</v>
      </c>
      <c r="E17" s="32">
        <v>68.8</v>
      </c>
      <c r="F17" s="32">
        <v>22.97</v>
      </c>
      <c r="G17" s="33">
        <f>ROUND(E17*F17,2)</f>
        <v>1580.34</v>
      </c>
      <c r="H17" s="32">
        <v>68.8</v>
      </c>
      <c r="I17" s="1">
        <v>0</v>
      </c>
      <c r="J17" s="33">
        <f>ROUND(H17*I17,2)</f>
        <v>0</v>
      </c>
    </row>
    <row r="18" spans="1:10" ht="51" x14ac:dyDescent="0.3">
      <c r="A18" s="34"/>
      <c r="B18" s="34"/>
      <c r="C18" s="34"/>
      <c r="D18" s="40" t="s">
        <v>36</v>
      </c>
      <c r="E18" s="34"/>
      <c r="F18" s="34"/>
      <c r="G18" s="34"/>
      <c r="H18" s="34"/>
      <c r="I18" s="34"/>
      <c r="J18" s="34"/>
    </row>
    <row r="19" spans="1:10" x14ac:dyDescent="0.3">
      <c r="A19" s="30" t="s">
        <v>37</v>
      </c>
      <c r="B19" s="31" t="s">
        <v>16</v>
      </c>
      <c r="C19" s="31" t="s">
        <v>28</v>
      </c>
      <c r="D19" s="40" t="s">
        <v>38</v>
      </c>
      <c r="E19" s="32">
        <v>10</v>
      </c>
      <c r="F19" s="32">
        <v>32.4</v>
      </c>
      <c r="G19" s="33">
        <f>ROUND(E19*F19,2)</f>
        <v>324</v>
      </c>
      <c r="H19" s="32">
        <v>10</v>
      </c>
      <c r="I19" s="1">
        <v>0</v>
      </c>
      <c r="J19" s="33">
        <f>ROUND(H19*I19,2)</f>
        <v>0</v>
      </c>
    </row>
    <row r="20" spans="1:10" ht="122.4" x14ac:dyDescent="0.3">
      <c r="A20" s="34"/>
      <c r="B20" s="34"/>
      <c r="C20" s="34"/>
      <c r="D20" s="40" t="s">
        <v>39</v>
      </c>
      <c r="E20" s="34"/>
      <c r="F20" s="34"/>
      <c r="G20" s="34"/>
      <c r="H20" s="34"/>
      <c r="I20" s="34"/>
      <c r="J20" s="34"/>
    </row>
    <row r="21" spans="1:10" x14ac:dyDescent="0.3">
      <c r="A21" s="30" t="s">
        <v>40</v>
      </c>
      <c r="B21" s="31" t="s">
        <v>16</v>
      </c>
      <c r="C21" s="31" t="s">
        <v>17</v>
      </c>
      <c r="D21" s="40" t="s">
        <v>41</v>
      </c>
      <c r="E21" s="32">
        <v>20.25</v>
      </c>
      <c r="F21" s="32">
        <v>12.88</v>
      </c>
      <c r="G21" s="33">
        <f>ROUND(E21*F21,2)</f>
        <v>260.82</v>
      </c>
      <c r="H21" s="32">
        <v>20.25</v>
      </c>
      <c r="I21" s="1">
        <v>0</v>
      </c>
      <c r="J21" s="33">
        <f>ROUND(H21*I21,2)</f>
        <v>0</v>
      </c>
    </row>
    <row r="22" spans="1:10" ht="51" x14ac:dyDescent="0.3">
      <c r="A22" s="34"/>
      <c r="B22" s="34"/>
      <c r="C22" s="34"/>
      <c r="D22" s="40" t="s">
        <v>42</v>
      </c>
      <c r="E22" s="34"/>
      <c r="F22" s="34"/>
      <c r="G22" s="34"/>
      <c r="H22" s="34"/>
      <c r="I22" s="34"/>
      <c r="J22" s="34"/>
    </row>
    <row r="23" spans="1:10" x14ac:dyDescent="0.3">
      <c r="A23" s="34"/>
      <c r="B23" s="34"/>
      <c r="C23" s="34"/>
      <c r="D23" s="45" t="s">
        <v>43</v>
      </c>
      <c r="E23" s="32">
        <v>1</v>
      </c>
      <c r="F23" s="35">
        <f>G11+G13+G15+G17+G19+G21</f>
        <v>2441.35</v>
      </c>
      <c r="G23" s="35">
        <f>ROUND(E23*F23,2)</f>
        <v>2441.35</v>
      </c>
      <c r="H23" s="32">
        <v>1</v>
      </c>
      <c r="I23" s="35">
        <f>J11+J13+J15+J17+J19+J21</f>
        <v>0</v>
      </c>
      <c r="J23" s="35">
        <f>ROUND(H23*I23,2)</f>
        <v>0</v>
      </c>
    </row>
    <row r="24" spans="1:10" ht="0.9" customHeight="1" x14ac:dyDescent="0.3">
      <c r="A24" s="36"/>
      <c r="B24" s="36"/>
      <c r="C24" s="36"/>
      <c r="D24" s="46"/>
      <c r="E24" s="36"/>
      <c r="F24" s="36"/>
      <c r="G24" s="36"/>
      <c r="H24" s="36"/>
      <c r="I24" s="36"/>
      <c r="J24" s="36"/>
    </row>
    <row r="25" spans="1:10" x14ac:dyDescent="0.3">
      <c r="A25" s="28" t="s">
        <v>44</v>
      </c>
      <c r="B25" s="28" t="s">
        <v>10</v>
      </c>
      <c r="C25" s="28" t="s">
        <v>11</v>
      </c>
      <c r="D25" s="44" t="s">
        <v>45</v>
      </c>
      <c r="E25" s="29">
        <f t="shared" ref="E25:J25" si="3">E36</f>
        <v>1</v>
      </c>
      <c r="F25" s="29">
        <f t="shared" si="3"/>
        <v>29627.24</v>
      </c>
      <c r="G25" s="29">
        <f t="shared" si="3"/>
        <v>29627.24</v>
      </c>
      <c r="H25" s="29">
        <f t="shared" si="3"/>
        <v>1</v>
      </c>
      <c r="I25" s="29">
        <f t="shared" si="3"/>
        <v>0</v>
      </c>
      <c r="J25" s="29">
        <f t="shared" si="3"/>
        <v>0</v>
      </c>
    </row>
    <row r="26" spans="1:10" ht="20.399999999999999" x14ac:dyDescent="0.3">
      <c r="A26" s="30" t="s">
        <v>46</v>
      </c>
      <c r="B26" s="31" t="s">
        <v>16</v>
      </c>
      <c r="C26" s="31" t="s">
        <v>24</v>
      </c>
      <c r="D26" s="40" t="s">
        <v>47</v>
      </c>
      <c r="E26" s="32">
        <v>4.55</v>
      </c>
      <c r="F26" s="32">
        <v>52.96</v>
      </c>
      <c r="G26" s="33">
        <f>ROUND(E26*F26,2)</f>
        <v>240.97</v>
      </c>
      <c r="H26" s="32">
        <v>4.55</v>
      </c>
      <c r="I26" s="1">
        <v>0</v>
      </c>
      <c r="J26" s="33">
        <f>ROUND(H26*I26,2)</f>
        <v>0</v>
      </c>
    </row>
    <row r="27" spans="1:10" ht="71.400000000000006" x14ac:dyDescent="0.3">
      <c r="A27" s="34"/>
      <c r="B27" s="34"/>
      <c r="C27" s="34"/>
      <c r="D27" s="40" t="s">
        <v>48</v>
      </c>
      <c r="E27" s="34"/>
      <c r="F27" s="34"/>
      <c r="G27" s="34"/>
      <c r="H27" s="34"/>
      <c r="I27" s="34"/>
      <c r="J27" s="34"/>
    </row>
    <row r="28" spans="1:10" ht="20.399999999999999" x14ac:dyDescent="0.3">
      <c r="A28" s="30" t="s">
        <v>49</v>
      </c>
      <c r="B28" s="31" t="s">
        <v>16</v>
      </c>
      <c r="C28" s="31" t="s">
        <v>17</v>
      </c>
      <c r="D28" s="40" t="s">
        <v>50</v>
      </c>
      <c r="E28" s="32">
        <v>221.41</v>
      </c>
      <c r="F28" s="32">
        <v>17.84</v>
      </c>
      <c r="G28" s="33">
        <f>ROUND(E28*F28,2)</f>
        <v>3949.95</v>
      </c>
      <c r="H28" s="32">
        <v>221.41</v>
      </c>
      <c r="I28" s="1">
        <v>0</v>
      </c>
      <c r="J28" s="33">
        <f>ROUND(H28*I28,2)</f>
        <v>0</v>
      </c>
    </row>
    <row r="29" spans="1:10" ht="112.2" x14ac:dyDescent="0.3">
      <c r="A29" s="34"/>
      <c r="B29" s="34"/>
      <c r="C29" s="34"/>
      <c r="D29" s="40" t="s">
        <v>51</v>
      </c>
      <c r="E29" s="34"/>
      <c r="F29" s="34"/>
      <c r="G29" s="34"/>
      <c r="H29" s="34"/>
      <c r="I29" s="34"/>
      <c r="J29" s="34"/>
    </row>
    <row r="30" spans="1:10" ht="20.399999999999999" x14ac:dyDescent="0.3">
      <c r="A30" s="30" t="s">
        <v>52</v>
      </c>
      <c r="B30" s="31" t="s">
        <v>16</v>
      </c>
      <c r="C30" s="31" t="s">
        <v>17</v>
      </c>
      <c r="D30" s="40" t="s">
        <v>53</v>
      </c>
      <c r="E30" s="32">
        <v>442.82</v>
      </c>
      <c r="F30" s="32">
        <v>13.98</v>
      </c>
      <c r="G30" s="33">
        <f>ROUND(E30*F30,2)</f>
        <v>6190.62</v>
      </c>
      <c r="H30" s="32">
        <v>442.82</v>
      </c>
      <c r="I30" s="1">
        <v>0</v>
      </c>
      <c r="J30" s="33">
        <f>ROUND(H30*I30,2)</f>
        <v>0</v>
      </c>
    </row>
    <row r="31" spans="1:10" ht="61.2" x14ac:dyDescent="0.3">
      <c r="A31" s="34"/>
      <c r="B31" s="34"/>
      <c r="C31" s="34"/>
      <c r="D31" s="40" t="s">
        <v>54</v>
      </c>
      <c r="E31" s="34"/>
      <c r="F31" s="34"/>
      <c r="G31" s="34"/>
      <c r="H31" s="34"/>
      <c r="I31" s="34"/>
      <c r="J31" s="34"/>
    </row>
    <row r="32" spans="1:10" ht="20.399999999999999" x14ac:dyDescent="0.3">
      <c r="A32" s="30" t="s">
        <v>55</v>
      </c>
      <c r="B32" s="31" t="s">
        <v>16</v>
      </c>
      <c r="C32" s="31" t="s">
        <v>17</v>
      </c>
      <c r="D32" s="40" t="s">
        <v>56</v>
      </c>
      <c r="E32" s="32">
        <v>214.08</v>
      </c>
      <c r="F32" s="32">
        <v>65.23</v>
      </c>
      <c r="G32" s="33">
        <f>ROUND(E32*F32,2)</f>
        <v>13964.44</v>
      </c>
      <c r="H32" s="32">
        <v>214.08</v>
      </c>
      <c r="I32" s="1">
        <v>0</v>
      </c>
      <c r="J32" s="33">
        <f>ROUND(H32*I32,2)</f>
        <v>0</v>
      </c>
    </row>
    <row r="33" spans="1:10" ht="275.39999999999998" x14ac:dyDescent="0.3">
      <c r="A33" s="34"/>
      <c r="B33" s="34"/>
      <c r="C33" s="34"/>
      <c r="D33" s="40" t="s">
        <v>57</v>
      </c>
      <c r="E33" s="34"/>
      <c r="F33" s="34"/>
      <c r="G33" s="34"/>
      <c r="H33" s="34"/>
      <c r="I33" s="34"/>
      <c r="J33" s="34"/>
    </row>
    <row r="34" spans="1:10" ht="20.399999999999999" x14ac:dyDescent="0.3">
      <c r="A34" s="30" t="s">
        <v>58</v>
      </c>
      <c r="B34" s="31" t="s">
        <v>16</v>
      </c>
      <c r="C34" s="31" t="s">
        <v>17</v>
      </c>
      <c r="D34" s="40" t="s">
        <v>59</v>
      </c>
      <c r="E34" s="32">
        <v>81.88</v>
      </c>
      <c r="F34" s="32">
        <v>64.5</v>
      </c>
      <c r="G34" s="33">
        <f>ROUND(E34*F34,2)</f>
        <v>5281.26</v>
      </c>
      <c r="H34" s="32">
        <v>81.88</v>
      </c>
      <c r="I34" s="1">
        <v>0</v>
      </c>
      <c r="J34" s="33">
        <f>ROUND(H34*I34,2)</f>
        <v>0</v>
      </c>
    </row>
    <row r="35" spans="1:10" ht="275.39999999999998" x14ac:dyDescent="0.3">
      <c r="A35" s="34"/>
      <c r="B35" s="34"/>
      <c r="C35" s="34"/>
      <c r="D35" s="40" t="s">
        <v>57</v>
      </c>
      <c r="E35" s="34"/>
      <c r="F35" s="34"/>
      <c r="G35" s="34"/>
      <c r="H35" s="34"/>
      <c r="I35" s="34"/>
      <c r="J35" s="34"/>
    </row>
    <row r="36" spans="1:10" x14ac:dyDescent="0.3">
      <c r="A36" s="34"/>
      <c r="B36" s="34"/>
      <c r="C36" s="34"/>
      <c r="D36" s="45" t="s">
        <v>60</v>
      </c>
      <c r="E36" s="32">
        <v>1</v>
      </c>
      <c r="F36" s="35">
        <f>G26+G28+G30+G32+G34</f>
        <v>29627.24</v>
      </c>
      <c r="G36" s="35">
        <f>ROUND(E36*F36,2)</f>
        <v>29627.24</v>
      </c>
      <c r="H36" s="32">
        <v>1</v>
      </c>
      <c r="I36" s="35">
        <f>J26+J28+J30+J32+J34</f>
        <v>0</v>
      </c>
      <c r="J36" s="35">
        <f>ROUND(H36*I36,2)</f>
        <v>0</v>
      </c>
    </row>
    <row r="37" spans="1:10" ht="0.9" customHeight="1" x14ac:dyDescent="0.3">
      <c r="A37" s="36"/>
      <c r="B37" s="36"/>
      <c r="C37" s="36"/>
      <c r="D37" s="46"/>
      <c r="E37" s="36"/>
      <c r="F37" s="36"/>
      <c r="G37" s="36"/>
      <c r="H37" s="36"/>
      <c r="I37" s="36"/>
      <c r="J37" s="36"/>
    </row>
    <row r="38" spans="1:10" x14ac:dyDescent="0.3">
      <c r="A38" s="28" t="s">
        <v>61</v>
      </c>
      <c r="B38" s="28" t="s">
        <v>10</v>
      </c>
      <c r="C38" s="28" t="s">
        <v>11</v>
      </c>
      <c r="D38" s="44" t="s">
        <v>62</v>
      </c>
      <c r="E38" s="29">
        <f t="shared" ref="E38:J38" si="4">E45</f>
        <v>1</v>
      </c>
      <c r="F38" s="29">
        <f t="shared" si="4"/>
        <v>23278.7</v>
      </c>
      <c r="G38" s="29">
        <f t="shared" si="4"/>
        <v>23278.7</v>
      </c>
      <c r="H38" s="29">
        <f t="shared" si="4"/>
        <v>1</v>
      </c>
      <c r="I38" s="29">
        <f t="shared" si="4"/>
        <v>0</v>
      </c>
      <c r="J38" s="29">
        <f t="shared" si="4"/>
        <v>0</v>
      </c>
    </row>
    <row r="39" spans="1:10" x14ac:dyDescent="0.3">
      <c r="A39" s="30" t="s">
        <v>63</v>
      </c>
      <c r="B39" s="31" t="s">
        <v>16</v>
      </c>
      <c r="C39" s="31" t="s">
        <v>28</v>
      </c>
      <c r="D39" s="40" t="s">
        <v>64</v>
      </c>
      <c r="E39" s="32">
        <v>1</v>
      </c>
      <c r="F39" s="32">
        <v>10267.959999999999</v>
      </c>
      <c r="G39" s="33">
        <f>ROUND(E39*F39,2)</f>
        <v>10267.959999999999</v>
      </c>
      <c r="H39" s="32">
        <v>1</v>
      </c>
      <c r="I39" s="1">
        <v>0</v>
      </c>
      <c r="J39" s="33">
        <f>ROUND(H39*I39,2)</f>
        <v>0</v>
      </c>
    </row>
    <row r="40" spans="1:10" ht="214.2" x14ac:dyDescent="0.3">
      <c r="A40" s="34"/>
      <c r="B40" s="34"/>
      <c r="C40" s="34"/>
      <c r="D40" s="40" t="s">
        <v>65</v>
      </c>
      <c r="E40" s="34"/>
      <c r="F40" s="34"/>
      <c r="G40" s="34"/>
      <c r="H40" s="34"/>
      <c r="I40" s="34"/>
      <c r="J40" s="34"/>
    </row>
    <row r="41" spans="1:10" x14ac:dyDescent="0.3">
      <c r="A41" s="30" t="s">
        <v>66</v>
      </c>
      <c r="B41" s="31" t="s">
        <v>16</v>
      </c>
      <c r="C41" s="31" t="s">
        <v>28</v>
      </c>
      <c r="D41" s="40" t="s">
        <v>67</v>
      </c>
      <c r="E41" s="32">
        <v>2</v>
      </c>
      <c r="F41" s="32">
        <v>880.77</v>
      </c>
      <c r="G41" s="33">
        <f>ROUND(E41*F41,2)</f>
        <v>1761.54</v>
      </c>
      <c r="H41" s="32">
        <v>2</v>
      </c>
      <c r="I41" s="1">
        <v>0</v>
      </c>
      <c r="J41" s="33">
        <f>ROUND(H41*I41,2)</f>
        <v>0</v>
      </c>
    </row>
    <row r="42" spans="1:10" ht="91.8" x14ac:dyDescent="0.3">
      <c r="A42" s="34"/>
      <c r="B42" s="34"/>
      <c r="C42" s="34"/>
      <c r="D42" s="40" t="s">
        <v>68</v>
      </c>
      <c r="E42" s="34"/>
      <c r="F42" s="34"/>
      <c r="G42" s="34"/>
      <c r="H42" s="34"/>
      <c r="I42" s="34"/>
      <c r="J42" s="34"/>
    </row>
    <row r="43" spans="1:10" x14ac:dyDescent="0.3">
      <c r="A43" s="30" t="s">
        <v>69</v>
      </c>
      <c r="B43" s="31" t="s">
        <v>16</v>
      </c>
      <c r="C43" s="31" t="s">
        <v>28</v>
      </c>
      <c r="D43" s="40" t="s">
        <v>70</v>
      </c>
      <c r="E43" s="32">
        <v>20</v>
      </c>
      <c r="F43" s="32">
        <v>562.46</v>
      </c>
      <c r="G43" s="33">
        <f>ROUND(E43*F43,2)</f>
        <v>11249.2</v>
      </c>
      <c r="H43" s="32">
        <v>20</v>
      </c>
      <c r="I43" s="1">
        <v>0</v>
      </c>
      <c r="J43" s="33">
        <f>ROUND(H43*I43,2)</f>
        <v>0</v>
      </c>
    </row>
    <row r="44" spans="1:10" ht="81.599999999999994" x14ac:dyDescent="0.3">
      <c r="A44" s="34"/>
      <c r="B44" s="34"/>
      <c r="C44" s="34"/>
      <c r="D44" s="40" t="s">
        <v>71</v>
      </c>
      <c r="E44" s="34"/>
      <c r="F44" s="34"/>
      <c r="G44" s="34"/>
      <c r="H44" s="34"/>
      <c r="I44" s="34"/>
      <c r="J44" s="34"/>
    </row>
    <row r="45" spans="1:10" x14ac:dyDescent="0.3">
      <c r="A45" s="34"/>
      <c r="B45" s="34"/>
      <c r="C45" s="34"/>
      <c r="D45" s="45" t="s">
        <v>72</v>
      </c>
      <c r="E45" s="32">
        <v>1</v>
      </c>
      <c r="F45" s="35">
        <f>G39+G41+G43</f>
        <v>23278.7</v>
      </c>
      <c r="G45" s="35">
        <f>ROUND(E45*F45,2)</f>
        <v>23278.7</v>
      </c>
      <c r="H45" s="32">
        <v>1</v>
      </c>
      <c r="I45" s="35">
        <f>J39+J41+J43</f>
        <v>0</v>
      </c>
      <c r="J45" s="35">
        <f>ROUND(H45*I45,2)</f>
        <v>0</v>
      </c>
    </row>
    <row r="46" spans="1:10" ht="0.9" customHeight="1" x14ac:dyDescent="0.3">
      <c r="A46" s="36"/>
      <c r="B46" s="36"/>
      <c r="C46" s="36"/>
      <c r="D46" s="46"/>
      <c r="E46" s="36"/>
      <c r="F46" s="36"/>
      <c r="G46" s="36"/>
      <c r="H46" s="36"/>
      <c r="I46" s="36"/>
      <c r="J46" s="36"/>
    </row>
    <row r="47" spans="1:10" x14ac:dyDescent="0.3">
      <c r="A47" s="28" t="s">
        <v>73</v>
      </c>
      <c r="B47" s="28" t="s">
        <v>10</v>
      </c>
      <c r="C47" s="28" t="s">
        <v>11</v>
      </c>
      <c r="D47" s="44" t="s">
        <v>74</v>
      </c>
      <c r="E47" s="29">
        <f t="shared" ref="E47:J47" si="5">E56</f>
        <v>1</v>
      </c>
      <c r="F47" s="29">
        <f t="shared" si="5"/>
        <v>6424.3</v>
      </c>
      <c r="G47" s="29">
        <f t="shared" si="5"/>
        <v>6424.3</v>
      </c>
      <c r="H47" s="29">
        <f t="shared" si="5"/>
        <v>1</v>
      </c>
      <c r="I47" s="29">
        <f t="shared" si="5"/>
        <v>0</v>
      </c>
      <c r="J47" s="29">
        <f t="shared" si="5"/>
        <v>0</v>
      </c>
    </row>
    <row r="48" spans="1:10" x14ac:dyDescent="0.3">
      <c r="A48" s="30" t="s">
        <v>75</v>
      </c>
      <c r="B48" s="31" t="s">
        <v>16</v>
      </c>
      <c r="C48" s="31" t="s">
        <v>17</v>
      </c>
      <c r="D48" s="40" t="s">
        <v>76</v>
      </c>
      <c r="E48" s="32">
        <v>23.66</v>
      </c>
      <c r="F48" s="32">
        <v>5.48</v>
      </c>
      <c r="G48" s="33">
        <f>ROUND(E48*F48,2)</f>
        <v>129.66</v>
      </c>
      <c r="H48" s="32">
        <v>23.66</v>
      </c>
      <c r="I48" s="1">
        <v>0</v>
      </c>
      <c r="J48" s="33">
        <f>ROUND(H48*I48,2)</f>
        <v>0</v>
      </c>
    </row>
    <row r="49" spans="1:10" ht="20.399999999999999" x14ac:dyDescent="0.3">
      <c r="A49" s="34"/>
      <c r="B49" s="34"/>
      <c r="C49" s="34"/>
      <c r="D49" s="40" t="s">
        <v>77</v>
      </c>
      <c r="E49" s="34"/>
      <c r="F49" s="34"/>
      <c r="G49" s="34"/>
      <c r="H49" s="34"/>
      <c r="I49" s="34"/>
      <c r="J49" s="34"/>
    </row>
    <row r="50" spans="1:10" x14ac:dyDescent="0.3">
      <c r="A50" s="30" t="s">
        <v>78</v>
      </c>
      <c r="B50" s="31" t="s">
        <v>16</v>
      </c>
      <c r="C50" s="31" t="s">
        <v>17</v>
      </c>
      <c r="D50" s="40" t="s">
        <v>79</v>
      </c>
      <c r="E50" s="32">
        <v>23.66</v>
      </c>
      <c r="F50" s="32">
        <v>13.57</v>
      </c>
      <c r="G50" s="33">
        <f>ROUND(E50*F50,2)</f>
        <v>321.07</v>
      </c>
      <c r="H50" s="32">
        <v>23.66</v>
      </c>
      <c r="I50" s="1">
        <v>0</v>
      </c>
      <c r="J50" s="33">
        <f>ROUND(H50*I50,2)</f>
        <v>0</v>
      </c>
    </row>
    <row r="51" spans="1:10" ht="51" x14ac:dyDescent="0.3">
      <c r="A51" s="34"/>
      <c r="B51" s="34"/>
      <c r="C51" s="34"/>
      <c r="D51" s="40" t="s">
        <v>80</v>
      </c>
      <c r="E51" s="34"/>
      <c r="F51" s="34"/>
      <c r="G51" s="34"/>
      <c r="H51" s="34"/>
      <c r="I51" s="34"/>
      <c r="J51" s="34"/>
    </row>
    <row r="52" spans="1:10" x14ac:dyDescent="0.3">
      <c r="A52" s="30" t="s">
        <v>81</v>
      </c>
      <c r="B52" s="31" t="s">
        <v>16</v>
      </c>
      <c r="C52" s="31" t="s">
        <v>17</v>
      </c>
      <c r="D52" s="40" t="s">
        <v>82</v>
      </c>
      <c r="E52" s="32">
        <v>23.66</v>
      </c>
      <c r="F52" s="32">
        <v>11.79</v>
      </c>
      <c r="G52" s="33">
        <f>ROUND(E52*F52,2)</f>
        <v>278.95</v>
      </c>
      <c r="H52" s="32">
        <v>23.66</v>
      </c>
      <c r="I52" s="1">
        <v>0</v>
      </c>
      <c r="J52" s="33">
        <f>ROUND(H52*I52,2)</f>
        <v>0</v>
      </c>
    </row>
    <row r="53" spans="1:10" ht="51" x14ac:dyDescent="0.3">
      <c r="A53" s="34"/>
      <c r="B53" s="34"/>
      <c r="C53" s="34"/>
      <c r="D53" s="40" t="s">
        <v>83</v>
      </c>
      <c r="E53" s="34"/>
      <c r="F53" s="34"/>
      <c r="G53" s="34"/>
      <c r="H53" s="34"/>
      <c r="I53" s="34"/>
      <c r="J53" s="34"/>
    </row>
    <row r="54" spans="1:10" x14ac:dyDescent="0.3">
      <c r="A54" s="30" t="s">
        <v>84</v>
      </c>
      <c r="B54" s="31" t="s">
        <v>16</v>
      </c>
      <c r="C54" s="31" t="s">
        <v>17</v>
      </c>
      <c r="D54" s="40" t="s">
        <v>85</v>
      </c>
      <c r="E54" s="32">
        <v>1248.82</v>
      </c>
      <c r="F54" s="32">
        <v>4.5599999999999996</v>
      </c>
      <c r="G54" s="33">
        <f>ROUND(E54*F54,2)</f>
        <v>5694.62</v>
      </c>
      <c r="H54" s="32">
        <v>1248.82</v>
      </c>
      <c r="I54" s="1">
        <v>0</v>
      </c>
      <c r="J54" s="33">
        <f>ROUND(H54*I54,2)</f>
        <v>0</v>
      </c>
    </row>
    <row r="55" spans="1:10" ht="40.799999999999997" x14ac:dyDescent="0.3">
      <c r="A55" s="34"/>
      <c r="B55" s="34"/>
      <c r="C55" s="34"/>
      <c r="D55" s="40" t="s">
        <v>86</v>
      </c>
      <c r="E55" s="34"/>
      <c r="F55" s="34"/>
      <c r="G55" s="34"/>
      <c r="H55" s="34"/>
      <c r="I55" s="34"/>
      <c r="J55" s="34"/>
    </row>
    <row r="56" spans="1:10" x14ac:dyDescent="0.3">
      <c r="A56" s="34"/>
      <c r="B56" s="34"/>
      <c r="C56" s="34"/>
      <c r="D56" s="45" t="s">
        <v>87</v>
      </c>
      <c r="E56" s="32">
        <v>1</v>
      </c>
      <c r="F56" s="35">
        <f>G48+G50+G52+G54</f>
        <v>6424.3</v>
      </c>
      <c r="G56" s="35">
        <f>ROUND(E56*F56,2)</f>
        <v>6424.3</v>
      </c>
      <c r="H56" s="32">
        <v>1</v>
      </c>
      <c r="I56" s="35">
        <f>J48+J50+J52+J54</f>
        <v>0</v>
      </c>
      <c r="J56" s="35">
        <f>ROUND(H56*I56,2)</f>
        <v>0</v>
      </c>
    </row>
    <row r="57" spans="1:10" ht="0.9" customHeight="1" x14ac:dyDescent="0.3">
      <c r="A57" s="36"/>
      <c r="B57" s="36"/>
      <c r="C57" s="36"/>
      <c r="D57" s="46"/>
      <c r="E57" s="36"/>
      <c r="F57" s="36"/>
      <c r="G57" s="36"/>
      <c r="H57" s="36"/>
      <c r="I57" s="36"/>
      <c r="J57" s="36"/>
    </row>
    <row r="58" spans="1:10" x14ac:dyDescent="0.3">
      <c r="A58" s="34"/>
      <c r="B58" s="34"/>
      <c r="C58" s="34"/>
      <c r="D58" s="45" t="s">
        <v>88</v>
      </c>
      <c r="E58" s="37">
        <v>1</v>
      </c>
      <c r="F58" s="35">
        <f>G5+G10+G25+G38+G47</f>
        <v>62320.45</v>
      </c>
      <c r="G58" s="35">
        <f>ROUND(E58*F58,2)</f>
        <v>62320.45</v>
      </c>
      <c r="H58" s="37">
        <v>1</v>
      </c>
      <c r="I58" s="35">
        <f>J5+J10+J25+J38+J47</f>
        <v>0</v>
      </c>
      <c r="J58" s="35">
        <f>ROUND(H58*I58,2)</f>
        <v>0</v>
      </c>
    </row>
    <row r="59" spans="1:10" ht="0.9" customHeight="1" x14ac:dyDescent="0.3">
      <c r="A59" s="36"/>
      <c r="B59" s="36"/>
      <c r="C59" s="36"/>
      <c r="D59" s="46"/>
      <c r="E59" s="36"/>
      <c r="F59" s="36"/>
      <c r="G59" s="36"/>
      <c r="H59" s="36"/>
      <c r="I59" s="36"/>
      <c r="J59" s="36"/>
    </row>
    <row r="60" spans="1:10" x14ac:dyDescent="0.3">
      <c r="A60" s="25" t="s">
        <v>89</v>
      </c>
      <c r="B60" s="25" t="s">
        <v>10</v>
      </c>
      <c r="C60" s="25" t="s">
        <v>11</v>
      </c>
      <c r="D60" s="43" t="s">
        <v>90</v>
      </c>
      <c r="E60" s="26">
        <f t="shared" ref="E60:J60" si="6">E170</f>
        <v>1</v>
      </c>
      <c r="F60" s="27">
        <f t="shared" si="6"/>
        <v>185879.21</v>
      </c>
      <c r="G60" s="27">
        <f t="shared" si="6"/>
        <v>185879.21</v>
      </c>
      <c r="H60" s="26">
        <f t="shared" si="6"/>
        <v>1</v>
      </c>
      <c r="I60" s="27">
        <f t="shared" si="6"/>
        <v>0</v>
      </c>
      <c r="J60" s="27">
        <f t="shared" si="6"/>
        <v>0</v>
      </c>
    </row>
    <row r="61" spans="1:10" x14ac:dyDescent="0.3">
      <c r="A61" s="28" t="s">
        <v>91</v>
      </c>
      <c r="B61" s="28" t="s">
        <v>10</v>
      </c>
      <c r="C61" s="28" t="s">
        <v>11</v>
      </c>
      <c r="D61" s="44" t="s">
        <v>92</v>
      </c>
      <c r="E61" s="29">
        <f t="shared" ref="E61:J61" si="7">E130</f>
        <v>1</v>
      </c>
      <c r="F61" s="29">
        <f t="shared" si="7"/>
        <v>157203.91</v>
      </c>
      <c r="G61" s="29">
        <f t="shared" si="7"/>
        <v>157203.91</v>
      </c>
      <c r="H61" s="29">
        <f t="shared" si="7"/>
        <v>1</v>
      </c>
      <c r="I61" s="29">
        <f t="shared" si="7"/>
        <v>0</v>
      </c>
      <c r="J61" s="29">
        <f t="shared" si="7"/>
        <v>0</v>
      </c>
    </row>
    <row r="62" spans="1:10" x14ac:dyDescent="0.3">
      <c r="A62" s="38" t="s">
        <v>93</v>
      </c>
      <c r="B62" s="38" t="s">
        <v>10</v>
      </c>
      <c r="C62" s="38" t="s">
        <v>11</v>
      </c>
      <c r="D62" s="47" t="s">
        <v>94</v>
      </c>
      <c r="E62" s="39">
        <f t="shared" ref="E62:J62" si="8">E99</f>
        <v>1</v>
      </c>
      <c r="F62" s="39">
        <f t="shared" si="8"/>
        <v>124491.61</v>
      </c>
      <c r="G62" s="39">
        <f t="shared" si="8"/>
        <v>124491.61</v>
      </c>
      <c r="H62" s="39">
        <f t="shared" si="8"/>
        <v>1</v>
      </c>
      <c r="I62" s="39">
        <f t="shared" si="8"/>
        <v>0</v>
      </c>
      <c r="J62" s="39">
        <f t="shared" si="8"/>
        <v>0</v>
      </c>
    </row>
    <row r="63" spans="1:10" ht="20.399999999999999" x14ac:dyDescent="0.3">
      <c r="A63" s="30" t="s">
        <v>95</v>
      </c>
      <c r="B63" s="31" t="s">
        <v>16</v>
      </c>
      <c r="C63" s="31" t="s">
        <v>96</v>
      </c>
      <c r="D63" s="40" t="s">
        <v>97</v>
      </c>
      <c r="E63" s="32">
        <v>1</v>
      </c>
      <c r="F63" s="32">
        <v>2625</v>
      </c>
      <c r="G63" s="33">
        <f>ROUND(E63*F63,2)</f>
        <v>2625</v>
      </c>
      <c r="H63" s="32">
        <v>1</v>
      </c>
      <c r="I63" s="1">
        <v>0</v>
      </c>
      <c r="J63" s="33">
        <f>ROUND(H63*I63,2)</f>
        <v>0</v>
      </c>
    </row>
    <row r="64" spans="1:10" ht="132.6" x14ac:dyDescent="0.3">
      <c r="A64" s="34"/>
      <c r="B64" s="34"/>
      <c r="C64" s="34"/>
      <c r="D64" s="40" t="s">
        <v>98</v>
      </c>
      <c r="E64" s="34"/>
      <c r="F64" s="34"/>
      <c r="G64" s="34"/>
      <c r="H64" s="34"/>
      <c r="I64" s="34"/>
      <c r="J64" s="34"/>
    </row>
    <row r="65" spans="1:10" ht="20.399999999999999" x14ac:dyDescent="0.3">
      <c r="A65" s="30" t="s">
        <v>99</v>
      </c>
      <c r="B65" s="31" t="s">
        <v>16</v>
      </c>
      <c r="C65" s="31" t="s">
        <v>96</v>
      </c>
      <c r="D65" s="40" t="s">
        <v>100</v>
      </c>
      <c r="E65" s="32">
        <v>1</v>
      </c>
      <c r="F65" s="32">
        <v>997.5</v>
      </c>
      <c r="G65" s="33">
        <f>ROUND(E65*F65,2)</f>
        <v>997.5</v>
      </c>
      <c r="H65" s="32">
        <v>1</v>
      </c>
      <c r="I65" s="1">
        <v>0</v>
      </c>
      <c r="J65" s="33">
        <f>ROUND(H65*I65,2)</f>
        <v>0</v>
      </c>
    </row>
    <row r="66" spans="1:10" ht="132.6" x14ac:dyDescent="0.3">
      <c r="A66" s="34"/>
      <c r="B66" s="34"/>
      <c r="C66" s="34"/>
      <c r="D66" s="40" t="s">
        <v>101</v>
      </c>
      <c r="E66" s="34"/>
      <c r="F66" s="34"/>
      <c r="G66" s="34"/>
      <c r="H66" s="34"/>
      <c r="I66" s="34"/>
      <c r="J66" s="34"/>
    </row>
    <row r="67" spans="1:10" x14ac:dyDescent="0.3">
      <c r="A67" s="30" t="s">
        <v>102</v>
      </c>
      <c r="B67" s="31" t="s">
        <v>16</v>
      </c>
      <c r="C67" s="31" t="s">
        <v>96</v>
      </c>
      <c r="D67" s="40" t="s">
        <v>103</v>
      </c>
      <c r="E67" s="32">
        <v>1</v>
      </c>
      <c r="F67" s="32">
        <v>892.5</v>
      </c>
      <c r="G67" s="33">
        <f>ROUND(E67*F67,2)</f>
        <v>892.5</v>
      </c>
      <c r="H67" s="32">
        <v>1</v>
      </c>
      <c r="I67" s="1">
        <v>0</v>
      </c>
      <c r="J67" s="33">
        <f>ROUND(H67*I67,2)</f>
        <v>0</v>
      </c>
    </row>
    <row r="68" spans="1:10" ht="61.2" x14ac:dyDescent="0.3">
      <c r="A68" s="34"/>
      <c r="B68" s="34"/>
      <c r="C68" s="34"/>
      <c r="D68" s="40" t="s">
        <v>104</v>
      </c>
      <c r="E68" s="34"/>
      <c r="F68" s="34"/>
      <c r="G68" s="34"/>
      <c r="H68" s="34"/>
      <c r="I68" s="34"/>
      <c r="J68" s="34"/>
    </row>
    <row r="69" spans="1:10" ht="20.399999999999999" x14ac:dyDescent="0.3">
      <c r="A69" s="30" t="s">
        <v>105</v>
      </c>
      <c r="B69" s="31" t="s">
        <v>16</v>
      </c>
      <c r="C69" s="31" t="s">
        <v>96</v>
      </c>
      <c r="D69" s="40" t="s">
        <v>106</v>
      </c>
      <c r="E69" s="32">
        <v>1</v>
      </c>
      <c r="F69" s="32">
        <v>2572.5</v>
      </c>
      <c r="G69" s="33">
        <v>2572.5</v>
      </c>
      <c r="H69" s="32">
        <v>1</v>
      </c>
      <c r="I69" s="1">
        <v>0</v>
      </c>
      <c r="J69" s="33">
        <f>ROUND(H69*I69,2)</f>
        <v>0</v>
      </c>
    </row>
    <row r="70" spans="1:10" ht="275.39999999999998" x14ac:dyDescent="0.3">
      <c r="A70" s="34"/>
      <c r="B70" s="34"/>
      <c r="C70" s="34"/>
      <c r="D70" s="40" t="s">
        <v>107</v>
      </c>
      <c r="E70" s="34"/>
      <c r="F70" s="34"/>
      <c r="G70" s="34"/>
      <c r="H70" s="34"/>
      <c r="I70" s="34"/>
      <c r="J70" s="34"/>
    </row>
    <row r="71" spans="1:10" ht="20.399999999999999" x14ac:dyDescent="0.3">
      <c r="A71" s="30" t="s">
        <v>108</v>
      </c>
      <c r="B71" s="31" t="s">
        <v>16</v>
      </c>
      <c r="C71" s="31" t="s">
        <v>96</v>
      </c>
      <c r="D71" s="40" t="s">
        <v>109</v>
      </c>
      <c r="E71" s="32">
        <v>1</v>
      </c>
      <c r="F71" s="32">
        <v>13580.14</v>
      </c>
      <c r="G71" s="33">
        <v>13580.14</v>
      </c>
      <c r="H71" s="32">
        <v>1</v>
      </c>
      <c r="I71" s="1">
        <v>0</v>
      </c>
      <c r="J71" s="33">
        <f>ROUND(H71*I71,2)</f>
        <v>0</v>
      </c>
    </row>
    <row r="72" spans="1:10" ht="409.6" x14ac:dyDescent="0.3">
      <c r="A72" s="34"/>
      <c r="B72" s="34"/>
      <c r="C72" s="34"/>
      <c r="D72" s="40" t="s">
        <v>110</v>
      </c>
      <c r="E72" s="34"/>
      <c r="F72" s="34"/>
      <c r="G72" s="34"/>
      <c r="H72" s="34"/>
      <c r="I72" s="34"/>
      <c r="J72" s="34"/>
    </row>
    <row r="73" spans="1:10" ht="20.399999999999999" x14ac:dyDescent="0.3">
      <c r="A73" s="30" t="s">
        <v>111</v>
      </c>
      <c r="B73" s="31" t="s">
        <v>16</v>
      </c>
      <c r="C73" s="31" t="s">
        <v>96</v>
      </c>
      <c r="D73" s="40" t="s">
        <v>112</v>
      </c>
      <c r="E73" s="32">
        <v>1</v>
      </c>
      <c r="F73" s="32">
        <v>5945.86</v>
      </c>
      <c r="G73" s="33">
        <f>ROUND(E73*F73,2)</f>
        <v>5945.86</v>
      </c>
      <c r="H73" s="32">
        <v>1</v>
      </c>
      <c r="I73" s="1">
        <v>0</v>
      </c>
      <c r="J73" s="33">
        <f>ROUND(H73*I73,2)</f>
        <v>0</v>
      </c>
    </row>
    <row r="74" spans="1:10" ht="408" x14ac:dyDescent="0.3">
      <c r="A74" s="34"/>
      <c r="B74" s="34"/>
      <c r="C74" s="34"/>
      <c r="D74" s="40" t="s">
        <v>113</v>
      </c>
      <c r="E74" s="34"/>
      <c r="F74" s="34"/>
      <c r="G74" s="34"/>
      <c r="H74" s="34"/>
      <c r="I74" s="34"/>
      <c r="J74" s="34"/>
    </row>
    <row r="75" spans="1:10" ht="20.399999999999999" x14ac:dyDescent="0.3">
      <c r="A75" s="30" t="s">
        <v>114</v>
      </c>
      <c r="B75" s="31" t="s">
        <v>16</v>
      </c>
      <c r="C75" s="31" t="s">
        <v>96</v>
      </c>
      <c r="D75" s="40" t="s">
        <v>115</v>
      </c>
      <c r="E75" s="32">
        <v>1</v>
      </c>
      <c r="F75" s="32">
        <v>984.9</v>
      </c>
      <c r="G75" s="33">
        <v>984.9</v>
      </c>
      <c r="H75" s="32">
        <v>1</v>
      </c>
      <c r="I75" s="1">
        <v>0</v>
      </c>
      <c r="J75" s="33">
        <f>ROUND(H75*I75,2)</f>
        <v>0</v>
      </c>
    </row>
    <row r="76" spans="1:10" ht="102" x14ac:dyDescent="0.3">
      <c r="A76" s="34"/>
      <c r="B76" s="34"/>
      <c r="C76" s="34"/>
      <c r="D76" s="40" t="s">
        <v>116</v>
      </c>
      <c r="E76" s="34"/>
      <c r="F76" s="34"/>
      <c r="G76" s="34"/>
      <c r="H76" s="34"/>
      <c r="I76" s="34"/>
      <c r="J76" s="34"/>
    </row>
    <row r="77" spans="1:10" ht="30.6" x14ac:dyDescent="0.3">
      <c r="A77" s="30" t="s">
        <v>117</v>
      </c>
      <c r="B77" s="31" t="s">
        <v>16</v>
      </c>
      <c r="C77" s="31" t="s">
        <v>96</v>
      </c>
      <c r="D77" s="40" t="s">
        <v>118</v>
      </c>
      <c r="E77" s="32">
        <v>2</v>
      </c>
      <c r="F77" s="32">
        <v>1623.32</v>
      </c>
      <c r="G77" s="33">
        <f>ROUND(E77*F77,2)</f>
        <v>3246.64</v>
      </c>
      <c r="H77" s="32">
        <v>2</v>
      </c>
      <c r="I77" s="1">
        <v>0</v>
      </c>
      <c r="J77" s="33">
        <f>ROUND(H77*I77,2)</f>
        <v>0</v>
      </c>
    </row>
    <row r="78" spans="1:10" ht="306" x14ac:dyDescent="0.3">
      <c r="A78" s="34"/>
      <c r="B78" s="34"/>
      <c r="C78" s="34"/>
      <c r="D78" s="40" t="s">
        <v>119</v>
      </c>
      <c r="E78" s="34"/>
      <c r="F78" s="34"/>
      <c r="G78" s="34"/>
      <c r="H78" s="34"/>
      <c r="I78" s="34"/>
      <c r="J78" s="34"/>
    </row>
    <row r="79" spans="1:10" ht="30.6" x14ac:dyDescent="0.3">
      <c r="A79" s="30" t="s">
        <v>120</v>
      </c>
      <c r="B79" s="31" t="s">
        <v>16</v>
      </c>
      <c r="C79" s="31" t="s">
        <v>96</v>
      </c>
      <c r="D79" s="40" t="s">
        <v>121</v>
      </c>
      <c r="E79" s="32">
        <v>2</v>
      </c>
      <c r="F79" s="32">
        <v>884.44</v>
      </c>
      <c r="G79" s="33">
        <f>ROUND(E79*F79,2)</f>
        <v>1768.88</v>
      </c>
      <c r="H79" s="32">
        <v>2</v>
      </c>
      <c r="I79" s="1">
        <v>0</v>
      </c>
      <c r="J79" s="33">
        <f>ROUND(H79*I79,2)</f>
        <v>0</v>
      </c>
    </row>
    <row r="80" spans="1:10" ht="112.2" x14ac:dyDescent="0.3">
      <c r="A80" s="34"/>
      <c r="B80" s="34"/>
      <c r="C80" s="34"/>
      <c r="D80" s="40" t="s">
        <v>122</v>
      </c>
      <c r="E80" s="34"/>
      <c r="F80" s="34"/>
      <c r="G80" s="34"/>
      <c r="H80" s="34"/>
      <c r="I80" s="34"/>
      <c r="J80" s="34"/>
    </row>
    <row r="81" spans="1:11" ht="30.6" x14ac:dyDescent="0.3">
      <c r="A81" s="30" t="s">
        <v>123</v>
      </c>
      <c r="B81" s="31" t="s">
        <v>16</v>
      </c>
      <c r="C81" s="31" t="s">
        <v>96</v>
      </c>
      <c r="D81" s="40" t="s">
        <v>124</v>
      </c>
      <c r="E81" s="32">
        <v>1</v>
      </c>
      <c r="F81" s="32">
        <v>4847.17</v>
      </c>
      <c r="G81" s="33">
        <f>ROUND(E81*F81,2)</f>
        <v>4847.17</v>
      </c>
      <c r="H81" s="32">
        <v>1</v>
      </c>
      <c r="I81" s="1">
        <v>0</v>
      </c>
      <c r="J81" s="33">
        <f>ROUND(H81*I81,2)</f>
        <v>0</v>
      </c>
    </row>
    <row r="82" spans="1:11" ht="132.6" x14ac:dyDescent="0.3">
      <c r="A82" s="34"/>
      <c r="B82" s="34"/>
      <c r="C82" s="34"/>
      <c r="D82" s="40" t="s">
        <v>125</v>
      </c>
      <c r="E82" s="34"/>
      <c r="F82" s="34"/>
      <c r="G82" s="34"/>
      <c r="H82" s="34"/>
      <c r="I82" s="34"/>
      <c r="J82" s="34"/>
    </row>
    <row r="83" spans="1:11" ht="20.399999999999999" x14ac:dyDescent="0.3">
      <c r="A83" s="30" t="s">
        <v>126</v>
      </c>
      <c r="B83" s="31" t="s">
        <v>16</v>
      </c>
      <c r="C83" s="31" t="s">
        <v>96</v>
      </c>
      <c r="D83" s="40" t="s">
        <v>127</v>
      </c>
      <c r="E83" s="32">
        <v>1</v>
      </c>
      <c r="F83" s="32">
        <v>2157.0700000000002</v>
      </c>
      <c r="G83" s="33">
        <f>ROUND(E83*F83,2)</f>
        <v>2157.0700000000002</v>
      </c>
      <c r="H83" s="32">
        <v>1</v>
      </c>
      <c r="I83" s="1">
        <v>0</v>
      </c>
      <c r="J83" s="33">
        <f>ROUND(H83*I83,2)</f>
        <v>0</v>
      </c>
    </row>
    <row r="84" spans="1:11" ht="102" x14ac:dyDescent="0.3">
      <c r="A84" s="34"/>
      <c r="B84" s="34"/>
      <c r="C84" s="34"/>
      <c r="D84" s="40" t="s">
        <v>128</v>
      </c>
      <c r="E84" s="34"/>
      <c r="F84" s="34"/>
      <c r="G84" s="34"/>
      <c r="H84" s="34"/>
      <c r="I84" s="34"/>
      <c r="J84" s="34"/>
    </row>
    <row r="85" spans="1:11" ht="20.399999999999999" x14ac:dyDescent="0.3">
      <c r="A85" s="30" t="s">
        <v>129</v>
      </c>
      <c r="B85" s="31" t="s">
        <v>16</v>
      </c>
      <c r="C85" s="31" t="s">
        <v>96</v>
      </c>
      <c r="D85" s="40" t="s">
        <v>130</v>
      </c>
      <c r="E85" s="32">
        <v>1</v>
      </c>
      <c r="F85" s="32">
        <v>5278.71</v>
      </c>
      <c r="G85" s="33">
        <v>5278.71</v>
      </c>
      <c r="H85" s="32">
        <v>1</v>
      </c>
      <c r="I85" s="1">
        <v>0</v>
      </c>
      <c r="J85" s="33">
        <f>ROUND(H85*I85,2)</f>
        <v>0</v>
      </c>
    </row>
    <row r="86" spans="1:11" ht="81.599999999999994" x14ac:dyDescent="0.3">
      <c r="A86" s="34"/>
      <c r="B86" s="34"/>
      <c r="C86" s="34"/>
      <c r="D86" s="40" t="s">
        <v>131</v>
      </c>
      <c r="E86" s="34"/>
      <c r="F86" s="34"/>
      <c r="G86" s="34"/>
      <c r="H86" s="34"/>
      <c r="I86" s="34"/>
      <c r="J86" s="34"/>
    </row>
    <row r="87" spans="1:11" ht="20.399999999999999" x14ac:dyDescent="0.3">
      <c r="A87" s="30" t="s">
        <v>132</v>
      </c>
      <c r="B87" s="31" t="s">
        <v>16</v>
      </c>
      <c r="C87" s="31" t="s">
        <v>96</v>
      </c>
      <c r="D87" s="40" t="s">
        <v>133</v>
      </c>
      <c r="E87" s="32">
        <v>1</v>
      </c>
      <c r="F87" s="32">
        <v>5833.22</v>
      </c>
      <c r="G87" s="33">
        <v>5833.22</v>
      </c>
      <c r="H87" s="32">
        <v>1</v>
      </c>
      <c r="I87" s="1">
        <v>0</v>
      </c>
      <c r="J87" s="33">
        <f>ROUND(H87*I87,2)</f>
        <v>0</v>
      </c>
    </row>
    <row r="88" spans="1:11" ht="91.8" x14ac:dyDescent="0.3">
      <c r="A88" s="34"/>
      <c r="B88" s="34"/>
      <c r="C88" s="34"/>
      <c r="D88" s="40" t="s">
        <v>134</v>
      </c>
      <c r="E88" s="34"/>
      <c r="F88" s="34"/>
      <c r="G88" s="34"/>
      <c r="H88" s="34"/>
      <c r="I88" s="34"/>
      <c r="J88" s="34"/>
    </row>
    <row r="89" spans="1:11" x14ac:dyDescent="0.3">
      <c r="A89" s="30" t="s">
        <v>135</v>
      </c>
      <c r="B89" s="31" t="s">
        <v>16</v>
      </c>
      <c r="C89" s="31" t="s">
        <v>96</v>
      </c>
      <c r="D89" s="40" t="s">
        <v>136</v>
      </c>
      <c r="E89" s="32">
        <v>1</v>
      </c>
      <c r="F89" s="32">
        <v>5390.02</v>
      </c>
      <c r="G89" s="33">
        <v>5390.02</v>
      </c>
      <c r="H89" s="32">
        <v>1</v>
      </c>
      <c r="I89" s="1">
        <v>0</v>
      </c>
      <c r="J89" s="33">
        <f>ROUND(H89*I89,2)</f>
        <v>0</v>
      </c>
    </row>
    <row r="90" spans="1:11" ht="81.599999999999994" x14ac:dyDescent="0.3">
      <c r="A90" s="34"/>
      <c r="B90" s="34"/>
      <c r="C90" s="34"/>
      <c r="D90" s="40" t="s">
        <v>137</v>
      </c>
      <c r="E90" s="34"/>
      <c r="F90" s="34"/>
      <c r="G90" s="34"/>
      <c r="H90" s="34"/>
      <c r="I90" s="34"/>
      <c r="J90" s="34"/>
    </row>
    <row r="91" spans="1:11" ht="20.399999999999999" x14ac:dyDescent="0.3">
      <c r="A91" s="30" t="s">
        <v>138</v>
      </c>
      <c r="B91" s="31" t="s">
        <v>16</v>
      </c>
      <c r="C91" s="31" t="s">
        <v>96</v>
      </c>
      <c r="D91" s="40" t="s">
        <v>139</v>
      </c>
      <c r="E91" s="32">
        <v>1</v>
      </c>
      <c r="F91" s="32">
        <v>210</v>
      </c>
      <c r="G91" s="33">
        <f>ROUND(E91*F91,2)</f>
        <v>210</v>
      </c>
      <c r="H91" s="32">
        <v>1</v>
      </c>
      <c r="I91" s="1">
        <v>0</v>
      </c>
      <c r="J91" s="33">
        <f>ROUND(H91*I91,2)</f>
        <v>0</v>
      </c>
    </row>
    <row r="92" spans="1:11" ht="112.2" x14ac:dyDescent="0.3">
      <c r="A92" s="34"/>
      <c r="B92" s="34"/>
      <c r="C92" s="34"/>
      <c r="D92" s="40" t="s">
        <v>140</v>
      </c>
      <c r="E92" s="34"/>
      <c r="F92" s="34"/>
      <c r="G92" s="34"/>
      <c r="H92" s="34"/>
      <c r="I92" s="34"/>
      <c r="J92" s="34"/>
    </row>
    <row r="93" spans="1:11" s="48" customFormat="1" ht="20.399999999999999" x14ac:dyDescent="0.3">
      <c r="A93" s="50" t="s">
        <v>264</v>
      </c>
      <c r="B93" s="51" t="s">
        <v>16</v>
      </c>
      <c r="C93" s="51" t="s">
        <v>96</v>
      </c>
      <c r="D93" s="55" t="s">
        <v>265</v>
      </c>
      <c r="E93" s="52">
        <v>1</v>
      </c>
      <c r="F93" s="52">
        <v>24780</v>
      </c>
      <c r="G93" s="53">
        <v>24780</v>
      </c>
      <c r="H93" s="52">
        <v>1</v>
      </c>
      <c r="I93" s="1">
        <v>0</v>
      </c>
      <c r="J93" s="53">
        <f>ROUND(H93*I93,2)</f>
        <v>0</v>
      </c>
      <c r="K93" s="20"/>
    </row>
    <row r="94" spans="1:11" s="48" customFormat="1" ht="112.2" x14ac:dyDescent="0.3">
      <c r="A94" s="54"/>
      <c r="B94" s="54"/>
      <c r="C94" s="54"/>
      <c r="D94" s="55" t="s">
        <v>266</v>
      </c>
      <c r="E94" s="49"/>
      <c r="F94" s="49"/>
      <c r="G94" s="49"/>
      <c r="H94" s="49"/>
      <c r="I94" s="49"/>
      <c r="J94" s="49"/>
    </row>
    <row r="95" spans="1:11" ht="20.399999999999999" x14ac:dyDescent="0.3">
      <c r="A95" s="30" t="s">
        <v>141</v>
      </c>
      <c r="B95" s="31" t="s">
        <v>16</v>
      </c>
      <c r="C95" s="31" t="s">
        <v>96</v>
      </c>
      <c r="D95" s="40" t="s">
        <v>142</v>
      </c>
      <c r="E95" s="32">
        <v>1</v>
      </c>
      <c r="F95" s="32">
        <v>20991.05</v>
      </c>
      <c r="G95" s="33">
        <f>ROUND(E95*F95,2)</f>
        <v>20991.05</v>
      </c>
      <c r="H95" s="32">
        <v>1</v>
      </c>
      <c r="I95" s="1">
        <v>0</v>
      </c>
      <c r="J95" s="33">
        <f>ROUND(H95*I95,2)</f>
        <v>0</v>
      </c>
    </row>
    <row r="96" spans="1:11" ht="20.399999999999999" x14ac:dyDescent="0.3">
      <c r="A96" s="34"/>
      <c r="B96" s="34"/>
      <c r="C96" s="34"/>
      <c r="D96" s="40" t="s">
        <v>143</v>
      </c>
      <c r="E96" s="34"/>
      <c r="F96" s="34"/>
      <c r="G96" s="34"/>
      <c r="H96" s="34"/>
      <c r="I96" s="34"/>
      <c r="J96" s="34"/>
    </row>
    <row r="97" spans="1:10" ht="20.399999999999999" x14ac:dyDescent="0.3">
      <c r="A97" s="30" t="s">
        <v>144</v>
      </c>
      <c r="B97" s="31" t="s">
        <v>16</v>
      </c>
      <c r="C97" s="31" t="s">
        <v>96</v>
      </c>
      <c r="D97" s="40" t="s">
        <v>145</v>
      </c>
      <c r="E97" s="32">
        <v>1</v>
      </c>
      <c r="F97" s="32">
        <v>22390.45</v>
      </c>
      <c r="G97" s="33">
        <v>22390.45</v>
      </c>
      <c r="H97" s="32">
        <v>1</v>
      </c>
      <c r="I97" s="1">
        <v>0</v>
      </c>
      <c r="J97" s="33">
        <f>ROUND(H97*I97,2)</f>
        <v>0</v>
      </c>
    </row>
    <row r="98" spans="1:10" ht="20.399999999999999" x14ac:dyDescent="0.3">
      <c r="A98" s="34"/>
      <c r="B98" s="34"/>
      <c r="C98" s="34"/>
      <c r="D98" s="40" t="s">
        <v>146</v>
      </c>
      <c r="E98" s="34"/>
      <c r="F98" s="34"/>
      <c r="G98" s="34"/>
      <c r="H98" s="34"/>
      <c r="I98" s="34"/>
      <c r="J98" s="34"/>
    </row>
    <row r="99" spans="1:10" x14ac:dyDescent="0.3">
      <c r="A99" s="34"/>
      <c r="B99" s="34"/>
      <c r="C99" s="34"/>
      <c r="D99" s="45" t="s">
        <v>147</v>
      </c>
      <c r="E99" s="32">
        <v>1</v>
      </c>
      <c r="F99" s="35">
        <f>G63+G65+G67+G69+G71+G73+G75+G77+G79+G81+G83+G85+G87+G89+G91+G93+G95+G97</f>
        <v>124491.61</v>
      </c>
      <c r="G99" s="35">
        <f>ROUND(E99*F99,2)</f>
        <v>124491.61</v>
      </c>
      <c r="H99" s="32">
        <v>1</v>
      </c>
      <c r="I99" s="35">
        <f>J63+J65+J67+J69+J71+J73+J75+J77+J79+J81+J83+J85+J87+J89+J91+J93+J95+J97</f>
        <v>0</v>
      </c>
      <c r="J99" s="35">
        <f>ROUND(H99*I99,2)</f>
        <v>0</v>
      </c>
    </row>
    <row r="100" spans="1:10" ht="0.9" customHeight="1" x14ac:dyDescent="0.3">
      <c r="A100" s="36"/>
      <c r="B100" s="36"/>
      <c r="C100" s="36"/>
      <c r="D100" s="46"/>
      <c r="E100" s="36"/>
      <c r="F100" s="36"/>
      <c r="G100" s="36"/>
      <c r="H100" s="36"/>
      <c r="I100" s="36"/>
      <c r="J100" s="36"/>
    </row>
    <row r="101" spans="1:10" x14ac:dyDescent="0.3">
      <c r="A101" s="38" t="s">
        <v>148</v>
      </c>
      <c r="B101" s="38" t="s">
        <v>10</v>
      </c>
      <c r="C101" s="38" t="s">
        <v>11</v>
      </c>
      <c r="D101" s="47" t="s">
        <v>149</v>
      </c>
      <c r="E101" s="39">
        <f t="shared" ref="E101:J101" si="9">E110</f>
        <v>1</v>
      </c>
      <c r="F101" s="39">
        <f t="shared" si="9"/>
        <v>21295.759999999998</v>
      </c>
      <c r="G101" s="39">
        <f t="shared" si="9"/>
        <v>21295.759999999998</v>
      </c>
      <c r="H101" s="39">
        <f t="shared" si="9"/>
        <v>1</v>
      </c>
      <c r="I101" s="39">
        <f t="shared" si="9"/>
        <v>0</v>
      </c>
      <c r="J101" s="39">
        <f t="shared" si="9"/>
        <v>0</v>
      </c>
    </row>
    <row r="102" spans="1:10" ht="20.399999999999999" x14ac:dyDescent="0.3">
      <c r="A102" s="30" t="s">
        <v>150</v>
      </c>
      <c r="B102" s="31" t="s">
        <v>16</v>
      </c>
      <c r="C102" s="31" t="s">
        <v>96</v>
      </c>
      <c r="D102" s="40" t="s">
        <v>151</v>
      </c>
      <c r="E102" s="32">
        <v>1</v>
      </c>
      <c r="F102" s="32">
        <v>1312.5</v>
      </c>
      <c r="G102" s="33">
        <f>ROUND(E102*F102,2)</f>
        <v>1312.5</v>
      </c>
      <c r="H102" s="32">
        <v>1</v>
      </c>
      <c r="I102" s="1">
        <v>0</v>
      </c>
      <c r="J102" s="33">
        <f>ROUND(H102*I102,2)</f>
        <v>0</v>
      </c>
    </row>
    <row r="103" spans="1:10" ht="40.799999999999997" x14ac:dyDescent="0.3">
      <c r="A103" s="34"/>
      <c r="B103" s="34"/>
      <c r="C103" s="34"/>
      <c r="D103" s="40" t="s">
        <v>152</v>
      </c>
      <c r="E103" s="34"/>
      <c r="F103" s="34"/>
      <c r="G103" s="34"/>
      <c r="H103" s="34"/>
      <c r="I103" s="34"/>
      <c r="J103" s="34"/>
    </row>
    <row r="104" spans="1:10" ht="20.399999999999999" x14ac:dyDescent="0.3">
      <c r="A104" s="30" t="s">
        <v>153</v>
      </c>
      <c r="B104" s="31" t="s">
        <v>16</v>
      </c>
      <c r="C104" s="31" t="s">
        <v>96</v>
      </c>
      <c r="D104" s="40" t="s">
        <v>154</v>
      </c>
      <c r="E104" s="32">
        <v>1</v>
      </c>
      <c r="F104" s="32">
        <v>8312.19</v>
      </c>
      <c r="G104" s="33">
        <f>ROUND(E104*F104,2)</f>
        <v>8312.19</v>
      </c>
      <c r="H104" s="32">
        <v>1</v>
      </c>
      <c r="I104" s="1">
        <v>0</v>
      </c>
      <c r="J104" s="33">
        <f>ROUND(H104*I104,2)</f>
        <v>0</v>
      </c>
    </row>
    <row r="105" spans="1:10" ht="409.6" x14ac:dyDescent="0.3">
      <c r="A105" s="34"/>
      <c r="B105" s="34"/>
      <c r="C105" s="34"/>
      <c r="D105" s="40" t="s">
        <v>155</v>
      </c>
      <c r="E105" s="34"/>
      <c r="F105" s="34"/>
      <c r="G105" s="34"/>
      <c r="H105" s="34"/>
      <c r="I105" s="34"/>
      <c r="J105" s="34"/>
    </row>
    <row r="106" spans="1:10" ht="20.399999999999999" x14ac:dyDescent="0.3">
      <c r="A106" s="30" t="s">
        <v>156</v>
      </c>
      <c r="B106" s="31" t="s">
        <v>16</v>
      </c>
      <c r="C106" s="31" t="s">
        <v>96</v>
      </c>
      <c r="D106" s="40" t="s">
        <v>157</v>
      </c>
      <c r="E106" s="32">
        <v>40</v>
      </c>
      <c r="F106" s="32">
        <v>279.98</v>
      </c>
      <c r="G106" s="33">
        <f>ROUND(E106*F106,2)</f>
        <v>11199.2</v>
      </c>
      <c r="H106" s="32">
        <v>40</v>
      </c>
      <c r="I106" s="1">
        <v>0</v>
      </c>
      <c r="J106" s="33">
        <f>ROUND(H106*I106,2)</f>
        <v>0</v>
      </c>
    </row>
    <row r="107" spans="1:10" ht="409.6" x14ac:dyDescent="0.3">
      <c r="A107" s="34"/>
      <c r="B107" s="34"/>
      <c r="C107" s="34"/>
      <c r="D107" s="40" t="s">
        <v>158</v>
      </c>
      <c r="E107" s="34"/>
      <c r="F107" s="34"/>
      <c r="G107" s="34"/>
      <c r="H107" s="34"/>
      <c r="I107" s="34"/>
      <c r="J107" s="34"/>
    </row>
    <row r="108" spans="1:10" ht="20.399999999999999" x14ac:dyDescent="0.3">
      <c r="A108" s="30" t="s">
        <v>159</v>
      </c>
      <c r="B108" s="31" t="s">
        <v>16</v>
      </c>
      <c r="C108" s="31" t="s">
        <v>96</v>
      </c>
      <c r="D108" s="40" t="s">
        <v>160</v>
      </c>
      <c r="E108" s="32">
        <v>1</v>
      </c>
      <c r="F108" s="32">
        <v>471.87</v>
      </c>
      <c r="G108" s="33">
        <f>ROUND(E108*F108,2)</f>
        <v>471.87</v>
      </c>
      <c r="H108" s="32">
        <v>1</v>
      </c>
      <c r="I108" s="1">
        <v>0</v>
      </c>
      <c r="J108" s="33">
        <f>ROUND(H108*I108,2)</f>
        <v>0</v>
      </c>
    </row>
    <row r="109" spans="1:10" ht="71.400000000000006" x14ac:dyDescent="0.3">
      <c r="A109" s="34"/>
      <c r="B109" s="34"/>
      <c r="C109" s="34"/>
      <c r="D109" s="40" t="s">
        <v>161</v>
      </c>
      <c r="E109" s="34"/>
      <c r="F109" s="34"/>
      <c r="G109" s="34"/>
      <c r="H109" s="34"/>
      <c r="I109" s="34"/>
      <c r="J109" s="34"/>
    </row>
    <row r="110" spans="1:10" x14ac:dyDescent="0.3">
      <c r="A110" s="34"/>
      <c r="B110" s="34"/>
      <c r="C110" s="34"/>
      <c r="D110" s="45" t="s">
        <v>162</v>
      </c>
      <c r="E110" s="32">
        <v>1</v>
      </c>
      <c r="F110" s="35">
        <f>G102+G104+G106+G108</f>
        <v>21295.759999999998</v>
      </c>
      <c r="G110" s="35">
        <f>ROUND(E110*F110,2)</f>
        <v>21295.759999999998</v>
      </c>
      <c r="H110" s="32">
        <v>1</v>
      </c>
      <c r="I110" s="35">
        <f>J102+J104+J106+J108</f>
        <v>0</v>
      </c>
      <c r="J110" s="35">
        <f>ROUND(H110*I110,2)</f>
        <v>0</v>
      </c>
    </row>
    <row r="111" spans="1:10" ht="0.9" customHeight="1" x14ac:dyDescent="0.3">
      <c r="A111" s="36"/>
      <c r="B111" s="36"/>
      <c r="C111" s="36"/>
      <c r="D111" s="46"/>
      <c r="E111" s="36"/>
      <c r="F111" s="36"/>
      <c r="G111" s="36"/>
      <c r="H111" s="36"/>
      <c r="I111" s="36"/>
      <c r="J111" s="36"/>
    </row>
    <row r="112" spans="1:10" x14ac:dyDescent="0.3">
      <c r="A112" s="38" t="s">
        <v>163</v>
      </c>
      <c r="B112" s="38" t="s">
        <v>10</v>
      </c>
      <c r="C112" s="38" t="s">
        <v>11</v>
      </c>
      <c r="D112" s="47" t="s">
        <v>164</v>
      </c>
      <c r="E112" s="39">
        <f t="shared" ref="E112:J112" si="10">E121</f>
        <v>1</v>
      </c>
      <c r="F112" s="39">
        <f t="shared" si="10"/>
        <v>6087.79</v>
      </c>
      <c r="G112" s="39">
        <f t="shared" si="10"/>
        <v>6087.79</v>
      </c>
      <c r="H112" s="39">
        <f t="shared" si="10"/>
        <v>1</v>
      </c>
      <c r="I112" s="39">
        <f t="shared" si="10"/>
        <v>0</v>
      </c>
      <c r="J112" s="39">
        <f t="shared" si="10"/>
        <v>0</v>
      </c>
    </row>
    <row r="113" spans="1:10" x14ac:dyDescent="0.3">
      <c r="A113" s="30" t="s">
        <v>165</v>
      </c>
      <c r="B113" s="31" t="s">
        <v>16</v>
      </c>
      <c r="C113" s="31" t="s">
        <v>96</v>
      </c>
      <c r="D113" s="40" t="s">
        <v>166</v>
      </c>
      <c r="E113" s="32">
        <v>1</v>
      </c>
      <c r="F113" s="32">
        <v>4038.46</v>
      </c>
      <c r="G113" s="33">
        <f>ROUND(E113*F113,2)</f>
        <v>4038.46</v>
      </c>
      <c r="H113" s="32">
        <v>1</v>
      </c>
      <c r="I113" s="1">
        <v>0</v>
      </c>
      <c r="J113" s="33">
        <f>ROUND(H113*I113,2)</f>
        <v>0</v>
      </c>
    </row>
    <row r="114" spans="1:10" ht="132.6" x14ac:dyDescent="0.3">
      <c r="A114" s="34"/>
      <c r="B114" s="34"/>
      <c r="C114" s="34"/>
      <c r="D114" s="40" t="s">
        <v>167</v>
      </c>
      <c r="E114" s="34"/>
      <c r="F114" s="34"/>
      <c r="G114" s="34"/>
      <c r="H114" s="34"/>
      <c r="I114" s="34"/>
      <c r="J114" s="34"/>
    </row>
    <row r="115" spans="1:10" ht="20.399999999999999" x14ac:dyDescent="0.3">
      <c r="A115" s="30" t="s">
        <v>168</v>
      </c>
      <c r="B115" s="31" t="s">
        <v>16</v>
      </c>
      <c r="C115" s="31" t="s">
        <v>24</v>
      </c>
      <c r="D115" s="40" t="s">
        <v>169</v>
      </c>
      <c r="E115" s="32">
        <v>10</v>
      </c>
      <c r="F115" s="32">
        <v>94.73</v>
      </c>
      <c r="G115" s="33">
        <f>ROUND(E115*F115,2)</f>
        <v>947.3</v>
      </c>
      <c r="H115" s="32">
        <v>10</v>
      </c>
      <c r="I115" s="1">
        <v>0</v>
      </c>
      <c r="J115" s="33">
        <f>ROUND(H115*I115,2)</f>
        <v>0</v>
      </c>
    </row>
    <row r="116" spans="1:10" ht="214.2" x14ac:dyDescent="0.3">
      <c r="A116" s="34"/>
      <c r="B116" s="34"/>
      <c r="C116" s="34"/>
      <c r="D116" s="40" t="s">
        <v>170</v>
      </c>
      <c r="E116" s="34"/>
      <c r="F116" s="34"/>
      <c r="G116" s="34"/>
      <c r="H116" s="34"/>
      <c r="I116" s="34"/>
      <c r="J116" s="34"/>
    </row>
    <row r="117" spans="1:10" ht="20.399999999999999" x14ac:dyDescent="0.3">
      <c r="A117" s="30" t="s">
        <v>171</v>
      </c>
      <c r="B117" s="31" t="s">
        <v>16</v>
      </c>
      <c r="C117" s="31" t="s">
        <v>96</v>
      </c>
      <c r="D117" s="40" t="s">
        <v>172</v>
      </c>
      <c r="E117" s="32">
        <v>10</v>
      </c>
      <c r="F117" s="32">
        <v>47.25</v>
      </c>
      <c r="G117" s="33">
        <f>ROUND(E117*F117,2)</f>
        <v>472.5</v>
      </c>
      <c r="H117" s="32">
        <v>10</v>
      </c>
      <c r="I117" s="1">
        <v>0</v>
      </c>
      <c r="J117" s="33">
        <f>ROUND(H117*I117,2)</f>
        <v>0</v>
      </c>
    </row>
    <row r="118" spans="1:10" ht="285.60000000000002" x14ac:dyDescent="0.3">
      <c r="A118" s="34"/>
      <c r="B118" s="34"/>
      <c r="C118" s="34"/>
      <c r="D118" s="40" t="s">
        <v>173</v>
      </c>
      <c r="E118" s="34"/>
      <c r="F118" s="34"/>
      <c r="G118" s="34"/>
      <c r="H118" s="34"/>
      <c r="I118" s="34"/>
      <c r="J118" s="34"/>
    </row>
    <row r="119" spans="1:10" x14ac:dyDescent="0.3">
      <c r="A119" s="30" t="s">
        <v>174</v>
      </c>
      <c r="B119" s="31" t="s">
        <v>16</v>
      </c>
      <c r="C119" s="31" t="s">
        <v>96</v>
      </c>
      <c r="D119" s="40" t="s">
        <v>175</v>
      </c>
      <c r="E119" s="32">
        <v>1</v>
      </c>
      <c r="F119" s="32">
        <v>629.53</v>
      </c>
      <c r="G119" s="33">
        <f>ROUND(E119*F119,2)</f>
        <v>629.53</v>
      </c>
      <c r="H119" s="32">
        <v>1</v>
      </c>
      <c r="I119" s="1">
        <v>0</v>
      </c>
      <c r="J119" s="33">
        <f>ROUND(H119*I119,2)</f>
        <v>0</v>
      </c>
    </row>
    <row r="120" spans="1:10" ht="112.2" x14ac:dyDescent="0.3">
      <c r="A120" s="34"/>
      <c r="B120" s="34"/>
      <c r="C120" s="34"/>
      <c r="D120" s="40" t="s">
        <v>176</v>
      </c>
      <c r="E120" s="34"/>
      <c r="F120" s="34"/>
      <c r="G120" s="34"/>
      <c r="H120" s="34"/>
      <c r="I120" s="34"/>
      <c r="J120" s="34"/>
    </row>
    <row r="121" spans="1:10" x14ac:dyDescent="0.3">
      <c r="A121" s="34"/>
      <c r="B121" s="34"/>
      <c r="C121" s="34"/>
      <c r="D121" s="45" t="s">
        <v>177</v>
      </c>
      <c r="E121" s="32">
        <v>1</v>
      </c>
      <c r="F121" s="35">
        <f>G113+G115+G117+G119</f>
        <v>6087.79</v>
      </c>
      <c r="G121" s="35">
        <f>ROUND(E121*F121,2)</f>
        <v>6087.79</v>
      </c>
      <c r="H121" s="32">
        <v>1</v>
      </c>
      <c r="I121" s="35">
        <f>J113+J115+J117+J119</f>
        <v>0</v>
      </c>
      <c r="J121" s="35">
        <f>ROUND(H121*I121,2)</f>
        <v>0</v>
      </c>
    </row>
    <row r="122" spans="1:10" ht="0.9" customHeight="1" x14ac:dyDescent="0.3">
      <c r="A122" s="36"/>
      <c r="B122" s="36"/>
      <c r="C122" s="36"/>
      <c r="D122" s="46"/>
      <c r="E122" s="36"/>
      <c r="F122" s="36"/>
      <c r="G122" s="36"/>
      <c r="H122" s="36"/>
      <c r="I122" s="36"/>
      <c r="J122" s="36"/>
    </row>
    <row r="123" spans="1:10" x14ac:dyDescent="0.3">
      <c r="A123" s="38" t="s">
        <v>178</v>
      </c>
      <c r="B123" s="38" t="s">
        <v>10</v>
      </c>
      <c r="C123" s="38" t="s">
        <v>11</v>
      </c>
      <c r="D123" s="47" t="s">
        <v>179</v>
      </c>
      <c r="E123" s="39">
        <f t="shared" ref="E123:J123" si="11">E128</f>
        <v>1</v>
      </c>
      <c r="F123" s="39">
        <f t="shared" si="11"/>
        <v>5328.75</v>
      </c>
      <c r="G123" s="39">
        <f t="shared" si="11"/>
        <v>5328.75</v>
      </c>
      <c r="H123" s="39">
        <f t="shared" si="11"/>
        <v>1</v>
      </c>
      <c r="I123" s="39">
        <f t="shared" si="11"/>
        <v>0</v>
      </c>
      <c r="J123" s="39">
        <f t="shared" si="11"/>
        <v>0</v>
      </c>
    </row>
    <row r="124" spans="1:10" ht="20.399999999999999" x14ac:dyDescent="0.3">
      <c r="A124" s="30" t="s">
        <v>180</v>
      </c>
      <c r="B124" s="31" t="s">
        <v>16</v>
      </c>
      <c r="C124" s="31" t="s">
        <v>96</v>
      </c>
      <c r="D124" s="40" t="s">
        <v>181</v>
      </c>
      <c r="E124" s="32">
        <v>1</v>
      </c>
      <c r="F124" s="32">
        <v>2572.5</v>
      </c>
      <c r="G124" s="33">
        <f>ROUND(E124*F124,2)</f>
        <v>2572.5</v>
      </c>
      <c r="H124" s="32">
        <v>1</v>
      </c>
      <c r="I124" s="1">
        <v>0</v>
      </c>
      <c r="J124" s="33">
        <f>ROUND(H124*I124,2)</f>
        <v>0</v>
      </c>
    </row>
    <row r="125" spans="1:10" ht="173.4" x14ac:dyDescent="0.3">
      <c r="A125" s="34"/>
      <c r="B125" s="34"/>
      <c r="C125" s="34"/>
      <c r="D125" s="40" t="s">
        <v>182</v>
      </c>
      <c r="E125" s="34"/>
      <c r="F125" s="34"/>
      <c r="G125" s="34"/>
      <c r="H125" s="34"/>
      <c r="I125" s="34"/>
      <c r="J125" s="34"/>
    </row>
    <row r="126" spans="1:10" ht="20.399999999999999" x14ac:dyDescent="0.3">
      <c r="A126" s="30" t="s">
        <v>183</v>
      </c>
      <c r="B126" s="31" t="s">
        <v>16</v>
      </c>
      <c r="C126" s="31" t="s">
        <v>96</v>
      </c>
      <c r="D126" s="40" t="s">
        <v>184</v>
      </c>
      <c r="E126" s="32">
        <v>1</v>
      </c>
      <c r="F126" s="32">
        <v>2756.25</v>
      </c>
      <c r="G126" s="33">
        <f>ROUND(E126*F126,2)</f>
        <v>2756.25</v>
      </c>
      <c r="H126" s="32">
        <v>1</v>
      </c>
      <c r="I126" s="1">
        <v>0</v>
      </c>
      <c r="J126" s="33">
        <f>ROUND(H126*I126,2)</f>
        <v>0</v>
      </c>
    </row>
    <row r="127" spans="1:10" ht="409.6" x14ac:dyDescent="0.3">
      <c r="A127" s="34"/>
      <c r="B127" s="34"/>
      <c r="C127" s="34"/>
      <c r="D127" s="40" t="s">
        <v>185</v>
      </c>
      <c r="E127" s="34"/>
      <c r="F127" s="34"/>
      <c r="G127" s="34"/>
      <c r="H127" s="34"/>
      <c r="I127" s="34"/>
      <c r="J127" s="34"/>
    </row>
    <row r="128" spans="1:10" x14ac:dyDescent="0.3">
      <c r="A128" s="34"/>
      <c r="B128" s="34"/>
      <c r="C128" s="34"/>
      <c r="D128" s="45" t="s">
        <v>186</v>
      </c>
      <c r="E128" s="32">
        <v>1</v>
      </c>
      <c r="F128" s="35">
        <f>G124+G126</f>
        <v>5328.75</v>
      </c>
      <c r="G128" s="35">
        <f>ROUND(E128*F128,2)</f>
        <v>5328.75</v>
      </c>
      <c r="H128" s="32">
        <v>1</v>
      </c>
      <c r="I128" s="35">
        <f>J124+J126</f>
        <v>0</v>
      </c>
      <c r="J128" s="35">
        <f>ROUND(H128*I128,2)</f>
        <v>0</v>
      </c>
    </row>
    <row r="129" spans="1:10" ht="0.9" customHeight="1" x14ac:dyDescent="0.3">
      <c r="A129" s="36"/>
      <c r="B129" s="36"/>
      <c r="C129" s="36"/>
      <c r="D129" s="46"/>
      <c r="E129" s="36"/>
      <c r="F129" s="36"/>
      <c r="G129" s="36"/>
      <c r="H129" s="36"/>
      <c r="I129" s="36"/>
      <c r="J129" s="36"/>
    </row>
    <row r="130" spans="1:10" x14ac:dyDescent="0.3">
      <c r="A130" s="34"/>
      <c r="B130" s="34"/>
      <c r="C130" s="34"/>
      <c r="D130" s="45" t="s">
        <v>187</v>
      </c>
      <c r="E130" s="32">
        <v>1</v>
      </c>
      <c r="F130" s="35">
        <f>G62+G101+G112+G123</f>
        <v>157203.91</v>
      </c>
      <c r="G130" s="35">
        <f>ROUND(E130*F130,2)</f>
        <v>157203.91</v>
      </c>
      <c r="H130" s="32">
        <v>1</v>
      </c>
      <c r="I130" s="35">
        <f>J62+J101+J112+J123</f>
        <v>0</v>
      </c>
      <c r="J130" s="35">
        <f>ROUND(H130*I130,2)</f>
        <v>0</v>
      </c>
    </row>
    <row r="131" spans="1:10" ht="0.9" customHeight="1" x14ac:dyDescent="0.3">
      <c r="A131" s="36"/>
      <c r="B131" s="36"/>
      <c r="C131" s="36"/>
      <c r="D131" s="46"/>
      <c r="E131" s="36"/>
      <c r="F131" s="36"/>
      <c r="G131" s="36"/>
      <c r="H131" s="36"/>
      <c r="I131" s="36"/>
      <c r="J131" s="36"/>
    </row>
    <row r="132" spans="1:10" ht="20.399999999999999" x14ac:dyDescent="0.3">
      <c r="A132" s="28" t="s">
        <v>188</v>
      </c>
      <c r="B132" s="41" t="s">
        <v>10</v>
      </c>
      <c r="C132" s="28" t="s">
        <v>11</v>
      </c>
      <c r="D132" s="44" t="s">
        <v>189</v>
      </c>
      <c r="E132" s="29">
        <f t="shared" ref="E132:J132" si="12">E155</f>
        <v>1</v>
      </c>
      <c r="F132" s="29">
        <f t="shared" si="12"/>
        <v>21751.06</v>
      </c>
      <c r="G132" s="29">
        <f t="shared" si="12"/>
        <v>21751.06</v>
      </c>
      <c r="H132" s="29">
        <f t="shared" si="12"/>
        <v>1</v>
      </c>
      <c r="I132" s="29">
        <f t="shared" si="12"/>
        <v>0</v>
      </c>
      <c r="J132" s="29">
        <f t="shared" si="12"/>
        <v>0</v>
      </c>
    </row>
    <row r="133" spans="1:10" x14ac:dyDescent="0.3">
      <c r="A133" s="30" t="s">
        <v>190</v>
      </c>
      <c r="B133" s="31" t="s">
        <v>16</v>
      </c>
      <c r="C133" s="31" t="s">
        <v>28</v>
      </c>
      <c r="D133" s="40" t="s">
        <v>191</v>
      </c>
      <c r="E133" s="32">
        <v>1</v>
      </c>
      <c r="F133" s="32">
        <v>4005.75</v>
      </c>
      <c r="G133" s="33">
        <f>ROUND(E133*F133,2)</f>
        <v>4005.75</v>
      </c>
      <c r="H133" s="32">
        <v>1</v>
      </c>
      <c r="I133" s="1">
        <v>0</v>
      </c>
      <c r="J133" s="33">
        <f>ROUND(H133*I133,2)</f>
        <v>0</v>
      </c>
    </row>
    <row r="134" spans="1:10" ht="142.80000000000001" x14ac:dyDescent="0.3">
      <c r="A134" s="34"/>
      <c r="B134" s="34"/>
      <c r="C134" s="34"/>
      <c r="D134" s="40" t="s">
        <v>192</v>
      </c>
      <c r="E134" s="34"/>
      <c r="F134" s="34"/>
      <c r="G134" s="34"/>
      <c r="H134" s="34"/>
      <c r="I134" s="34"/>
      <c r="J134" s="34"/>
    </row>
    <row r="135" spans="1:10" x14ac:dyDescent="0.3">
      <c r="A135" s="30" t="s">
        <v>193</v>
      </c>
      <c r="B135" s="31" t="s">
        <v>16</v>
      </c>
      <c r="C135" s="31" t="s">
        <v>28</v>
      </c>
      <c r="D135" s="40" t="s">
        <v>194</v>
      </c>
      <c r="E135" s="32">
        <v>1</v>
      </c>
      <c r="F135" s="32">
        <v>71.95</v>
      </c>
      <c r="G135" s="33">
        <f>ROUND(E135*F135,2)</f>
        <v>71.95</v>
      </c>
      <c r="H135" s="32">
        <v>1</v>
      </c>
      <c r="I135" s="1">
        <v>0</v>
      </c>
      <c r="J135" s="33">
        <f>ROUND(H135*I135,2)</f>
        <v>0</v>
      </c>
    </row>
    <row r="136" spans="1:10" ht="81.599999999999994" x14ac:dyDescent="0.3">
      <c r="A136" s="34"/>
      <c r="B136" s="34"/>
      <c r="C136" s="34"/>
      <c r="D136" s="40" t="s">
        <v>195</v>
      </c>
      <c r="E136" s="34"/>
      <c r="F136" s="34"/>
      <c r="G136" s="34"/>
      <c r="H136" s="34"/>
      <c r="I136" s="34"/>
      <c r="J136" s="34"/>
    </row>
    <row r="137" spans="1:10" ht="20.399999999999999" x14ac:dyDescent="0.3">
      <c r="A137" s="30" t="s">
        <v>196</v>
      </c>
      <c r="B137" s="31" t="s">
        <v>16</v>
      </c>
      <c r="C137" s="31" t="s">
        <v>28</v>
      </c>
      <c r="D137" s="40" t="s">
        <v>197</v>
      </c>
      <c r="E137" s="32">
        <v>9</v>
      </c>
      <c r="F137" s="32">
        <v>79.58</v>
      </c>
      <c r="G137" s="33">
        <f>ROUND(E137*F137,2)</f>
        <v>716.22</v>
      </c>
      <c r="H137" s="32">
        <v>9</v>
      </c>
      <c r="I137" s="1">
        <v>0</v>
      </c>
      <c r="J137" s="33">
        <f>ROUND(H137*I137,2)</f>
        <v>0</v>
      </c>
    </row>
    <row r="138" spans="1:10" ht="91.8" x14ac:dyDescent="0.3">
      <c r="A138" s="34"/>
      <c r="B138" s="34"/>
      <c r="C138" s="34"/>
      <c r="D138" s="40" t="s">
        <v>198</v>
      </c>
      <c r="E138" s="34"/>
      <c r="F138" s="34"/>
      <c r="G138" s="34"/>
      <c r="H138" s="34"/>
      <c r="I138" s="34"/>
      <c r="J138" s="34"/>
    </row>
    <row r="139" spans="1:10" x14ac:dyDescent="0.3">
      <c r="A139" s="30" t="s">
        <v>199</v>
      </c>
      <c r="B139" s="31" t="s">
        <v>16</v>
      </c>
      <c r="C139" s="31" t="s">
        <v>28</v>
      </c>
      <c r="D139" s="40" t="s">
        <v>200</v>
      </c>
      <c r="E139" s="32">
        <v>6</v>
      </c>
      <c r="F139" s="32">
        <v>113.07</v>
      </c>
      <c r="G139" s="33">
        <f>ROUND(E139*F139,2)</f>
        <v>678.42</v>
      </c>
      <c r="H139" s="32">
        <v>6</v>
      </c>
      <c r="I139" s="1">
        <v>0</v>
      </c>
      <c r="J139" s="33">
        <f>ROUND(H139*I139,2)</f>
        <v>0</v>
      </c>
    </row>
    <row r="140" spans="1:10" ht="234.6" x14ac:dyDescent="0.3">
      <c r="A140" s="34"/>
      <c r="B140" s="34"/>
      <c r="C140" s="34"/>
      <c r="D140" s="40" t="s">
        <v>201</v>
      </c>
      <c r="E140" s="34"/>
      <c r="F140" s="34"/>
      <c r="G140" s="34"/>
      <c r="H140" s="34"/>
      <c r="I140" s="34"/>
      <c r="J140" s="34"/>
    </row>
    <row r="141" spans="1:10" x14ac:dyDescent="0.3">
      <c r="A141" s="30" t="s">
        <v>202</v>
      </c>
      <c r="B141" s="31" t="s">
        <v>16</v>
      </c>
      <c r="C141" s="31" t="s">
        <v>24</v>
      </c>
      <c r="D141" s="40" t="s">
        <v>203</v>
      </c>
      <c r="E141" s="32">
        <v>400</v>
      </c>
      <c r="F141" s="32">
        <v>10.54</v>
      </c>
      <c r="G141" s="33">
        <f>ROUND(E141*F141,2)</f>
        <v>4216</v>
      </c>
      <c r="H141" s="32">
        <v>400</v>
      </c>
      <c r="I141" s="1">
        <v>0</v>
      </c>
      <c r="J141" s="33">
        <f>ROUND(H141*I141,2)</f>
        <v>0</v>
      </c>
    </row>
    <row r="142" spans="1:10" ht="142.80000000000001" x14ac:dyDescent="0.3">
      <c r="A142" s="34"/>
      <c r="B142" s="34"/>
      <c r="C142" s="34"/>
      <c r="D142" s="40" t="s">
        <v>204</v>
      </c>
      <c r="E142" s="34"/>
      <c r="F142" s="34"/>
      <c r="G142" s="34"/>
      <c r="H142" s="34"/>
      <c r="I142" s="34"/>
      <c r="J142" s="34"/>
    </row>
    <row r="143" spans="1:10" x14ac:dyDescent="0.3">
      <c r="A143" s="30" t="s">
        <v>205</v>
      </c>
      <c r="B143" s="31" t="s">
        <v>16</v>
      </c>
      <c r="C143" s="31" t="s">
        <v>28</v>
      </c>
      <c r="D143" s="40" t="s">
        <v>206</v>
      </c>
      <c r="E143" s="32">
        <v>1</v>
      </c>
      <c r="F143" s="32">
        <v>938.25</v>
      </c>
      <c r="G143" s="33">
        <f>ROUND(E143*F143,2)</f>
        <v>938.25</v>
      </c>
      <c r="H143" s="32">
        <v>1</v>
      </c>
      <c r="I143" s="1">
        <v>0</v>
      </c>
      <c r="J143" s="33">
        <f>ROUND(H143*I143,2)</f>
        <v>0</v>
      </c>
    </row>
    <row r="144" spans="1:10" ht="275.39999999999998" x14ac:dyDescent="0.3">
      <c r="A144" s="34"/>
      <c r="B144" s="34"/>
      <c r="C144" s="34"/>
      <c r="D144" s="40" t="s">
        <v>207</v>
      </c>
      <c r="E144" s="34"/>
      <c r="F144" s="34"/>
      <c r="G144" s="34"/>
      <c r="H144" s="34"/>
      <c r="I144" s="34"/>
      <c r="J144" s="34"/>
    </row>
    <row r="145" spans="1:10" ht="20.399999999999999" x14ac:dyDescent="0.3">
      <c r="A145" s="30" t="s">
        <v>208</v>
      </c>
      <c r="B145" s="31" t="s">
        <v>16</v>
      </c>
      <c r="C145" s="31" t="s">
        <v>28</v>
      </c>
      <c r="D145" s="40" t="s">
        <v>209</v>
      </c>
      <c r="E145" s="32">
        <v>1</v>
      </c>
      <c r="F145" s="32">
        <v>1092</v>
      </c>
      <c r="G145" s="33">
        <f>ROUND(E145*F145,2)</f>
        <v>1092</v>
      </c>
      <c r="H145" s="32">
        <v>1</v>
      </c>
      <c r="I145" s="1">
        <v>0</v>
      </c>
      <c r="J145" s="33">
        <f>ROUND(H145*I145,2)</f>
        <v>0</v>
      </c>
    </row>
    <row r="146" spans="1:10" ht="51" x14ac:dyDescent="0.3">
      <c r="A146" s="34"/>
      <c r="B146" s="34"/>
      <c r="C146" s="34"/>
      <c r="D146" s="40" t="s">
        <v>210</v>
      </c>
      <c r="E146" s="34"/>
      <c r="F146" s="34"/>
      <c r="G146" s="34"/>
      <c r="H146" s="34"/>
      <c r="I146" s="34"/>
      <c r="J146" s="34"/>
    </row>
    <row r="147" spans="1:10" x14ac:dyDescent="0.3">
      <c r="A147" s="30" t="s">
        <v>211</v>
      </c>
      <c r="B147" s="31" t="s">
        <v>16</v>
      </c>
      <c r="C147" s="31" t="s">
        <v>28</v>
      </c>
      <c r="D147" s="40" t="s">
        <v>212</v>
      </c>
      <c r="E147" s="32">
        <v>1</v>
      </c>
      <c r="F147" s="32">
        <v>1230.77</v>
      </c>
      <c r="G147" s="33">
        <f>ROUND(E147*F147,2)</f>
        <v>1230.77</v>
      </c>
      <c r="H147" s="32">
        <v>1</v>
      </c>
      <c r="I147" s="1">
        <v>0</v>
      </c>
      <c r="J147" s="33">
        <f>ROUND(H147*I147,2)</f>
        <v>0</v>
      </c>
    </row>
    <row r="148" spans="1:10" ht="20.399999999999999" x14ac:dyDescent="0.3">
      <c r="A148" s="34"/>
      <c r="B148" s="34"/>
      <c r="C148" s="34"/>
      <c r="D148" s="40" t="s">
        <v>213</v>
      </c>
      <c r="E148" s="34"/>
      <c r="F148" s="34"/>
      <c r="G148" s="34"/>
      <c r="H148" s="34"/>
      <c r="I148" s="34"/>
      <c r="J148" s="34"/>
    </row>
    <row r="149" spans="1:10" ht="20.399999999999999" x14ac:dyDescent="0.3">
      <c r="A149" s="30" t="s">
        <v>214</v>
      </c>
      <c r="B149" s="31" t="s">
        <v>16</v>
      </c>
      <c r="C149" s="31" t="s">
        <v>28</v>
      </c>
      <c r="D149" s="40" t="s">
        <v>215</v>
      </c>
      <c r="E149" s="32">
        <v>1</v>
      </c>
      <c r="F149" s="32">
        <v>3969</v>
      </c>
      <c r="G149" s="33">
        <f>ROUND(E149*F149,2)</f>
        <v>3969</v>
      </c>
      <c r="H149" s="32">
        <v>1</v>
      </c>
      <c r="I149" s="1">
        <v>0</v>
      </c>
      <c r="J149" s="33">
        <f>ROUND(H149*I149,2)</f>
        <v>0</v>
      </c>
    </row>
    <row r="150" spans="1:10" ht="81.599999999999994" x14ac:dyDescent="0.3">
      <c r="A150" s="34"/>
      <c r="B150" s="34"/>
      <c r="C150" s="34"/>
      <c r="D150" s="40" t="s">
        <v>216</v>
      </c>
      <c r="E150" s="34"/>
      <c r="F150" s="34"/>
      <c r="G150" s="34"/>
      <c r="H150" s="34"/>
      <c r="I150" s="34"/>
      <c r="J150" s="34"/>
    </row>
    <row r="151" spans="1:10" ht="20.399999999999999" x14ac:dyDescent="0.3">
      <c r="A151" s="30" t="s">
        <v>217</v>
      </c>
      <c r="B151" s="31" t="s">
        <v>16</v>
      </c>
      <c r="C151" s="31" t="s">
        <v>28</v>
      </c>
      <c r="D151" s="40" t="s">
        <v>218</v>
      </c>
      <c r="E151" s="32">
        <v>40</v>
      </c>
      <c r="F151" s="32">
        <v>24.27</v>
      </c>
      <c r="G151" s="33">
        <f>ROUND(E151*F151,2)</f>
        <v>970.8</v>
      </c>
      <c r="H151" s="32">
        <v>40</v>
      </c>
      <c r="I151" s="1">
        <v>0</v>
      </c>
      <c r="J151" s="33">
        <f>ROUND(H151*I151,2)</f>
        <v>0</v>
      </c>
    </row>
    <row r="152" spans="1:10" ht="71.400000000000006" x14ac:dyDescent="0.3">
      <c r="A152" s="34"/>
      <c r="B152" s="34"/>
      <c r="C152" s="34"/>
      <c r="D152" s="40" t="s">
        <v>219</v>
      </c>
      <c r="E152" s="34"/>
      <c r="F152" s="34"/>
      <c r="G152" s="34"/>
      <c r="H152" s="34"/>
      <c r="I152" s="34"/>
      <c r="J152" s="34"/>
    </row>
    <row r="153" spans="1:10" ht="20.399999999999999" x14ac:dyDescent="0.3">
      <c r="A153" s="30" t="s">
        <v>220</v>
      </c>
      <c r="B153" s="31" t="s">
        <v>16</v>
      </c>
      <c r="C153" s="31" t="s">
        <v>28</v>
      </c>
      <c r="D153" s="40" t="s">
        <v>221</v>
      </c>
      <c r="E153" s="32">
        <v>1</v>
      </c>
      <c r="F153" s="32">
        <v>3861.9</v>
      </c>
      <c r="G153" s="33">
        <f>ROUND(E153*F153,2)</f>
        <v>3861.9</v>
      </c>
      <c r="H153" s="32">
        <v>1</v>
      </c>
      <c r="I153" s="1">
        <v>0</v>
      </c>
      <c r="J153" s="33">
        <f>ROUND(H153*I153,2)</f>
        <v>0</v>
      </c>
    </row>
    <row r="154" spans="1:10" ht="244.8" x14ac:dyDescent="0.3">
      <c r="A154" s="34"/>
      <c r="B154" s="34"/>
      <c r="C154" s="34"/>
      <c r="D154" s="40" t="s">
        <v>222</v>
      </c>
      <c r="E154" s="34"/>
      <c r="F154" s="34"/>
      <c r="G154" s="34"/>
      <c r="H154" s="34"/>
      <c r="I154" s="34"/>
      <c r="J154" s="34"/>
    </row>
    <row r="155" spans="1:10" x14ac:dyDescent="0.3">
      <c r="A155" s="34"/>
      <c r="B155" s="34"/>
      <c r="C155" s="34"/>
      <c r="D155" s="45" t="s">
        <v>223</v>
      </c>
      <c r="E155" s="32">
        <v>1</v>
      </c>
      <c r="F155" s="35">
        <f>G133+G135+G137+G139+G141+G143+G145+G147+G149+G151+G153</f>
        <v>21751.06</v>
      </c>
      <c r="G155" s="35">
        <f>ROUND(E155*F155,2)</f>
        <v>21751.06</v>
      </c>
      <c r="H155" s="32">
        <v>1</v>
      </c>
      <c r="I155" s="35">
        <f>J133+J135+J137+J139+J141+J143+J145+J147+J149+J151+J153</f>
        <v>0</v>
      </c>
      <c r="J155" s="35">
        <f>ROUND(H155*I155,2)</f>
        <v>0</v>
      </c>
    </row>
    <row r="156" spans="1:10" ht="0.9" customHeight="1" x14ac:dyDescent="0.3">
      <c r="A156" s="36"/>
      <c r="B156" s="36"/>
      <c r="C156" s="36"/>
      <c r="D156" s="46"/>
      <c r="E156" s="36"/>
      <c r="F156" s="36"/>
      <c r="G156" s="36"/>
      <c r="H156" s="36"/>
      <c r="I156" s="36"/>
      <c r="J156" s="36"/>
    </row>
    <row r="157" spans="1:10" x14ac:dyDescent="0.3">
      <c r="A157" s="28" t="s">
        <v>224</v>
      </c>
      <c r="B157" s="41" t="s">
        <v>10</v>
      </c>
      <c r="C157" s="28" t="s">
        <v>11</v>
      </c>
      <c r="D157" s="44" t="s">
        <v>225</v>
      </c>
      <c r="E157" s="29">
        <f t="shared" ref="E157:J157" si="13">E168</f>
        <v>1</v>
      </c>
      <c r="F157" s="29">
        <f t="shared" si="13"/>
        <v>6924.24</v>
      </c>
      <c r="G157" s="29">
        <f t="shared" si="13"/>
        <v>6924.24</v>
      </c>
      <c r="H157" s="29">
        <f t="shared" si="13"/>
        <v>1</v>
      </c>
      <c r="I157" s="29">
        <f t="shared" si="13"/>
        <v>0</v>
      </c>
      <c r="J157" s="29">
        <f t="shared" si="13"/>
        <v>0</v>
      </c>
    </row>
    <row r="158" spans="1:10" ht="30.6" x14ac:dyDescent="0.3">
      <c r="A158" s="30" t="s">
        <v>226</v>
      </c>
      <c r="B158" s="31" t="s">
        <v>16</v>
      </c>
      <c r="C158" s="31" t="s">
        <v>96</v>
      </c>
      <c r="D158" s="40" t="s">
        <v>227</v>
      </c>
      <c r="E158" s="32">
        <v>1</v>
      </c>
      <c r="F158" s="32">
        <v>3594.73</v>
      </c>
      <c r="G158" s="33">
        <f>ROUND(E158*F158,2)</f>
        <v>3594.73</v>
      </c>
      <c r="H158" s="32">
        <v>1</v>
      </c>
      <c r="I158" s="1">
        <v>0</v>
      </c>
      <c r="J158" s="33">
        <f>ROUND(H158*I158,2)</f>
        <v>0</v>
      </c>
    </row>
    <row r="159" spans="1:10" ht="234.6" x14ac:dyDescent="0.3">
      <c r="A159" s="34"/>
      <c r="B159" s="34"/>
      <c r="C159" s="34"/>
      <c r="D159" s="40" t="s">
        <v>228</v>
      </c>
      <c r="E159" s="34"/>
      <c r="F159" s="34"/>
      <c r="G159" s="34"/>
      <c r="H159" s="34"/>
      <c r="I159" s="34"/>
      <c r="J159" s="34"/>
    </row>
    <row r="160" spans="1:10" x14ac:dyDescent="0.3">
      <c r="A160" s="30" t="s">
        <v>229</v>
      </c>
      <c r="B160" s="31" t="s">
        <v>16</v>
      </c>
      <c r="C160" s="31" t="s">
        <v>96</v>
      </c>
      <c r="D160" s="40" t="s">
        <v>230</v>
      </c>
      <c r="E160" s="32">
        <v>1</v>
      </c>
      <c r="F160" s="32">
        <v>620.71</v>
      </c>
      <c r="G160" s="33">
        <f>ROUND(E160*F160,2)</f>
        <v>620.71</v>
      </c>
      <c r="H160" s="32">
        <v>1</v>
      </c>
      <c r="I160" s="1">
        <v>0</v>
      </c>
      <c r="J160" s="33">
        <f>ROUND(H160*I160,2)</f>
        <v>0</v>
      </c>
    </row>
    <row r="161" spans="1:10" ht="265.2" x14ac:dyDescent="0.3">
      <c r="A161" s="34"/>
      <c r="B161" s="34"/>
      <c r="C161" s="34"/>
      <c r="D161" s="40" t="s">
        <v>231</v>
      </c>
      <c r="E161" s="34"/>
      <c r="F161" s="34"/>
      <c r="G161" s="34"/>
      <c r="H161" s="34"/>
      <c r="I161" s="34"/>
      <c r="J161" s="34"/>
    </row>
    <row r="162" spans="1:10" ht="20.399999999999999" x14ac:dyDescent="0.3">
      <c r="A162" s="30" t="s">
        <v>232</v>
      </c>
      <c r="B162" s="31" t="s">
        <v>16</v>
      </c>
      <c r="C162" s="31" t="s">
        <v>11</v>
      </c>
      <c r="D162" s="40" t="s">
        <v>233</v>
      </c>
      <c r="E162" s="32">
        <v>2</v>
      </c>
      <c r="F162" s="32">
        <v>962.8</v>
      </c>
      <c r="G162" s="33">
        <f>ROUND(E162*F162,2)</f>
        <v>1925.6</v>
      </c>
      <c r="H162" s="32">
        <v>2</v>
      </c>
      <c r="I162" s="1">
        <v>0</v>
      </c>
      <c r="J162" s="33">
        <f>ROUND(H162*I162,2)</f>
        <v>0</v>
      </c>
    </row>
    <row r="163" spans="1:10" ht="30.6" x14ac:dyDescent="0.3">
      <c r="A163" s="34"/>
      <c r="B163" s="34"/>
      <c r="C163" s="34"/>
      <c r="D163" s="40" t="s">
        <v>234</v>
      </c>
      <c r="E163" s="34"/>
      <c r="F163" s="34"/>
      <c r="G163" s="34"/>
      <c r="H163" s="34"/>
      <c r="I163" s="34"/>
      <c r="J163" s="34"/>
    </row>
    <row r="164" spans="1:10" ht="20.399999999999999" x14ac:dyDescent="0.3">
      <c r="A164" s="30" t="s">
        <v>235</v>
      </c>
      <c r="B164" s="31" t="s">
        <v>16</v>
      </c>
      <c r="C164" s="31" t="s">
        <v>11</v>
      </c>
      <c r="D164" s="40" t="s">
        <v>236</v>
      </c>
      <c r="E164" s="32">
        <v>1</v>
      </c>
      <c r="F164" s="32">
        <v>458.64</v>
      </c>
      <c r="G164" s="33">
        <f>ROUND(E164*F164,2)</f>
        <v>458.64</v>
      </c>
      <c r="H164" s="32">
        <v>1</v>
      </c>
      <c r="I164" s="1">
        <v>0</v>
      </c>
      <c r="J164" s="33">
        <f>ROUND(H164*I164,2)</f>
        <v>0</v>
      </c>
    </row>
    <row r="165" spans="1:10" ht="40.799999999999997" x14ac:dyDescent="0.3">
      <c r="A165" s="34"/>
      <c r="B165" s="34"/>
      <c r="C165" s="34"/>
      <c r="D165" s="40" t="s">
        <v>237</v>
      </c>
      <c r="E165" s="34"/>
      <c r="F165" s="34"/>
      <c r="G165" s="34"/>
      <c r="H165" s="34"/>
      <c r="I165" s="34"/>
      <c r="J165" s="34"/>
    </row>
    <row r="166" spans="1:10" ht="20.399999999999999" x14ac:dyDescent="0.3">
      <c r="A166" s="30" t="s">
        <v>238</v>
      </c>
      <c r="B166" s="31" t="s">
        <v>16</v>
      </c>
      <c r="C166" s="31" t="s">
        <v>11</v>
      </c>
      <c r="D166" s="40" t="s">
        <v>239</v>
      </c>
      <c r="E166" s="32">
        <v>1</v>
      </c>
      <c r="F166" s="32">
        <v>324.56</v>
      </c>
      <c r="G166" s="33">
        <f>ROUND(E166*F166,2)</f>
        <v>324.56</v>
      </c>
      <c r="H166" s="32">
        <v>1</v>
      </c>
      <c r="I166" s="1">
        <v>0</v>
      </c>
      <c r="J166" s="33">
        <f>ROUND(H166*I166,2)</f>
        <v>0</v>
      </c>
    </row>
    <row r="167" spans="1:10" ht="30.6" x14ac:dyDescent="0.3">
      <c r="A167" s="34"/>
      <c r="B167" s="34"/>
      <c r="C167" s="34"/>
      <c r="D167" s="40" t="s">
        <v>240</v>
      </c>
      <c r="E167" s="34"/>
      <c r="F167" s="34"/>
      <c r="G167" s="34"/>
      <c r="H167" s="34"/>
      <c r="I167" s="34"/>
      <c r="J167" s="34"/>
    </row>
    <row r="168" spans="1:10" x14ac:dyDescent="0.3">
      <c r="A168" s="34"/>
      <c r="B168" s="34"/>
      <c r="C168" s="34"/>
      <c r="D168" s="45" t="s">
        <v>241</v>
      </c>
      <c r="E168" s="32">
        <v>1</v>
      </c>
      <c r="F168" s="35">
        <f>G158+G160+G162+G164+G166</f>
        <v>6924.24</v>
      </c>
      <c r="G168" s="35">
        <f>ROUND(E168*F168,2)</f>
        <v>6924.24</v>
      </c>
      <c r="H168" s="32">
        <v>1</v>
      </c>
      <c r="I168" s="35">
        <f>J158+J160+J162+J164+J166</f>
        <v>0</v>
      </c>
      <c r="J168" s="35">
        <f>ROUND(H168*I168,2)</f>
        <v>0</v>
      </c>
    </row>
    <row r="169" spans="1:10" ht="0.9" customHeight="1" x14ac:dyDescent="0.3">
      <c r="A169" s="36"/>
      <c r="B169" s="36"/>
      <c r="C169" s="36"/>
      <c r="D169" s="46"/>
      <c r="E169" s="36"/>
      <c r="F169" s="36"/>
      <c r="G169" s="36"/>
      <c r="H169" s="36"/>
      <c r="I169" s="36"/>
      <c r="J169" s="36"/>
    </row>
    <row r="170" spans="1:10" x14ac:dyDescent="0.3">
      <c r="A170" s="34"/>
      <c r="B170" s="34"/>
      <c r="C170" s="34"/>
      <c r="D170" s="45" t="s">
        <v>242</v>
      </c>
      <c r="E170" s="37">
        <v>1</v>
      </c>
      <c r="F170" s="35">
        <f>G61+G132+G157</f>
        <v>185879.21</v>
      </c>
      <c r="G170" s="35">
        <f>ROUND(E170*F170,2)</f>
        <v>185879.21</v>
      </c>
      <c r="H170" s="37">
        <v>1</v>
      </c>
      <c r="I170" s="35">
        <f>J61+J132+J157</f>
        <v>0</v>
      </c>
      <c r="J170" s="35">
        <f>ROUND(H170*I170,2)</f>
        <v>0</v>
      </c>
    </row>
    <row r="171" spans="1:10" ht="0.9" customHeight="1" x14ac:dyDescent="0.3">
      <c r="A171" s="36"/>
      <c r="B171" s="36"/>
      <c r="C171" s="36"/>
      <c r="D171" s="46"/>
      <c r="E171" s="36"/>
      <c r="F171" s="36"/>
      <c r="G171" s="36"/>
      <c r="H171" s="36"/>
      <c r="I171" s="36"/>
      <c r="J171" s="36"/>
    </row>
    <row r="172" spans="1:10" x14ac:dyDescent="0.3">
      <c r="A172" s="25" t="s">
        <v>243</v>
      </c>
      <c r="B172" s="25" t="s">
        <v>10</v>
      </c>
      <c r="C172" s="25" t="s">
        <v>11</v>
      </c>
      <c r="D172" s="43" t="s">
        <v>244</v>
      </c>
      <c r="E172" s="26">
        <f t="shared" ref="E172:J172" si="14">E174</f>
        <v>1</v>
      </c>
      <c r="F172" s="27">
        <f t="shared" si="14"/>
        <v>1522.5</v>
      </c>
      <c r="G172" s="27">
        <f t="shared" si="14"/>
        <v>1522.5</v>
      </c>
      <c r="H172" s="26">
        <f t="shared" si="14"/>
        <v>1</v>
      </c>
      <c r="I172" s="27">
        <f t="shared" si="14"/>
        <v>0</v>
      </c>
      <c r="J172" s="27">
        <f t="shared" si="14"/>
        <v>0</v>
      </c>
    </row>
    <row r="173" spans="1:10" x14ac:dyDescent="0.3">
      <c r="A173" s="30" t="s">
        <v>245</v>
      </c>
      <c r="B173" s="31" t="s">
        <v>16</v>
      </c>
      <c r="C173" s="31" t="s">
        <v>11</v>
      </c>
      <c r="D173" s="40" t="s">
        <v>246</v>
      </c>
      <c r="E173" s="32">
        <v>1</v>
      </c>
      <c r="F173" s="32">
        <v>1522.5</v>
      </c>
      <c r="G173" s="33">
        <f>ROUND(E173*F173,2)</f>
        <v>1522.5</v>
      </c>
      <c r="H173" s="32">
        <v>1</v>
      </c>
      <c r="I173" s="1">
        <v>0</v>
      </c>
      <c r="J173" s="33">
        <f>ROUND(H173*I173,2)</f>
        <v>0</v>
      </c>
    </row>
    <row r="174" spans="1:10" x14ac:dyDescent="0.3">
      <c r="A174" s="34"/>
      <c r="B174" s="34"/>
      <c r="C174" s="34"/>
      <c r="D174" s="45" t="s">
        <v>247</v>
      </c>
      <c r="E174" s="37">
        <v>1</v>
      </c>
      <c r="F174" s="35">
        <f>G173</f>
        <v>1522.5</v>
      </c>
      <c r="G174" s="35">
        <f>ROUND(E174*F174,2)</f>
        <v>1522.5</v>
      </c>
      <c r="H174" s="37">
        <v>1</v>
      </c>
      <c r="I174" s="35">
        <f>J173</f>
        <v>0</v>
      </c>
      <c r="J174" s="35">
        <f>ROUND(H174*I174,2)</f>
        <v>0</v>
      </c>
    </row>
    <row r="175" spans="1:10" ht="0.9" customHeight="1" x14ac:dyDescent="0.3">
      <c r="A175" s="36"/>
      <c r="B175" s="36"/>
      <c r="C175" s="36"/>
      <c r="D175" s="46"/>
      <c r="E175" s="36"/>
      <c r="F175" s="36"/>
      <c r="G175" s="36"/>
      <c r="H175" s="36"/>
      <c r="I175" s="36"/>
      <c r="J175" s="36"/>
    </row>
    <row r="176" spans="1:10" x14ac:dyDescent="0.3">
      <c r="A176" s="25" t="s">
        <v>248</v>
      </c>
      <c r="B176" s="25" t="s">
        <v>10</v>
      </c>
      <c r="C176" s="25" t="s">
        <v>11</v>
      </c>
      <c r="D176" s="43" t="s">
        <v>249</v>
      </c>
      <c r="E176" s="26">
        <f t="shared" ref="E176:J176" si="15">E178</f>
        <v>1</v>
      </c>
      <c r="F176" s="27">
        <f t="shared" si="15"/>
        <v>2625</v>
      </c>
      <c r="G176" s="27">
        <f t="shared" si="15"/>
        <v>2625</v>
      </c>
      <c r="H176" s="26">
        <f t="shared" si="15"/>
        <v>1</v>
      </c>
      <c r="I176" s="27">
        <f t="shared" si="15"/>
        <v>0</v>
      </c>
      <c r="J176" s="27">
        <f t="shared" si="15"/>
        <v>0</v>
      </c>
    </row>
    <row r="177" spans="1:10" x14ac:dyDescent="0.3">
      <c r="A177" s="30" t="s">
        <v>250</v>
      </c>
      <c r="B177" s="31" t="s">
        <v>16</v>
      </c>
      <c r="C177" s="31" t="s">
        <v>11</v>
      </c>
      <c r="D177" s="40" t="s">
        <v>251</v>
      </c>
      <c r="E177" s="32">
        <v>1</v>
      </c>
      <c r="F177" s="32">
        <v>2625</v>
      </c>
      <c r="G177" s="33">
        <f>ROUND(E177*F177,2)</f>
        <v>2625</v>
      </c>
      <c r="H177" s="32">
        <v>1</v>
      </c>
      <c r="I177" s="1">
        <v>0</v>
      </c>
      <c r="J177" s="33">
        <f>ROUND(H177*I177,2)</f>
        <v>0</v>
      </c>
    </row>
    <row r="178" spans="1:10" x14ac:dyDescent="0.3">
      <c r="A178" s="34"/>
      <c r="B178" s="34"/>
      <c r="C178" s="34"/>
      <c r="D178" s="45" t="s">
        <v>252</v>
      </c>
      <c r="E178" s="37">
        <v>1</v>
      </c>
      <c r="F178" s="35">
        <f>G177</f>
        <v>2625</v>
      </c>
      <c r="G178" s="35">
        <f>ROUND(E178*F178,2)</f>
        <v>2625</v>
      </c>
      <c r="H178" s="37">
        <v>1</v>
      </c>
      <c r="I178" s="35">
        <f>J177</f>
        <v>0</v>
      </c>
      <c r="J178" s="35">
        <f>ROUND(H178*I178,2)</f>
        <v>0</v>
      </c>
    </row>
    <row r="179" spans="1:10" ht="0.9" customHeight="1" x14ac:dyDescent="0.3">
      <c r="A179" s="36"/>
      <c r="B179" s="36"/>
      <c r="C179" s="36"/>
      <c r="D179" s="46"/>
      <c r="E179" s="36"/>
      <c r="F179" s="36"/>
      <c r="G179" s="36"/>
      <c r="H179" s="36"/>
      <c r="I179" s="36"/>
      <c r="J179" s="36"/>
    </row>
    <row r="180" spans="1:10" x14ac:dyDescent="0.3">
      <c r="A180" s="25" t="s">
        <v>253</v>
      </c>
      <c r="B180" s="25" t="s">
        <v>10</v>
      </c>
      <c r="C180" s="25" t="s">
        <v>11</v>
      </c>
      <c r="D180" s="43" t="s">
        <v>254</v>
      </c>
      <c r="E180" s="26">
        <f t="shared" ref="E180:J180" si="16">E182</f>
        <v>1</v>
      </c>
      <c r="F180" s="27">
        <f t="shared" si="16"/>
        <v>6562.5</v>
      </c>
      <c r="G180" s="27">
        <f t="shared" si="16"/>
        <v>6562.5</v>
      </c>
      <c r="H180" s="26">
        <f t="shared" si="16"/>
        <v>1</v>
      </c>
      <c r="I180" s="27">
        <f t="shared" si="16"/>
        <v>6562.5</v>
      </c>
      <c r="J180" s="27">
        <f t="shared" si="16"/>
        <v>6562.5</v>
      </c>
    </row>
    <row r="181" spans="1:10" x14ac:dyDescent="0.3">
      <c r="A181" s="30" t="s">
        <v>255</v>
      </c>
      <c r="B181" s="31" t="s">
        <v>16</v>
      </c>
      <c r="C181" s="31" t="s">
        <v>11</v>
      </c>
      <c r="D181" s="40" t="s">
        <v>256</v>
      </c>
      <c r="E181" s="32">
        <v>1</v>
      </c>
      <c r="F181" s="32">
        <v>6562.5</v>
      </c>
      <c r="G181" s="33">
        <f>ROUND(E181*F181,2)</f>
        <v>6562.5</v>
      </c>
      <c r="H181" s="32">
        <v>1</v>
      </c>
      <c r="I181" s="1">
        <v>6562.5</v>
      </c>
      <c r="J181" s="33">
        <f>ROUND(H181*I181,2)</f>
        <v>6562.5</v>
      </c>
    </row>
    <row r="182" spans="1:10" x14ac:dyDescent="0.3">
      <c r="A182" s="34"/>
      <c r="B182" s="34"/>
      <c r="C182" s="34"/>
      <c r="D182" s="45" t="s">
        <v>257</v>
      </c>
      <c r="E182" s="37">
        <v>1</v>
      </c>
      <c r="F182" s="35">
        <f>G181</f>
        <v>6562.5</v>
      </c>
      <c r="G182" s="35">
        <f>ROUND(E182*F182,2)</f>
        <v>6562.5</v>
      </c>
      <c r="H182" s="37">
        <v>1</v>
      </c>
      <c r="I182" s="35">
        <f>J181</f>
        <v>6562.5</v>
      </c>
      <c r="J182" s="35">
        <f>ROUND(H182*I182,2)</f>
        <v>6562.5</v>
      </c>
    </row>
    <row r="183" spans="1:10" ht="0.9" customHeight="1" x14ac:dyDescent="0.3">
      <c r="A183" s="36"/>
      <c r="B183" s="36"/>
      <c r="C183" s="36"/>
      <c r="D183" s="46"/>
      <c r="E183" s="36"/>
      <c r="F183" s="36"/>
      <c r="G183" s="36"/>
      <c r="H183" s="36"/>
      <c r="I183" s="36"/>
      <c r="J183" s="36"/>
    </row>
    <row r="184" spans="1:10" x14ac:dyDescent="0.3">
      <c r="A184" s="34"/>
      <c r="B184" s="34"/>
      <c r="C184" s="34"/>
      <c r="D184" s="45" t="s">
        <v>258</v>
      </c>
      <c r="E184" s="37">
        <v>1</v>
      </c>
      <c r="F184" s="35">
        <f>G4+G60+G172+G176+G180</f>
        <v>258909.66</v>
      </c>
      <c r="G184" s="35">
        <f>ROUND(E184*F184,2)</f>
        <v>258909.66</v>
      </c>
      <c r="H184" s="37">
        <v>1</v>
      </c>
      <c r="I184" s="35">
        <f>J4+J60+J172+J176+J180</f>
        <v>6562.5</v>
      </c>
      <c r="J184" s="35">
        <f>ROUND(H184*I184,2)</f>
        <v>6562.5</v>
      </c>
    </row>
    <row r="185" spans="1:10" ht="0.9" customHeight="1" x14ac:dyDescent="0.3">
      <c r="A185" s="36"/>
      <c r="B185" s="36"/>
      <c r="C185" s="36"/>
      <c r="D185" s="46"/>
      <c r="E185" s="36"/>
      <c r="F185" s="36"/>
      <c r="G185" s="36"/>
      <c r="H185" s="36"/>
      <c r="I185" s="36"/>
      <c r="J185" s="36"/>
    </row>
    <row r="186" spans="1:10" x14ac:dyDescent="0.3">
      <c r="A186" s="13"/>
      <c r="B186" s="14"/>
      <c r="C186" s="14"/>
      <c r="D186" s="14" t="s">
        <v>260</v>
      </c>
      <c r="E186" s="15"/>
      <c r="F186" s="16"/>
      <c r="G186" s="17">
        <f>G184</f>
        <v>258909.66</v>
      </c>
      <c r="H186" s="16"/>
      <c r="I186" s="15"/>
      <c r="J186" s="17">
        <f>J184</f>
        <v>6562.5</v>
      </c>
    </row>
    <row r="187" spans="1:10" x14ac:dyDescent="0.3">
      <c r="A187" s="2"/>
      <c r="B187" s="3"/>
      <c r="C187" s="3"/>
      <c r="D187" s="3" t="s">
        <v>261</v>
      </c>
      <c r="E187" s="7">
        <v>0.19</v>
      </c>
      <c r="F187" s="5"/>
      <c r="G187" s="6">
        <f>G186*E187</f>
        <v>49192.84</v>
      </c>
      <c r="H187" s="18"/>
      <c r="I187" s="19">
        <v>0</v>
      </c>
      <c r="J187" s="6">
        <f>J186*I187</f>
        <v>0</v>
      </c>
    </row>
    <row r="188" spans="1:10" x14ac:dyDescent="0.3">
      <c r="A188" s="2"/>
      <c r="B188" s="3"/>
      <c r="C188" s="3"/>
      <c r="D188" s="3" t="s">
        <v>262</v>
      </c>
      <c r="E188" s="4"/>
      <c r="F188" s="5"/>
      <c r="G188" s="6">
        <f>G186+G187</f>
        <v>308102.5</v>
      </c>
      <c r="H188" s="5"/>
      <c r="I188" s="4"/>
      <c r="J188" s="6">
        <f>J186+J187</f>
        <v>6562.5</v>
      </c>
    </row>
    <row r="189" spans="1:10" x14ac:dyDescent="0.3">
      <c r="A189" s="2"/>
      <c r="B189" s="3"/>
      <c r="C189" s="3"/>
      <c r="D189" s="3" t="s">
        <v>259</v>
      </c>
      <c r="E189" s="7">
        <v>0.21</v>
      </c>
      <c r="F189" s="5"/>
      <c r="G189" s="6">
        <f>21*G188%</f>
        <v>64701.53</v>
      </c>
      <c r="H189" s="5"/>
      <c r="I189" s="7">
        <v>0.21</v>
      </c>
      <c r="J189" s="6">
        <f>E189*J188</f>
        <v>1378.13</v>
      </c>
    </row>
    <row r="190" spans="1:10" x14ac:dyDescent="0.3">
      <c r="A190" s="8"/>
      <c r="B190" s="9"/>
      <c r="C190" s="9"/>
      <c r="D190" s="9" t="s">
        <v>263</v>
      </c>
      <c r="E190" s="10"/>
      <c r="F190" s="11"/>
      <c r="G190" s="12">
        <f>G188+G189</f>
        <v>372804.03</v>
      </c>
      <c r="H190" s="11"/>
      <c r="I190" s="10"/>
      <c r="J190" s="12">
        <f>J188+J189</f>
        <v>7940.63</v>
      </c>
    </row>
  </sheetData>
  <sheetProtection algorithmName="SHA-512" hashValue="t9c0uMnR7dk+q9bzGAX82trDZAJPbAxOjGIFfqlorhBi4q1Fv7d/dhKm2lKJRsqhC/emLY3M0mr0wjeCjLTmfg==" saltValue="6YhbN5WFt8l2QwkOjSQM3w==" spinCount="100000" sheet="1" objects="1" scenarios="1" selectLockedCells="1"/>
  <dataValidations count="4">
    <dataValidation type="whole" allowBlank="1" showErrorMessage="1" errorTitle="ERROR" error="El valor debe estar comprendido entre 0 y 19%" sqref="H187" xr:uid="{7B0472D3-A753-4C8F-9AC9-2BAF1B4FAFF0}">
      <formula1>0</formula1>
      <formula2>19</formula2>
    </dataValidation>
    <dataValidation type="decimal" allowBlank="1" showErrorMessage="1" errorTitle="ERROR" error="El BI+GG debe estar comprendido entre el 0 y 19%" sqref="I187" xr:uid="{FAD49A77-C00A-4E97-968C-AD1E7BD1AA98}">
      <formula1>0</formula1>
      <formula2>0.19</formula2>
    </dataValidation>
    <dataValidation type="decimal" operator="greaterThanOrEqual" allowBlank="1" showErrorMessage="1" errorTitle="ERROR" error="El precio debe ser igual o superior al de proyecto." sqref="I181" xr:uid="{9684825E-B9F4-4DBB-BE54-76A7AEE90A84}">
      <formula1>F181</formula1>
    </dataValidation>
    <dataValidation type="list" allowBlank="1" showInputMessage="1" showErrorMessage="1" sqref="B4:B185" xr:uid="{07216F13-17B6-4DA8-A99C-523366B7F39B}">
      <formula1>"Capítulo,Partida,Mano de obra,Maquinaria,Material,Otros,Tarea,"</formula1>
    </dataValidation>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Definitiva</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Cárdaba Prada, Luis María</dc:creator>
  <cp:lastModifiedBy>Esteves Santamaría, Paloma</cp:lastModifiedBy>
  <dcterms:created xsi:type="dcterms:W3CDTF">2022-01-31T12:08:33Z</dcterms:created>
  <dcterms:modified xsi:type="dcterms:W3CDTF">2022-08-01T09:41:39Z</dcterms:modified>
</cp:coreProperties>
</file>