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13_ncr:1_{FF922F47-284B-42F6-8797-A99FDCEF3053}" xr6:coauthVersionLast="36" xr6:coauthVersionMax="36" xr10:uidLastSave="{00000000-0000-0000-0000-000000000000}"/>
  <bookViews>
    <workbookView xWindow="0" yWindow="0" windowWidth="24660" windowHeight="10500" xr2:uid="{00000000-000D-0000-FFFF-FFFF00000000}"/>
  </bookViews>
  <sheets>
    <sheet name="Tabla oferta economic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E16" i="1"/>
  <c r="F46" i="1" l="1"/>
  <c r="F45" i="1" l="1"/>
  <c r="F44" i="1"/>
  <c r="F43" i="1"/>
  <c r="F42" i="1"/>
  <c r="F41" i="1"/>
  <c r="F40" i="1"/>
  <c r="F39" i="1"/>
  <c r="F38" i="1"/>
  <c r="F37" i="1"/>
  <c r="F36" i="1"/>
  <c r="F35" i="1"/>
  <c r="F34" i="1"/>
  <c r="F47" i="1" l="1"/>
  <c r="F5" i="1" s="1"/>
  <c r="F27" i="1"/>
  <c r="F28" i="1"/>
  <c r="F29" i="1"/>
  <c r="F30" i="1"/>
  <c r="F26" i="1"/>
  <c r="E21" i="1" l="1"/>
  <c r="F21" i="1" s="1"/>
  <c r="E20" i="1"/>
  <c r="F20" i="1" s="1"/>
  <c r="E19" i="1"/>
  <c r="F19" i="1" s="1"/>
  <c r="E18" i="1"/>
  <c r="F18" i="1" s="1"/>
  <c r="E17" i="1"/>
  <c r="F17" i="1" s="1"/>
  <c r="F16" i="1"/>
  <c r="F15" i="1"/>
  <c r="F6" i="1" l="1"/>
  <c r="F8" i="1" s="1"/>
  <c r="F7" i="1" l="1"/>
  <c r="F9" i="1" s="1"/>
  <c r="F10" i="1" s="1"/>
  <c r="F11" i="1" s="1"/>
</calcChain>
</file>

<file path=xl/sharedStrings.xml><?xml version="1.0" encoding="utf-8"?>
<sst xmlns="http://schemas.openxmlformats.org/spreadsheetml/2006/main" count="70" uniqueCount="63">
  <si>
    <t>Configuración y Actualización de Software (apartado 4.1 PPT)</t>
  </si>
  <si>
    <t>T1 OFERTADO. tiempo promedio de reparación por actuación de mantenimiento (horas)</t>
  </si>
  <si>
    <t>Unidades (nº revisiones/actuaciones previstas)</t>
  </si>
  <si>
    <t>Precio unitario ofertado  (€)</t>
  </si>
  <si>
    <t>Precio total (€)</t>
  </si>
  <si>
    <t>Revisión de base de datos de Telemando de una SSEE</t>
  </si>
  <si>
    <t>Revisión y actualización de pasarela</t>
  </si>
  <si>
    <t>Revisión y actualización de PLC front-end</t>
  </si>
  <si>
    <t>Revisión y actualización de SW y FW de un PLC</t>
  </si>
  <si>
    <t>Revisión carpetas compartidas gestor de medidas</t>
  </si>
  <si>
    <t>Actualización parches antivirus PCs SSEE y pasarela.</t>
  </si>
  <si>
    <t>Revisión fallo comunicaciones Subestación</t>
  </si>
  <si>
    <t>MANO DE OBRA</t>
  </si>
  <si>
    <t>Descripción</t>
  </si>
  <si>
    <t>Técnicos/operarios de campo</t>
  </si>
  <si>
    <t>Diurna laborable
(de 8:00h a 22:00h)</t>
  </si>
  <si>
    <t>Nocturna laborable
(de 02:00h a 6:00h)</t>
  </si>
  <si>
    <t>Horario</t>
  </si>
  <si>
    <t>Configuración y actualización de SW y FW (trabajos realizados por técnico especialista en control e integración de subestaciones eléctricas y centros de tracción ferroviaria )</t>
  </si>
  <si>
    <t xml:space="preserve">Técnico especialista en control e integración de subestaciones eléctricas y centros de tracción ferroviaria </t>
  </si>
  <si>
    <t>IMPORTE MÁXIMO LICITACIÓN  (IVA NO INCLUIDO)=</t>
  </si>
  <si>
    <t>OFERTA  FINAL  (IVA INCLUIDO)=</t>
  </si>
  <si>
    <t>TOTAL TRABAJOS Y MANO DE OBRA  =</t>
  </si>
  <si>
    <t>BENEFICIO INDUSTRIAL</t>
  </si>
  <si>
    <t>GASTOS GENERALES</t>
  </si>
  <si>
    <t>BASE IMPONIBLE (IMPORTE DE LICITACIÓN)</t>
  </si>
  <si>
    <t>IVA  (21%) =</t>
  </si>
  <si>
    <t>ANEXO III Tabla oferta económica</t>
  </si>
  <si>
    <t>Unidades
 (horas para las diurnas, jornadas para las nocturnas)</t>
  </si>
  <si>
    <t>Precio unitario ofertado
(€  por hora para las diurnas,
 € por jornadas para las nocturnas)</t>
  </si>
  <si>
    <t>Oficina Técnica : Planos "as build" y elaboración o compilación de documentación de usuario</t>
  </si>
  <si>
    <t>LISTADO DE SUMINISTROS</t>
  </si>
  <si>
    <t>Posición</t>
  </si>
  <si>
    <t>Código</t>
  </si>
  <si>
    <t>Unidades</t>
  </si>
  <si>
    <t>Sitras MDC PS
Power Supply Unit, Input DC 24V - 240V, AC 110V - 240V,
Output DC 24V</t>
  </si>
  <si>
    <t>A2V00002586350</t>
  </si>
  <si>
    <t>Sitras MDC HSC
High Speed Capacitor Tripping Unit</t>
  </si>
  <si>
    <t>A2V00002586352</t>
  </si>
  <si>
    <t>Sitras MDC CPU
Modular Digital Controller and DC Protective Unit</t>
  </si>
  <si>
    <t>A2V00002586354</t>
  </si>
  <si>
    <t>SITOP PSU6200 3,7 A NEC
clase II fuente de alimentación estabilizada entrada: 120-230 V AC (120-240 V DC) salida: 24 V DC/3,7A</t>
  </si>
  <si>
    <t>6EP3333-7LB00-
0AX0</t>
  </si>
  <si>
    <t>Sitras MDC HMI
Operator Panel Sitras MDC</t>
  </si>
  <si>
    <t>A2V00002586528</t>
  </si>
  <si>
    <t>Sitras PRO BA, Buffer
Amplifier. Incl. integrated
voltage divider</t>
  </si>
  <si>
    <t>A2V00001368112</t>
  </si>
  <si>
    <t>FSMA/F-ST Patchcable simplex POF_ 3.5m Fiber optic cable for connection between Sitras MDC CPU and Sitras PRO BA(plus/ms)</t>
  </si>
  <si>
    <t>A2V00002727435</t>
  </si>
  <si>
    <t>Sitras MDC FC, Protection functions</t>
  </si>
  <si>
    <t>A2V00002761124</t>
  </si>
  <si>
    <t>Sitras MDC FC, Power/Energy calculation</t>
  </si>
  <si>
    <t>A2V00002761320</t>
  </si>
  <si>
    <t>Sitras MDC FC, Profinet IO communication</t>
  </si>
  <si>
    <t>A2V00002761322</t>
  </si>
  <si>
    <t>NETTAP 50 PROFIBUS-DPETHERNET</t>
  </si>
  <si>
    <t>Simatic S7-300 Perfil longitud 482,6 mm</t>
  </si>
  <si>
    <t>6ES7390-1AE80-
0AA0</t>
  </si>
  <si>
    <t>TOTAL SUMINISTROS</t>
  </si>
  <si>
    <t xml:space="preserve">SIMATIC Periferia descentralizada ET 200S Módulo de interfaz IM151-1 STANDARD </t>
  </si>
  <si>
    <t>6ES7151-1AA06-0AB0</t>
  </si>
  <si>
    <t>Los tiempos T1 que se indiquen en este anexo deben ser idénticos a los tiempos que se indiquen en el Anexo II para la oferta técnica</t>
  </si>
  <si>
    <t>A rellenar obligatoriamente por el licitador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</si>
</sst>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#,##0\ &quot;€&quot;"/>
    <numFmt numFmtId="166" formatCode="#,##0.00\ _€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89">
    <xf numFmtId="0" fontId="0" fillId="0" borderId="0" xfId="0"/>
    <xf numFmtId="0" fontId="4" fillId="0" borderId="13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center" wrapText="1"/>
    </xf>
    <xf numFmtId="0" fontId="0" fillId="0" borderId="0" xfId="0" applyProtection="1"/>
    <xf numFmtId="0" fontId="5" fillId="3" borderId="5" xfId="0" applyFont="1" applyFill="1" applyBorder="1" applyAlignment="1" applyProtection="1">
      <alignment horizontal="center" vertical="center" wrapText="1"/>
    </xf>
    <xf numFmtId="0" fontId="5" fillId="3" borderId="6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 wrapText="1"/>
      <protection locked="0"/>
    </xf>
    <xf numFmtId="0" fontId="4" fillId="5" borderId="13" xfId="0" applyFont="1" applyFill="1" applyBorder="1" applyAlignment="1" applyProtection="1">
      <alignment horizontal="center" vertical="center" wrapText="1"/>
      <protection locked="0"/>
    </xf>
    <xf numFmtId="0" fontId="4" fillId="5" borderId="17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Protection="1"/>
    <xf numFmtId="0" fontId="3" fillId="0" borderId="0" xfId="0" applyFont="1" applyProtection="1"/>
    <xf numFmtId="0" fontId="4" fillId="5" borderId="13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center"/>
    </xf>
    <xf numFmtId="164" fontId="0" fillId="0" borderId="0" xfId="0" applyNumberFormat="1" applyBorder="1" applyAlignment="1" applyProtection="1">
      <alignment horizontal="center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justify" vertical="center" wrapText="1"/>
    </xf>
    <xf numFmtId="164" fontId="1" fillId="0" borderId="0" xfId="0" applyNumberFormat="1" applyFont="1" applyProtection="1"/>
    <xf numFmtId="0" fontId="5" fillId="4" borderId="20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  <xf numFmtId="0" fontId="3" fillId="4" borderId="25" xfId="0" applyFont="1" applyFill="1" applyBorder="1" applyAlignment="1" applyProtection="1">
      <alignment vertical="center" wrapText="1"/>
    </xf>
    <xf numFmtId="0" fontId="3" fillId="4" borderId="26" xfId="0" applyFont="1" applyFill="1" applyBorder="1" applyAlignment="1" applyProtection="1">
      <alignment vertical="center" wrapText="1"/>
    </xf>
    <xf numFmtId="0" fontId="3" fillId="4" borderId="27" xfId="0" applyFont="1" applyFill="1" applyBorder="1" applyAlignment="1" applyProtection="1">
      <alignment vertical="center" wrapText="1"/>
    </xf>
    <xf numFmtId="0" fontId="0" fillId="0" borderId="13" xfId="0" applyBorder="1" applyProtection="1"/>
    <xf numFmtId="10" fontId="0" fillId="5" borderId="13" xfId="0" applyNumberFormat="1" applyFill="1" applyBorder="1" applyProtection="1">
      <protection locked="0"/>
    </xf>
    <xf numFmtId="0" fontId="5" fillId="0" borderId="28" xfId="0" applyFont="1" applyBorder="1" applyAlignment="1" applyProtection="1">
      <alignment vertical="center"/>
    </xf>
    <xf numFmtId="0" fontId="5" fillId="0" borderId="28" xfId="0" applyFont="1" applyFill="1" applyBorder="1" applyAlignment="1" applyProtection="1">
      <alignment horizontal="left" vertical="center"/>
    </xf>
    <xf numFmtId="0" fontId="5" fillId="0" borderId="20" xfId="0" applyFont="1" applyBorder="1" applyAlignment="1" applyProtection="1">
      <alignment vertical="center"/>
    </xf>
    <xf numFmtId="0" fontId="0" fillId="0" borderId="17" xfId="0" applyBorder="1" applyProtection="1"/>
    <xf numFmtId="0" fontId="5" fillId="0" borderId="29" xfId="0" applyFont="1" applyFill="1" applyBorder="1" applyAlignment="1" applyProtection="1">
      <alignment vertical="center"/>
    </xf>
    <xf numFmtId="0" fontId="0" fillId="0" borderId="30" xfId="0" applyFill="1" applyBorder="1" applyProtection="1"/>
    <xf numFmtId="0" fontId="4" fillId="4" borderId="32" xfId="0" applyFont="1" applyFill="1" applyBorder="1" applyAlignment="1" applyProtection="1">
      <alignment vertical="center"/>
    </xf>
    <xf numFmtId="0" fontId="0" fillId="4" borderId="33" xfId="0" applyFill="1" applyBorder="1" applyProtection="1"/>
    <xf numFmtId="0" fontId="6" fillId="0" borderId="0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 wrapText="1"/>
    </xf>
    <xf numFmtId="44" fontId="4" fillId="0" borderId="0" xfId="1" applyFont="1" applyFill="1" applyBorder="1" applyAlignment="1" applyProtection="1">
      <alignment horizontal="center" vertical="center" wrapText="1"/>
    </xf>
    <xf numFmtId="0" fontId="5" fillId="4" borderId="13" xfId="0" applyFont="1" applyFill="1" applyBorder="1" applyAlignment="1" applyProtection="1">
      <alignment horizontal="center" vertical="center" wrapText="1"/>
    </xf>
    <xf numFmtId="0" fontId="5" fillId="4" borderId="13" xfId="0" applyFont="1" applyFill="1" applyBorder="1" applyAlignment="1" applyProtection="1">
      <alignment vertical="center" wrapText="1"/>
    </xf>
    <xf numFmtId="0" fontId="6" fillId="0" borderId="13" xfId="0" applyFont="1" applyFill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vertical="center" wrapText="1"/>
    </xf>
    <xf numFmtId="0" fontId="6" fillId="0" borderId="13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165" fontId="0" fillId="0" borderId="0" xfId="0" applyNumberForma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4" fillId="0" borderId="0" xfId="0" applyFont="1"/>
    <xf numFmtId="166" fontId="0" fillId="0" borderId="0" xfId="0" applyNumberFormat="1" applyAlignment="1" applyProtection="1">
      <alignment horizontal="right"/>
      <protection locked="0"/>
    </xf>
    <xf numFmtId="164" fontId="1" fillId="6" borderId="21" xfId="1" applyNumberFormat="1" applyFont="1" applyFill="1" applyBorder="1" applyAlignment="1" applyProtection="1">
      <alignment horizontal="right"/>
    </xf>
    <xf numFmtId="164" fontId="1" fillId="2" borderId="14" xfId="1" applyNumberFormat="1" applyFont="1" applyFill="1" applyBorder="1" applyAlignment="1" applyProtection="1">
      <alignment horizontal="right"/>
    </xf>
    <xf numFmtId="164" fontId="1" fillId="2" borderId="18" xfId="1" applyNumberFormat="1" applyFont="1" applyFill="1" applyBorder="1" applyAlignment="1" applyProtection="1">
      <alignment horizontal="right"/>
    </xf>
    <xf numFmtId="7" fontId="4" fillId="2" borderId="10" xfId="1" applyNumberFormat="1" applyFont="1" applyFill="1" applyBorder="1" applyAlignment="1" applyProtection="1">
      <alignment horizontal="right" vertical="center" wrapText="1" indent="2"/>
    </xf>
    <xf numFmtId="7" fontId="4" fillId="2" borderId="14" xfId="1" applyNumberFormat="1" applyFont="1" applyFill="1" applyBorder="1" applyAlignment="1" applyProtection="1">
      <alignment horizontal="right" vertical="center" wrapText="1" indent="2"/>
    </xf>
    <xf numFmtId="7" fontId="4" fillId="2" borderId="18" xfId="1" applyNumberFormat="1" applyFont="1" applyFill="1" applyBorder="1" applyAlignment="1" applyProtection="1">
      <alignment horizontal="right" vertical="center" wrapText="1" indent="2"/>
    </xf>
    <xf numFmtId="7" fontId="4" fillId="2" borderId="10" xfId="1" applyNumberFormat="1" applyFont="1" applyFill="1" applyBorder="1" applyAlignment="1" applyProtection="1">
      <alignment horizontal="right" vertical="center" wrapText="1"/>
    </xf>
    <xf numFmtId="7" fontId="4" fillId="2" borderId="14" xfId="1" applyNumberFormat="1" applyFont="1" applyFill="1" applyBorder="1" applyAlignment="1" applyProtection="1">
      <alignment horizontal="right" vertical="center" wrapText="1"/>
    </xf>
    <xf numFmtId="7" fontId="4" fillId="2" borderId="18" xfId="1" applyNumberFormat="1" applyFont="1" applyFill="1" applyBorder="1" applyAlignment="1" applyProtection="1">
      <alignment horizontal="right" vertical="center" wrapText="1"/>
    </xf>
    <xf numFmtId="7" fontId="4" fillId="2" borderId="13" xfId="1" applyNumberFormat="1" applyFont="1" applyFill="1" applyBorder="1" applyAlignment="1" applyProtection="1">
      <alignment horizontal="right" vertical="center" wrapText="1"/>
    </xf>
    <xf numFmtId="166" fontId="0" fillId="0" borderId="30" xfId="0" applyNumberFormat="1" applyBorder="1" applyAlignment="1" applyProtection="1">
      <alignment horizontal="right"/>
    </xf>
    <xf numFmtId="166" fontId="0" fillId="0" borderId="13" xfId="0" applyNumberFormat="1" applyBorder="1" applyAlignment="1" applyProtection="1">
      <alignment horizontal="right"/>
    </xf>
    <xf numFmtId="166" fontId="0" fillId="0" borderId="17" xfId="0" applyNumberFormat="1" applyBorder="1" applyAlignment="1" applyProtection="1">
      <alignment horizontal="right"/>
    </xf>
    <xf numFmtId="166" fontId="0" fillId="5" borderId="9" xfId="0" applyNumberFormat="1" applyFill="1" applyBorder="1" applyAlignment="1" applyProtection="1">
      <alignment horizontal="right" vertical="center"/>
      <protection locked="0"/>
    </xf>
    <xf numFmtId="166" fontId="0" fillId="5" borderId="13" xfId="0" applyNumberFormat="1" applyFill="1" applyBorder="1" applyAlignment="1" applyProtection="1">
      <alignment horizontal="right" vertical="center"/>
      <protection locked="0"/>
    </xf>
    <xf numFmtId="166" fontId="0" fillId="5" borderId="17" xfId="0" applyNumberFormat="1" applyFill="1" applyBorder="1" applyAlignment="1" applyProtection="1">
      <alignment horizontal="right" vertical="center"/>
      <protection locked="0"/>
    </xf>
    <xf numFmtId="166" fontId="0" fillId="5" borderId="13" xfId="1" applyNumberFormat="1" applyFont="1" applyFill="1" applyBorder="1" applyAlignment="1" applyProtection="1">
      <alignment horizontal="right" vertical="center"/>
      <protection locked="0"/>
    </xf>
    <xf numFmtId="164" fontId="1" fillId="2" borderId="31" xfId="1" applyNumberFormat="1" applyFont="1" applyFill="1" applyBorder="1" applyAlignment="1" applyProtection="1">
      <alignment horizontal="right" vertical="center" wrapText="1"/>
    </xf>
    <xf numFmtId="0" fontId="0" fillId="0" borderId="0" xfId="0" applyFill="1" applyProtection="1"/>
    <xf numFmtId="0" fontId="0" fillId="0" borderId="13" xfId="0" applyBorder="1" applyAlignment="1" applyProtection="1">
      <alignment horizontal="right" vertical="center"/>
    </xf>
    <xf numFmtId="0" fontId="6" fillId="0" borderId="19" xfId="0" applyFont="1" applyFill="1" applyBorder="1" applyAlignment="1" applyProtection="1">
      <alignment horizontal="center" vertical="center" wrapText="1"/>
    </xf>
    <xf numFmtId="0" fontId="6" fillId="0" borderId="20" xfId="0" applyFont="1" applyFill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left" vertical="center" wrapText="1"/>
    </xf>
    <xf numFmtId="0" fontId="4" fillId="0" borderId="12" xfId="0" applyFont="1" applyBorder="1" applyAlignment="1" applyProtection="1">
      <alignment horizontal="left" vertical="center" wrapText="1"/>
    </xf>
    <xf numFmtId="0" fontId="8" fillId="3" borderId="1" xfId="0" applyFont="1" applyFill="1" applyBorder="1" applyAlignment="1" applyProtection="1">
      <alignment horizontal="left" vertical="center" wrapText="1"/>
    </xf>
    <xf numFmtId="0" fontId="8" fillId="3" borderId="2" xfId="0" applyFont="1" applyFill="1" applyBorder="1" applyAlignment="1" applyProtection="1">
      <alignment horizontal="left" vertical="center" wrapText="1"/>
    </xf>
    <xf numFmtId="0" fontId="8" fillId="3" borderId="3" xfId="0" applyFont="1" applyFill="1" applyBorder="1" applyAlignment="1" applyProtection="1">
      <alignment horizontal="left" vertical="center" wrapText="1"/>
    </xf>
    <xf numFmtId="0" fontId="5" fillId="3" borderId="1" xfId="0" applyFont="1" applyFill="1" applyBorder="1" applyAlignment="1" applyProtection="1">
      <alignment horizontal="left" vertical="center" wrapText="1"/>
    </xf>
    <xf numFmtId="0" fontId="5" fillId="3" borderId="4" xfId="0" applyFont="1" applyFill="1" applyBorder="1" applyAlignment="1" applyProtection="1">
      <alignment horizontal="left" vertical="center" wrapText="1"/>
    </xf>
    <xf numFmtId="0" fontId="4" fillId="0" borderId="7" xfId="0" applyFont="1" applyBorder="1" applyAlignment="1" applyProtection="1">
      <alignment horizontal="left" vertical="center" wrapText="1"/>
    </xf>
    <xf numFmtId="0" fontId="4" fillId="0" borderId="8" xfId="0" applyFont="1" applyBorder="1" applyAlignment="1" applyProtection="1">
      <alignment horizontal="left" vertical="center" wrapText="1"/>
    </xf>
    <xf numFmtId="0" fontId="4" fillId="0" borderId="15" xfId="0" applyFont="1" applyBorder="1" applyAlignment="1" applyProtection="1">
      <alignment horizontal="left" vertical="center" wrapText="1"/>
    </xf>
    <xf numFmtId="0" fontId="4" fillId="0" borderId="16" xfId="0" applyFont="1" applyBorder="1" applyAlignment="1" applyProtection="1">
      <alignment horizontal="left" vertical="center" wrapText="1"/>
    </xf>
    <xf numFmtId="0" fontId="5" fillId="4" borderId="17" xfId="0" applyFont="1" applyFill="1" applyBorder="1" applyAlignment="1" applyProtection="1">
      <alignment horizontal="center" vertical="center" wrapText="1"/>
    </xf>
    <xf numFmtId="0" fontId="6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Border="1" applyAlignment="1" applyProtection="1">
      <alignment horizontal="center" vertical="center" wrapText="1"/>
    </xf>
    <xf numFmtId="0" fontId="4" fillId="0" borderId="24" xfId="0" applyFont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9"/>
  <sheetViews>
    <sheetView tabSelected="1" zoomScaleNormal="100" workbookViewId="0">
      <selection activeCell="E7" sqref="E7"/>
    </sheetView>
  </sheetViews>
  <sheetFormatPr baseColWidth="10" defaultColWidth="11.42578125" defaultRowHeight="15" x14ac:dyDescent="0.25"/>
  <cols>
    <col min="1" max="1" width="29.28515625" style="46" customWidth="1"/>
    <col min="2" max="2" width="41.7109375" style="46" customWidth="1"/>
    <col min="3" max="3" width="25.5703125" style="46" bestFit="1" customWidth="1"/>
    <col min="4" max="4" width="25.140625" style="46" customWidth="1"/>
    <col min="5" max="5" width="29.85546875" style="46" customWidth="1"/>
    <col min="6" max="6" width="23" style="48" customWidth="1"/>
    <col min="7" max="16384" width="11.42578125" style="46"/>
  </cols>
  <sheetData>
    <row r="1" spans="1:6" s="3" customFormat="1" ht="21" x14ac:dyDescent="0.35">
      <c r="A1" s="9" t="s">
        <v>27</v>
      </c>
    </row>
    <row r="2" spans="1:6" s="3" customFormat="1" ht="18" x14ac:dyDescent="0.25">
      <c r="A2" s="10"/>
    </row>
    <row r="3" spans="1:6" s="3" customFormat="1" ht="15.75" thickBot="1" x14ac:dyDescent="0.3">
      <c r="A3" s="11"/>
      <c r="B3" s="3" t="s">
        <v>62</v>
      </c>
    </row>
    <row r="4" spans="1:6" s="3" customFormat="1" ht="15.75" thickBot="1" x14ac:dyDescent="0.3">
      <c r="D4" s="31" t="s">
        <v>20</v>
      </c>
      <c r="E4" s="32"/>
      <c r="F4" s="49">
        <v>73000</v>
      </c>
    </row>
    <row r="5" spans="1:6" s="3" customFormat="1" x14ac:dyDescent="0.25">
      <c r="A5" s="67"/>
      <c r="D5" s="29" t="s">
        <v>58</v>
      </c>
      <c r="E5" s="30"/>
      <c r="F5" s="66">
        <f>+F47</f>
        <v>0</v>
      </c>
    </row>
    <row r="6" spans="1:6" s="3" customFormat="1" x14ac:dyDescent="0.25">
      <c r="D6" s="25" t="s">
        <v>22</v>
      </c>
      <c r="E6" s="23"/>
      <c r="F6" s="50">
        <f>SUM(F15:F21)+SUM(F26:F30)</f>
        <v>0</v>
      </c>
    </row>
    <row r="7" spans="1:6" s="3" customFormat="1" x14ac:dyDescent="0.25">
      <c r="D7" s="26" t="s">
        <v>23</v>
      </c>
      <c r="E7" s="24">
        <v>0</v>
      </c>
      <c r="F7" s="50">
        <f>+E7*(F5+F6)</f>
        <v>0</v>
      </c>
    </row>
    <row r="8" spans="1:6" s="3" customFormat="1" x14ac:dyDescent="0.25">
      <c r="D8" s="26" t="s">
        <v>24</v>
      </c>
      <c r="E8" s="24">
        <v>0</v>
      </c>
      <c r="F8" s="50">
        <f>+E8*(F5+F6)</f>
        <v>0</v>
      </c>
    </row>
    <row r="9" spans="1:6" s="3" customFormat="1" x14ac:dyDescent="0.25">
      <c r="D9" s="26" t="s">
        <v>25</v>
      </c>
      <c r="E9" s="23"/>
      <c r="F9" s="50">
        <f>SUM(F5:F8)</f>
        <v>0</v>
      </c>
    </row>
    <row r="10" spans="1:6" s="3" customFormat="1" x14ac:dyDescent="0.25">
      <c r="D10" s="25" t="s">
        <v>26</v>
      </c>
      <c r="E10" s="23"/>
      <c r="F10" s="50">
        <f>F9*0.21</f>
        <v>0</v>
      </c>
    </row>
    <row r="11" spans="1:6" s="3" customFormat="1" ht="15.75" thickBot="1" x14ac:dyDescent="0.3">
      <c r="D11" s="27" t="s">
        <v>21</v>
      </c>
      <c r="E11" s="28"/>
      <c r="F11" s="51">
        <f>F9+F10</f>
        <v>0</v>
      </c>
    </row>
    <row r="12" spans="1:6" s="3" customFormat="1" ht="15.75" thickBot="1" x14ac:dyDescent="0.3">
      <c r="A12" s="12"/>
      <c r="B12" s="12"/>
      <c r="C12" s="12"/>
      <c r="D12" s="13"/>
      <c r="E12" s="14"/>
      <c r="F12" s="15"/>
    </row>
    <row r="13" spans="1:6" s="3" customFormat="1" ht="41.25" customHeight="1" thickBot="1" x14ac:dyDescent="0.3">
      <c r="A13" s="76" t="s">
        <v>18</v>
      </c>
      <c r="B13" s="77"/>
      <c r="C13" s="77"/>
      <c r="D13" s="77"/>
      <c r="E13" s="77"/>
      <c r="F13" s="78"/>
    </row>
    <row r="14" spans="1:6" s="3" customFormat="1" ht="48.75" thickBot="1" x14ac:dyDescent="0.3">
      <c r="A14" s="79" t="s">
        <v>0</v>
      </c>
      <c r="B14" s="80"/>
      <c r="C14" s="4" t="s">
        <v>1</v>
      </c>
      <c r="D14" s="4" t="s">
        <v>2</v>
      </c>
      <c r="E14" s="45" t="s">
        <v>3</v>
      </c>
      <c r="F14" s="5" t="s">
        <v>4</v>
      </c>
    </row>
    <row r="15" spans="1:6" s="3" customFormat="1" x14ac:dyDescent="0.25">
      <c r="A15" s="81" t="s">
        <v>5</v>
      </c>
      <c r="B15" s="82"/>
      <c r="C15" s="6"/>
      <c r="D15" s="42">
        <v>4</v>
      </c>
      <c r="E15" s="59">
        <f t="shared" ref="E15:E20" si="0">+C15*$E$26</f>
        <v>0</v>
      </c>
      <c r="F15" s="52">
        <f t="shared" ref="F15:F21" si="1">+E15*D15</f>
        <v>0</v>
      </c>
    </row>
    <row r="16" spans="1:6" s="3" customFormat="1" x14ac:dyDescent="0.25">
      <c r="A16" s="74" t="s">
        <v>6</v>
      </c>
      <c r="B16" s="75"/>
      <c r="C16" s="7"/>
      <c r="D16" s="1">
        <v>4</v>
      </c>
      <c r="E16" s="60">
        <f>+C16*$E$26</f>
        <v>0</v>
      </c>
      <c r="F16" s="53">
        <f t="shared" si="1"/>
        <v>0</v>
      </c>
    </row>
    <row r="17" spans="1:6" s="3" customFormat="1" x14ac:dyDescent="0.25">
      <c r="A17" s="74" t="s">
        <v>7</v>
      </c>
      <c r="B17" s="75"/>
      <c r="C17" s="7"/>
      <c r="D17" s="1">
        <v>4</v>
      </c>
      <c r="E17" s="60">
        <f t="shared" si="0"/>
        <v>0</v>
      </c>
      <c r="F17" s="53">
        <f t="shared" si="1"/>
        <v>0</v>
      </c>
    </row>
    <row r="18" spans="1:6" s="3" customFormat="1" x14ac:dyDescent="0.25">
      <c r="A18" s="74" t="s">
        <v>8</v>
      </c>
      <c r="B18" s="75"/>
      <c r="C18" s="7"/>
      <c r="D18" s="1">
        <v>4</v>
      </c>
      <c r="E18" s="60">
        <f t="shared" si="0"/>
        <v>0</v>
      </c>
      <c r="F18" s="53">
        <f t="shared" si="1"/>
        <v>0</v>
      </c>
    </row>
    <row r="19" spans="1:6" s="3" customFormat="1" x14ac:dyDescent="0.25">
      <c r="A19" s="74" t="s">
        <v>9</v>
      </c>
      <c r="B19" s="75"/>
      <c r="C19" s="7"/>
      <c r="D19" s="1">
        <v>4</v>
      </c>
      <c r="E19" s="60">
        <f t="shared" si="0"/>
        <v>0</v>
      </c>
      <c r="F19" s="53">
        <f t="shared" si="1"/>
        <v>0</v>
      </c>
    </row>
    <row r="20" spans="1:6" s="3" customFormat="1" x14ac:dyDescent="0.25">
      <c r="A20" s="74" t="s">
        <v>10</v>
      </c>
      <c r="B20" s="75"/>
      <c r="C20" s="7"/>
      <c r="D20" s="1">
        <v>4</v>
      </c>
      <c r="E20" s="60">
        <f t="shared" si="0"/>
        <v>0</v>
      </c>
      <c r="F20" s="53">
        <f t="shared" si="1"/>
        <v>0</v>
      </c>
    </row>
    <row r="21" spans="1:6" s="3" customFormat="1" ht="15.75" thickBot="1" x14ac:dyDescent="0.3">
      <c r="A21" s="83" t="s">
        <v>11</v>
      </c>
      <c r="B21" s="84"/>
      <c r="C21" s="8"/>
      <c r="D21" s="43">
        <v>4</v>
      </c>
      <c r="E21" s="61">
        <f>+C21*$E$26</f>
        <v>0</v>
      </c>
      <c r="F21" s="54">
        <f t="shared" si="1"/>
        <v>0</v>
      </c>
    </row>
    <row r="22" spans="1:6" s="3" customFormat="1" x14ac:dyDescent="0.25">
      <c r="B22" s="2"/>
      <c r="C22" s="47" t="s">
        <v>61</v>
      </c>
      <c r="D22" s="16"/>
      <c r="E22" s="2"/>
    </row>
    <row r="23" spans="1:6" s="3" customFormat="1" ht="15.75" thickBot="1" x14ac:dyDescent="0.3">
      <c r="B23" s="2"/>
      <c r="C23" s="16"/>
      <c r="D23" s="16"/>
      <c r="E23" s="2"/>
    </row>
    <row r="24" spans="1:6" s="3" customFormat="1" ht="18" x14ac:dyDescent="0.25">
      <c r="A24" s="20" t="s">
        <v>12</v>
      </c>
      <c r="B24" s="21"/>
      <c r="C24" s="21"/>
      <c r="D24" s="21"/>
      <c r="E24" s="21"/>
      <c r="F24" s="22"/>
    </row>
    <row r="25" spans="1:6" s="3" customFormat="1" ht="56.25" customHeight="1" thickBot="1" x14ac:dyDescent="0.3">
      <c r="A25" s="18" t="s">
        <v>17</v>
      </c>
      <c r="B25" s="85" t="s">
        <v>13</v>
      </c>
      <c r="C25" s="85"/>
      <c r="D25" s="41" t="s">
        <v>28</v>
      </c>
      <c r="E25" s="41" t="s">
        <v>29</v>
      </c>
      <c r="F25" s="19" t="s">
        <v>4</v>
      </c>
    </row>
    <row r="26" spans="1:6" s="3" customFormat="1" ht="30" customHeight="1" x14ac:dyDescent="0.25">
      <c r="A26" s="69" t="s">
        <v>15</v>
      </c>
      <c r="B26" s="71" t="s">
        <v>19</v>
      </c>
      <c r="C26" s="71"/>
      <c r="D26" s="42">
        <v>35</v>
      </c>
      <c r="E26" s="62"/>
      <c r="F26" s="55">
        <f>+E26*D26</f>
        <v>0</v>
      </c>
    </row>
    <row r="27" spans="1:6" s="3" customFormat="1" ht="30" customHeight="1" x14ac:dyDescent="0.25">
      <c r="A27" s="86"/>
      <c r="B27" s="87" t="s">
        <v>14</v>
      </c>
      <c r="C27" s="88"/>
      <c r="D27" s="1">
        <v>35</v>
      </c>
      <c r="E27" s="63"/>
      <c r="F27" s="56">
        <f>+E27*D27</f>
        <v>0</v>
      </c>
    </row>
    <row r="28" spans="1:6" s="3" customFormat="1" ht="30" customHeight="1" thickBot="1" x14ac:dyDescent="0.3">
      <c r="A28" s="70"/>
      <c r="B28" s="72" t="s">
        <v>30</v>
      </c>
      <c r="C28" s="72"/>
      <c r="D28" s="43">
        <v>20</v>
      </c>
      <c r="E28" s="64"/>
      <c r="F28" s="57">
        <f>+E28*D28</f>
        <v>0</v>
      </c>
    </row>
    <row r="29" spans="1:6" s="3" customFormat="1" ht="30" customHeight="1" x14ac:dyDescent="0.25">
      <c r="A29" s="69" t="s">
        <v>16</v>
      </c>
      <c r="B29" s="71" t="s">
        <v>19</v>
      </c>
      <c r="C29" s="71"/>
      <c r="D29" s="42">
        <v>35</v>
      </c>
      <c r="E29" s="62"/>
      <c r="F29" s="55">
        <f>+E29*D29</f>
        <v>0</v>
      </c>
    </row>
    <row r="30" spans="1:6" s="3" customFormat="1" ht="15.75" thickBot="1" x14ac:dyDescent="0.3">
      <c r="A30" s="70"/>
      <c r="B30" s="72" t="s">
        <v>14</v>
      </c>
      <c r="C30" s="72"/>
      <c r="D30" s="43">
        <v>35</v>
      </c>
      <c r="E30" s="64"/>
      <c r="F30" s="57">
        <f>+E30*D30</f>
        <v>0</v>
      </c>
    </row>
    <row r="31" spans="1:6" s="3" customFormat="1" x14ac:dyDescent="0.25">
      <c r="A31" s="33"/>
      <c r="B31" s="34"/>
      <c r="C31" s="34"/>
      <c r="D31" s="34"/>
      <c r="E31" s="44"/>
      <c r="F31" s="35"/>
    </row>
    <row r="32" spans="1:6" s="3" customFormat="1" ht="18" x14ac:dyDescent="0.25">
      <c r="A32" s="73" t="s">
        <v>31</v>
      </c>
      <c r="B32" s="73"/>
      <c r="C32" s="73"/>
      <c r="D32" s="73"/>
      <c r="E32" s="73"/>
      <c r="F32" s="73"/>
    </row>
    <row r="33" spans="1:6" s="3" customFormat="1" x14ac:dyDescent="0.25">
      <c r="A33" s="36" t="s">
        <v>32</v>
      </c>
      <c r="B33" s="37" t="s">
        <v>13</v>
      </c>
      <c r="C33" s="37" t="s">
        <v>33</v>
      </c>
      <c r="D33" s="36" t="s">
        <v>34</v>
      </c>
      <c r="E33" s="36" t="s">
        <v>3</v>
      </c>
      <c r="F33" s="36" t="s">
        <v>4</v>
      </c>
    </row>
    <row r="34" spans="1:6" s="3" customFormat="1" ht="45.75" customHeight="1" x14ac:dyDescent="0.25">
      <c r="A34" s="38">
        <v>1</v>
      </c>
      <c r="B34" s="39" t="s">
        <v>35</v>
      </c>
      <c r="C34" s="39" t="s">
        <v>36</v>
      </c>
      <c r="D34" s="1">
        <v>1</v>
      </c>
      <c r="E34" s="65"/>
      <c r="F34" s="58">
        <f>+E34*D34</f>
        <v>0</v>
      </c>
    </row>
    <row r="35" spans="1:6" s="3" customFormat="1" ht="36" customHeight="1" x14ac:dyDescent="0.25">
      <c r="A35" s="40">
        <v>2</v>
      </c>
      <c r="B35" s="39" t="s">
        <v>37</v>
      </c>
      <c r="C35" s="39" t="s">
        <v>38</v>
      </c>
      <c r="D35" s="1">
        <v>1</v>
      </c>
      <c r="E35" s="65"/>
      <c r="F35" s="58">
        <f t="shared" ref="F35:F46" si="2">+E35*D35</f>
        <v>0</v>
      </c>
    </row>
    <row r="36" spans="1:6" s="3" customFormat="1" ht="36" customHeight="1" x14ac:dyDescent="0.25">
      <c r="A36" s="38">
        <v>3</v>
      </c>
      <c r="B36" s="39" t="s">
        <v>39</v>
      </c>
      <c r="C36" s="39" t="s">
        <v>40</v>
      </c>
      <c r="D36" s="1">
        <v>1</v>
      </c>
      <c r="E36" s="65"/>
      <c r="F36" s="58">
        <f t="shared" si="2"/>
        <v>0</v>
      </c>
    </row>
    <row r="37" spans="1:6" s="3" customFormat="1" ht="36" customHeight="1" x14ac:dyDescent="0.25">
      <c r="A37" s="40">
        <v>4</v>
      </c>
      <c r="B37" s="39" t="s">
        <v>41</v>
      </c>
      <c r="C37" s="39" t="s">
        <v>42</v>
      </c>
      <c r="D37" s="1">
        <v>1</v>
      </c>
      <c r="E37" s="65"/>
      <c r="F37" s="58">
        <f t="shared" si="2"/>
        <v>0</v>
      </c>
    </row>
    <row r="38" spans="1:6" s="3" customFormat="1" ht="36" customHeight="1" x14ac:dyDescent="0.25">
      <c r="A38" s="40">
        <v>5</v>
      </c>
      <c r="B38" s="39" t="s">
        <v>43</v>
      </c>
      <c r="C38" s="39" t="s">
        <v>44</v>
      </c>
      <c r="D38" s="1">
        <v>1</v>
      </c>
      <c r="E38" s="65"/>
      <c r="F38" s="58">
        <f t="shared" si="2"/>
        <v>0</v>
      </c>
    </row>
    <row r="39" spans="1:6" s="3" customFormat="1" ht="36" customHeight="1" x14ac:dyDescent="0.25">
      <c r="A39" s="40">
        <v>6</v>
      </c>
      <c r="B39" s="39" t="s">
        <v>45</v>
      </c>
      <c r="C39" s="39" t="s">
        <v>46</v>
      </c>
      <c r="D39" s="1">
        <v>1</v>
      </c>
      <c r="E39" s="65"/>
      <c r="F39" s="58">
        <f t="shared" si="2"/>
        <v>0</v>
      </c>
    </row>
    <row r="40" spans="1:6" s="3" customFormat="1" ht="36" customHeight="1" x14ac:dyDescent="0.25">
      <c r="A40" s="40">
        <v>7</v>
      </c>
      <c r="B40" s="39" t="s">
        <v>47</v>
      </c>
      <c r="C40" s="39" t="s">
        <v>48</v>
      </c>
      <c r="D40" s="1">
        <v>1</v>
      </c>
      <c r="E40" s="65"/>
      <c r="F40" s="58">
        <f t="shared" si="2"/>
        <v>0</v>
      </c>
    </row>
    <row r="41" spans="1:6" s="3" customFormat="1" ht="36" customHeight="1" x14ac:dyDescent="0.25">
      <c r="A41" s="40">
        <v>8</v>
      </c>
      <c r="B41" s="39" t="s">
        <v>49</v>
      </c>
      <c r="C41" s="39" t="s">
        <v>50</v>
      </c>
      <c r="D41" s="1">
        <v>1</v>
      </c>
      <c r="E41" s="65"/>
      <c r="F41" s="58">
        <f t="shared" si="2"/>
        <v>0</v>
      </c>
    </row>
    <row r="42" spans="1:6" s="3" customFormat="1" ht="36" customHeight="1" x14ac:dyDescent="0.25">
      <c r="A42" s="40">
        <v>9</v>
      </c>
      <c r="B42" s="39" t="s">
        <v>51</v>
      </c>
      <c r="C42" s="39" t="s">
        <v>52</v>
      </c>
      <c r="D42" s="1">
        <v>1</v>
      </c>
      <c r="E42" s="65"/>
      <c r="F42" s="58">
        <f t="shared" si="2"/>
        <v>0</v>
      </c>
    </row>
    <row r="43" spans="1:6" s="3" customFormat="1" ht="36" customHeight="1" x14ac:dyDescent="0.25">
      <c r="A43" s="40">
        <v>10</v>
      </c>
      <c r="B43" s="39" t="s">
        <v>53</v>
      </c>
      <c r="C43" s="39" t="s">
        <v>54</v>
      </c>
      <c r="D43" s="1">
        <v>1</v>
      </c>
      <c r="E43" s="65"/>
      <c r="F43" s="58">
        <f t="shared" si="2"/>
        <v>0</v>
      </c>
    </row>
    <row r="44" spans="1:6" s="3" customFormat="1" ht="36" customHeight="1" x14ac:dyDescent="0.25">
      <c r="A44" s="40">
        <v>11</v>
      </c>
      <c r="B44" s="39" t="s">
        <v>55</v>
      </c>
      <c r="C44" s="39"/>
      <c r="D44" s="1">
        <v>1</v>
      </c>
      <c r="E44" s="65"/>
      <c r="F44" s="58">
        <f t="shared" si="2"/>
        <v>0</v>
      </c>
    </row>
    <row r="45" spans="1:6" s="3" customFormat="1" ht="36" customHeight="1" x14ac:dyDescent="0.25">
      <c r="A45" s="40">
        <v>12</v>
      </c>
      <c r="B45" s="39" t="s">
        <v>56</v>
      </c>
      <c r="C45" s="39" t="s">
        <v>57</v>
      </c>
      <c r="D45" s="1">
        <v>1</v>
      </c>
      <c r="E45" s="65"/>
      <c r="F45" s="58">
        <f t="shared" si="2"/>
        <v>0</v>
      </c>
    </row>
    <row r="46" spans="1:6" s="3" customFormat="1" ht="36" customHeight="1" x14ac:dyDescent="0.25">
      <c r="A46" s="40">
        <v>13</v>
      </c>
      <c r="B46" s="39" t="s">
        <v>59</v>
      </c>
      <c r="C46" s="39" t="s">
        <v>60</v>
      </c>
      <c r="D46" s="1">
        <v>1</v>
      </c>
      <c r="E46" s="65"/>
      <c r="F46" s="58">
        <f t="shared" si="2"/>
        <v>0</v>
      </c>
    </row>
    <row r="47" spans="1:6" s="3" customFormat="1" ht="36" customHeight="1" x14ac:dyDescent="0.25">
      <c r="A47" s="68" t="s">
        <v>58</v>
      </c>
      <c r="B47" s="68"/>
      <c r="C47" s="68"/>
      <c r="D47" s="68"/>
      <c r="E47" s="68"/>
      <c r="F47" s="58">
        <f>SUM(F34:F46)</f>
        <v>0</v>
      </c>
    </row>
    <row r="48" spans="1:6" s="3" customFormat="1" x14ac:dyDescent="0.25">
      <c r="F48" s="17"/>
    </row>
    <row r="49" spans="6:6" s="3" customFormat="1" x14ac:dyDescent="0.25">
      <c r="F49" s="17"/>
    </row>
  </sheetData>
  <sheetProtection algorithmName="SHA-512" hashValue="cPamE1Cq2gaiOFLGf3ET2xJwO27e0tj5iYoaVjeEo2sy1feG50nbvilOYkeyKTg8Y1xfmyeQDtHZawaPMZA9SA==" saltValue="wmlBqTmbbkI7k31F8tixfg==" spinCount="100000" sheet="1" objects="1" scenarios="1"/>
  <mergeCells count="19">
    <mergeCell ref="A19:B19"/>
    <mergeCell ref="A20:B20"/>
    <mergeCell ref="A21:B21"/>
    <mergeCell ref="B25:C25"/>
    <mergeCell ref="A26:A28"/>
    <mergeCell ref="B26:C26"/>
    <mergeCell ref="B28:C28"/>
    <mergeCell ref="B27:C27"/>
    <mergeCell ref="A18:B18"/>
    <mergeCell ref="A13:F13"/>
    <mergeCell ref="A14:B14"/>
    <mergeCell ref="A15:B15"/>
    <mergeCell ref="A16:B16"/>
    <mergeCell ref="A17:B17"/>
    <mergeCell ref="A47:E47"/>
    <mergeCell ref="A29:A30"/>
    <mergeCell ref="B29:C29"/>
    <mergeCell ref="B30:C30"/>
    <mergeCell ref="A32:F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oferta economica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2022-07-14T10:35:01Z</dcterms:modified>
</cp:coreProperties>
</file>