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82"/>
  <workbookPr defaultThemeVersion="124226"/>
  <mc:AlternateContent xmlns:mc="http://schemas.openxmlformats.org/markup-compatibility/2006">
    <mc:Choice Requires="x15">
      <x15ac:absPath xmlns:x15ac="http://schemas.microsoft.com/office/spreadsheetml/2010/11/ac" url="\\luarca\Ser. Contratacion\A. DATOS (desde mayo-14)\4. EXP. CONTRATACIÓN\2022\6000010389_SeSS_MANT. INSTALACIÓN y SUMINISTRO DE GASES\1. Vb Pliegos\"/>
    </mc:Choice>
  </mc:AlternateContent>
  <xr:revisionPtr revIDLastSave="0" documentId="8_{287AA3B9-63C6-4063-B5FD-666ECB86D4F7}" xr6:coauthVersionLast="36" xr6:coauthVersionMax="36" xr10:uidLastSave="{00000000-0000-0000-0000-000000000000}"/>
  <bookViews>
    <workbookView xWindow="0" yWindow="0" windowWidth="22524" windowHeight="6432" xr2:uid="{00000000-000D-0000-FFFF-FFFF00000000}"/>
  </bookViews>
  <sheets>
    <sheet name="Hoja1" sheetId="1" r:id="rId1"/>
    <sheet name="Hoja2" sheetId="2" r:id="rId2"/>
    <sheet name="Hoja3" sheetId="3" r:id="rId3"/>
  </sheets>
  <calcPr calcId="191029"/>
</workbook>
</file>

<file path=xl/calcChain.xml><?xml version="1.0" encoding="utf-8"?>
<calcChain xmlns="http://schemas.openxmlformats.org/spreadsheetml/2006/main">
  <c r="D5" i="1" l="1"/>
  <c r="J5" i="1" l="1"/>
  <c r="J6" i="1"/>
  <c r="J7" i="1"/>
  <c r="J8" i="1"/>
  <c r="J9" i="1"/>
  <c r="J10" i="1"/>
  <c r="J11" i="1"/>
  <c r="J4" i="1"/>
  <c r="G5" i="1"/>
  <c r="G6" i="1"/>
  <c r="G7" i="1"/>
  <c r="G8" i="1"/>
  <c r="G9" i="1"/>
  <c r="G10" i="1"/>
  <c r="G11" i="1"/>
  <c r="G4" i="1"/>
  <c r="D6" i="1"/>
  <c r="D7" i="1"/>
  <c r="D8" i="1"/>
  <c r="D9" i="1"/>
  <c r="D10" i="1"/>
  <c r="D11" i="1"/>
  <c r="D4" i="1"/>
  <c r="D12" i="1" l="1"/>
  <c r="D13" i="1" s="1"/>
  <c r="J12" i="1"/>
  <c r="J13" i="1" s="1"/>
  <c r="G12" i="1"/>
  <c r="G13" i="1" s="1"/>
  <c r="K12" i="1" l="1"/>
  <c r="K13" i="1" s="1"/>
</calcChain>
</file>

<file path=xl/sharedStrings.xml><?xml version="1.0" encoding="utf-8"?>
<sst xmlns="http://schemas.openxmlformats.org/spreadsheetml/2006/main" count="22" uniqueCount="16">
  <si>
    <t>Concepto</t>
  </si>
  <si>
    <t>Mantenimiento preventivo anual instalación de aire comprimido del Laboratorio</t>
  </si>
  <si>
    <t>Mantenimiento preventivo anual instalación de gases del Laboratorio</t>
  </si>
  <si>
    <t>Suministro gas + costes transporte+otros costes de  botella B50 oxígeno industrial</t>
  </si>
  <si>
    <t>Suministro gas + costes transporte+otros costes de  botella B50 Nitrógeno</t>
  </si>
  <si>
    <t>Suministro gas + costes transporte+otros costes de  botella B50 Argon</t>
  </si>
  <si>
    <t>Suministro gas + costes transporte+otros costes de  botella B10 Argon</t>
  </si>
  <si>
    <t>Precios anuales en los Conceptos indicados</t>
  </si>
  <si>
    <t>TOTAL</t>
  </si>
  <si>
    <t>Cantidad Estimada</t>
  </si>
  <si>
    <t>Precio</t>
  </si>
  <si>
    <t>Subtotal</t>
  </si>
  <si>
    <t>TOTAL + IVA</t>
  </si>
  <si>
    <t>Cambio de flexibles de la central de Argon y cambio de los colectores de las centrales de Nitrógeno y oxígeno, según apartado 2</t>
  </si>
  <si>
    <t>Alquiler botella de gases</t>
  </si>
  <si>
    <t xml:space="preserve">Para cuplimentar la oferta económica se deberán tener en cuenta las siguientes condiciones:
•	Se tendrán en cuenta las Notas del apartado 27 del Cuadro Resumen del Pliego de Condiciones Particulares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</si>
</sst>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7" formatCode="#,##0.00\ &quot;€&quot;;\-#,##0.00\ &quot;€&quot;"/>
    <numFmt numFmtId="44" formatCode="_-* #,##0.00\ &quot;€&quot;_-;\-* #,##0.00\ &quot;€&quot;_-;_-* &quot;-&quot;??\ &quot;€&quot;_-;_-@_-"/>
    <numFmt numFmtId="43" formatCode="_-* #,##0.00\ _€_-;\-* #,##0.00\ _€_-;_-* &quot;-&quot;??\ _€_-;_-@_-"/>
    <numFmt numFmtId="164" formatCode="_-* #,##0.00\ [$€-C0A]_-;\-* #,##0.00\ [$€-C0A]_-;_-* &quot;-&quot;??\ [$€-C0A]_-;_-@_-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B8CCE4"/>
        <bgColor indexed="64"/>
      </patternFill>
    </fill>
    <fill>
      <patternFill patternType="solid">
        <fgColor theme="3" tint="0.79998168889431442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auto="1"/>
      </left>
      <right/>
      <top style="thick">
        <color auto="1"/>
      </top>
      <bottom/>
      <diagonal/>
    </border>
    <border>
      <left/>
      <right/>
      <top style="thick">
        <color auto="1"/>
      </top>
      <bottom/>
      <diagonal/>
    </border>
    <border>
      <left/>
      <right style="thick">
        <color auto="1"/>
      </right>
      <top style="thick">
        <color auto="1"/>
      </top>
      <bottom/>
      <diagonal/>
    </border>
    <border>
      <left style="thick">
        <color auto="1"/>
      </left>
      <right/>
      <top/>
      <bottom/>
      <diagonal/>
    </border>
    <border>
      <left/>
      <right style="thick">
        <color auto="1"/>
      </right>
      <top/>
      <bottom/>
      <diagonal/>
    </border>
    <border>
      <left style="thick">
        <color auto="1"/>
      </left>
      <right/>
      <top/>
      <bottom style="thick">
        <color auto="1"/>
      </bottom>
      <diagonal/>
    </border>
    <border>
      <left/>
      <right/>
      <top/>
      <bottom style="thick">
        <color auto="1"/>
      </bottom>
      <diagonal/>
    </border>
    <border>
      <left/>
      <right style="thick">
        <color auto="1"/>
      </right>
      <top/>
      <bottom style="thick">
        <color auto="1"/>
      </bottom>
      <diagonal/>
    </border>
  </borders>
  <cellStyleXfs count="4">
    <xf numFmtId="0" fontId="0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2" fillId="0" borderId="0" applyFont="0" applyFill="0" applyBorder="0" applyAlignment="0" applyProtection="0"/>
  </cellStyleXfs>
  <cellXfs count="39">
    <xf numFmtId="0" fontId="0" fillId="0" borderId="0" xfId="0"/>
    <xf numFmtId="0" fontId="0" fillId="0" borderId="4" xfId="0" applyBorder="1" applyAlignment="1">
      <alignment vertical="center" wrapText="1"/>
    </xf>
    <xf numFmtId="0" fontId="0" fillId="0" borderId="5" xfId="0" applyBorder="1" applyAlignment="1">
      <alignment vertical="center" wrapText="1"/>
    </xf>
    <xf numFmtId="0" fontId="1" fillId="0" borderId="5" xfId="0" applyFont="1" applyBorder="1" applyAlignment="1">
      <alignment vertical="center" wrapText="1"/>
    </xf>
    <xf numFmtId="0" fontId="1" fillId="0" borderId="4" xfId="0" applyFont="1" applyBorder="1" applyAlignment="1">
      <alignment vertical="center" wrapText="1"/>
    </xf>
    <xf numFmtId="0" fontId="0" fillId="0" borderId="6" xfId="0" applyBorder="1" applyAlignment="1">
      <alignment vertical="center" wrapText="1"/>
    </xf>
    <xf numFmtId="0" fontId="0" fillId="0" borderId="5" xfId="0" applyBorder="1" applyAlignment="1">
      <alignment vertical="center" wrapText="1"/>
    </xf>
    <xf numFmtId="9" fontId="0" fillId="0" borderId="0" xfId="1" applyFont="1"/>
    <xf numFmtId="9" fontId="0" fillId="0" borderId="0" xfId="0" applyNumberFormat="1"/>
    <xf numFmtId="43" fontId="1" fillId="0" borderId="5" xfId="2" applyFont="1" applyBorder="1" applyAlignment="1">
      <alignment vertical="center" wrapText="1"/>
    </xf>
    <xf numFmtId="43" fontId="0" fillId="0" borderId="5" xfId="2" applyFont="1" applyBorder="1" applyAlignment="1">
      <alignment vertical="center" wrapText="1"/>
    </xf>
    <xf numFmtId="43" fontId="0" fillId="0" borderId="0" xfId="2" applyFont="1"/>
    <xf numFmtId="2" fontId="0" fillId="0" borderId="0" xfId="0" applyNumberFormat="1"/>
    <xf numFmtId="2" fontId="0" fillId="0" borderId="5" xfId="0" applyNumberFormat="1" applyBorder="1" applyAlignment="1" applyProtection="1">
      <alignment vertical="center" wrapText="1"/>
      <protection locked="0"/>
    </xf>
    <xf numFmtId="43" fontId="0" fillId="0" borderId="5" xfId="2" applyFont="1" applyBorder="1" applyAlignment="1" applyProtection="1">
      <alignment vertical="center" wrapText="1"/>
      <protection locked="0"/>
    </xf>
    <xf numFmtId="7" fontId="0" fillId="0" borderId="5" xfId="2" applyNumberFormat="1" applyFont="1" applyBorder="1" applyAlignment="1">
      <alignment vertical="center" wrapText="1"/>
    </xf>
    <xf numFmtId="164" fontId="0" fillId="0" borderId="6" xfId="3" applyNumberFormat="1" applyFont="1" applyBorder="1" applyAlignment="1">
      <alignment vertical="center" wrapText="1"/>
    </xf>
    <xf numFmtId="164" fontId="0" fillId="0" borderId="6" xfId="2" applyNumberFormat="1" applyFont="1" applyBorder="1" applyAlignment="1">
      <alignment vertical="center" wrapText="1"/>
    </xf>
    <xf numFmtId="43" fontId="0" fillId="0" borderId="6" xfId="2" applyFont="1" applyBorder="1" applyAlignment="1">
      <alignment vertical="center" wrapText="1"/>
    </xf>
    <xf numFmtId="0" fontId="0" fillId="0" borderId="6" xfId="0" applyFill="1" applyBorder="1" applyAlignment="1">
      <alignment vertical="center" wrapText="1"/>
    </xf>
    <xf numFmtId="0" fontId="0" fillId="0" borderId="6" xfId="0" applyBorder="1"/>
    <xf numFmtId="43" fontId="0" fillId="0" borderId="6" xfId="2" applyFont="1" applyBorder="1"/>
    <xf numFmtId="164" fontId="0" fillId="0" borderId="6" xfId="2" applyNumberFormat="1" applyFont="1" applyBorder="1"/>
    <xf numFmtId="164" fontId="0" fillId="0" borderId="6" xfId="0" applyNumberFormat="1" applyBorder="1"/>
    <xf numFmtId="0" fontId="1" fillId="0" borderId="1" xfId="0" applyFont="1" applyBorder="1" applyAlignment="1">
      <alignment vertical="center" wrapText="1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3" borderId="7" xfId="0" applyFill="1" applyBorder="1" applyAlignment="1">
      <alignment horizontal="justify" vertical="top" wrapText="1"/>
    </xf>
    <xf numFmtId="0" fontId="0" fillId="3" borderId="8" xfId="0" applyFill="1" applyBorder="1" applyAlignment="1">
      <alignment horizontal="justify" vertical="top"/>
    </xf>
    <xf numFmtId="0" fontId="0" fillId="3" borderId="9" xfId="0" applyFill="1" applyBorder="1" applyAlignment="1">
      <alignment horizontal="justify" vertical="top"/>
    </xf>
    <xf numFmtId="0" fontId="0" fillId="3" borderId="10" xfId="0" applyFill="1" applyBorder="1" applyAlignment="1">
      <alignment horizontal="justify" vertical="top"/>
    </xf>
    <xf numFmtId="0" fontId="0" fillId="3" borderId="0" xfId="0" applyFill="1" applyBorder="1" applyAlignment="1">
      <alignment horizontal="justify" vertical="top"/>
    </xf>
    <xf numFmtId="0" fontId="0" fillId="3" borderId="11" xfId="0" applyFill="1" applyBorder="1" applyAlignment="1">
      <alignment horizontal="justify" vertical="top"/>
    </xf>
    <xf numFmtId="0" fontId="0" fillId="3" borderId="12" xfId="0" applyFill="1" applyBorder="1" applyAlignment="1">
      <alignment horizontal="justify" vertical="top"/>
    </xf>
    <xf numFmtId="0" fontId="0" fillId="3" borderId="13" xfId="0" applyFill="1" applyBorder="1" applyAlignment="1">
      <alignment horizontal="justify" vertical="top"/>
    </xf>
    <xf numFmtId="0" fontId="0" fillId="3" borderId="14" xfId="0" applyFill="1" applyBorder="1" applyAlignment="1">
      <alignment horizontal="justify" vertical="top"/>
    </xf>
  </cellXfs>
  <cellStyles count="4">
    <cellStyle name="Millares" xfId="2" builtinId="3"/>
    <cellStyle name="Moneda" xfId="3" builtinId="4"/>
    <cellStyle name="Normal" xfId="0" builtinId="0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25"/>
  <sheetViews>
    <sheetView tabSelected="1" workbookViewId="0">
      <selection activeCell="D8" sqref="D8"/>
    </sheetView>
  </sheetViews>
  <sheetFormatPr baseColWidth="10" defaultRowHeight="14.4" x14ac:dyDescent="0.3"/>
  <cols>
    <col min="1" max="1" width="31.109375" customWidth="1"/>
    <col min="2" max="3" width="14.88671875" customWidth="1"/>
    <col min="4" max="4" width="14.88671875" style="11" customWidth="1"/>
    <col min="5" max="5" width="14.6640625" customWidth="1"/>
    <col min="6" max="7" width="14.6640625" style="11" customWidth="1"/>
    <col min="8" max="8" width="14.6640625" customWidth="1"/>
    <col min="9" max="9" width="14.6640625" style="11" customWidth="1"/>
    <col min="10" max="10" width="15.6640625" style="11" customWidth="1"/>
  </cols>
  <sheetData>
    <row r="1" spans="1:13" ht="30" customHeight="1" thickBot="1" x14ac:dyDescent="0.35">
      <c r="A1" s="27" t="s">
        <v>7</v>
      </c>
      <c r="B1" s="28"/>
      <c r="C1" s="28"/>
      <c r="D1" s="28"/>
      <c r="E1" s="28"/>
      <c r="F1" s="28"/>
      <c r="G1" s="28"/>
      <c r="H1" s="28"/>
      <c r="I1" s="28"/>
      <c r="J1" s="29"/>
    </row>
    <row r="2" spans="1:13" ht="15" thickBot="1" x14ac:dyDescent="0.35">
      <c r="A2" s="4" t="s">
        <v>0</v>
      </c>
      <c r="B2" s="24">
        <v>2023</v>
      </c>
      <c r="C2" s="25"/>
      <c r="D2" s="26"/>
      <c r="E2" s="24">
        <v>2024</v>
      </c>
      <c r="F2" s="25"/>
      <c r="G2" s="26"/>
      <c r="H2" s="24">
        <v>2025</v>
      </c>
      <c r="I2" s="25"/>
      <c r="J2" s="26"/>
    </row>
    <row r="3" spans="1:13" ht="29.4" thickBot="1" x14ac:dyDescent="0.35">
      <c r="A3" s="4"/>
      <c r="B3" s="3" t="s">
        <v>9</v>
      </c>
      <c r="C3" s="3" t="s">
        <v>10</v>
      </c>
      <c r="D3" s="9" t="s">
        <v>11</v>
      </c>
      <c r="E3" s="3" t="s">
        <v>9</v>
      </c>
      <c r="F3" s="9" t="s">
        <v>10</v>
      </c>
      <c r="G3" s="9" t="s">
        <v>11</v>
      </c>
      <c r="H3" s="3" t="s">
        <v>9</v>
      </c>
      <c r="I3" s="9" t="s">
        <v>10</v>
      </c>
      <c r="J3" s="9" t="s">
        <v>11</v>
      </c>
    </row>
    <row r="4" spans="1:13" ht="29.4" thickBot="1" x14ac:dyDescent="0.35">
      <c r="A4" s="1" t="s">
        <v>2</v>
      </c>
      <c r="B4" s="2">
        <v>1</v>
      </c>
      <c r="C4" s="13"/>
      <c r="D4" s="15" t="str">
        <f>IF(ISBLANK(C4),"",B4*C4)</f>
        <v/>
      </c>
      <c r="E4" s="2">
        <v>1</v>
      </c>
      <c r="F4" s="14"/>
      <c r="G4" s="10" t="str">
        <f>IF(ISBLANK(F4),"",E4*F4)</f>
        <v/>
      </c>
      <c r="H4" s="2">
        <v>1</v>
      </c>
      <c r="I4" s="14"/>
      <c r="J4" s="10" t="str">
        <f>IF(ISBLANK(I4),"",H4*I4)</f>
        <v/>
      </c>
      <c r="K4" s="7"/>
      <c r="L4" s="8"/>
      <c r="M4" s="12"/>
    </row>
    <row r="5" spans="1:13" ht="58.2" thickBot="1" x14ac:dyDescent="0.35">
      <c r="A5" s="1" t="s">
        <v>13</v>
      </c>
      <c r="B5" s="6">
        <v>1</v>
      </c>
      <c r="C5" s="13"/>
      <c r="D5" s="15" t="str">
        <f>IF(ISBLANK(C5),"",B5*C5)</f>
        <v/>
      </c>
      <c r="E5" s="6">
        <v>0</v>
      </c>
      <c r="F5" s="14"/>
      <c r="G5" s="10" t="str">
        <f t="shared" ref="G5:G11" si="0">IF(ISBLANK(F5),"",E5*F5)</f>
        <v/>
      </c>
      <c r="H5" s="6">
        <v>0</v>
      </c>
      <c r="I5" s="14"/>
      <c r="J5" s="10" t="str">
        <f t="shared" ref="J5:J11" si="1">IF(ISBLANK(I5),"",H5*I5)</f>
        <v/>
      </c>
      <c r="K5" s="7"/>
      <c r="L5" s="8"/>
      <c r="M5" s="12"/>
    </row>
    <row r="6" spans="1:13" ht="43.8" thickBot="1" x14ac:dyDescent="0.35">
      <c r="A6" s="1" t="s">
        <v>1</v>
      </c>
      <c r="B6" s="2">
        <v>1</v>
      </c>
      <c r="C6" s="13"/>
      <c r="D6" s="15" t="str">
        <f t="shared" ref="D6:D11" si="2">IF(ISBLANK(C6),"",B6*C6)</f>
        <v/>
      </c>
      <c r="E6" s="2">
        <v>1</v>
      </c>
      <c r="F6" s="14"/>
      <c r="G6" s="10" t="str">
        <f t="shared" si="0"/>
        <v/>
      </c>
      <c r="H6" s="2">
        <v>1</v>
      </c>
      <c r="I6" s="14"/>
      <c r="J6" s="10" t="str">
        <f t="shared" si="1"/>
        <v/>
      </c>
      <c r="K6" s="7"/>
      <c r="M6" s="12"/>
    </row>
    <row r="7" spans="1:13" ht="29.25" customHeight="1" thickBot="1" x14ac:dyDescent="0.35">
      <c r="A7" s="1" t="s">
        <v>14</v>
      </c>
      <c r="B7" s="2">
        <v>5</v>
      </c>
      <c r="C7" s="13"/>
      <c r="D7" s="15" t="str">
        <f t="shared" si="2"/>
        <v/>
      </c>
      <c r="E7" s="2">
        <v>5</v>
      </c>
      <c r="F7" s="14"/>
      <c r="G7" s="10" t="str">
        <f t="shared" si="0"/>
        <v/>
      </c>
      <c r="H7" s="2">
        <v>5</v>
      </c>
      <c r="I7" s="14"/>
      <c r="J7" s="10" t="str">
        <f t="shared" si="1"/>
        <v/>
      </c>
      <c r="K7" s="7"/>
      <c r="M7" s="12"/>
    </row>
    <row r="8" spans="1:13" ht="43.8" thickBot="1" x14ac:dyDescent="0.35">
      <c r="A8" s="1" t="s">
        <v>3</v>
      </c>
      <c r="B8" s="2">
        <v>1</v>
      </c>
      <c r="C8" s="13"/>
      <c r="D8" s="15" t="str">
        <f t="shared" si="2"/>
        <v/>
      </c>
      <c r="E8" s="2">
        <v>0</v>
      </c>
      <c r="F8" s="14"/>
      <c r="G8" s="10" t="str">
        <f t="shared" si="0"/>
        <v/>
      </c>
      <c r="H8" s="2">
        <v>0</v>
      </c>
      <c r="I8" s="14"/>
      <c r="J8" s="10" t="str">
        <f t="shared" si="1"/>
        <v/>
      </c>
      <c r="K8" s="7"/>
    </row>
    <row r="9" spans="1:13" ht="43.8" thickBot="1" x14ac:dyDescent="0.35">
      <c r="A9" s="1" t="s">
        <v>4</v>
      </c>
      <c r="B9" s="2">
        <v>1</v>
      </c>
      <c r="C9" s="13"/>
      <c r="D9" s="15" t="str">
        <f t="shared" si="2"/>
        <v/>
      </c>
      <c r="E9" s="2">
        <v>0</v>
      </c>
      <c r="F9" s="14"/>
      <c r="G9" s="10" t="str">
        <f t="shared" si="0"/>
        <v/>
      </c>
      <c r="H9" s="2">
        <v>1</v>
      </c>
      <c r="I9" s="14"/>
      <c r="J9" s="10" t="str">
        <f t="shared" si="1"/>
        <v/>
      </c>
      <c r="K9" s="7"/>
    </row>
    <row r="10" spans="1:13" ht="43.8" thickBot="1" x14ac:dyDescent="0.35">
      <c r="A10" s="1" t="s">
        <v>5</v>
      </c>
      <c r="B10" s="2">
        <v>2</v>
      </c>
      <c r="C10" s="13"/>
      <c r="D10" s="15" t="str">
        <f t="shared" si="2"/>
        <v/>
      </c>
      <c r="E10" s="2">
        <v>0</v>
      </c>
      <c r="F10" s="14"/>
      <c r="G10" s="10" t="str">
        <f t="shared" si="0"/>
        <v/>
      </c>
      <c r="H10" s="2">
        <v>1</v>
      </c>
      <c r="I10" s="14"/>
      <c r="J10" s="10" t="str">
        <f t="shared" si="1"/>
        <v/>
      </c>
      <c r="K10" s="7"/>
    </row>
    <row r="11" spans="1:13" ht="43.8" thickBot="1" x14ac:dyDescent="0.35">
      <c r="A11" s="1" t="s">
        <v>6</v>
      </c>
      <c r="B11" s="2">
        <v>1</v>
      </c>
      <c r="C11" s="13"/>
      <c r="D11" s="15" t="str">
        <f t="shared" si="2"/>
        <v/>
      </c>
      <c r="E11" s="2">
        <v>0</v>
      </c>
      <c r="F11" s="14"/>
      <c r="G11" s="10" t="str">
        <f t="shared" si="0"/>
        <v/>
      </c>
      <c r="H11" s="2">
        <v>0</v>
      </c>
      <c r="I11" s="14"/>
      <c r="J11" s="10" t="str">
        <f t="shared" si="1"/>
        <v/>
      </c>
      <c r="K11" s="7"/>
    </row>
    <row r="12" spans="1:13" ht="15" thickBot="1" x14ac:dyDescent="0.35">
      <c r="A12" s="5" t="s">
        <v>8</v>
      </c>
      <c r="B12" s="5"/>
      <c r="C12" s="5"/>
      <c r="D12" s="17">
        <f>SUM(D4:D11)</f>
        <v>0</v>
      </c>
      <c r="E12" s="5"/>
      <c r="F12" s="18"/>
      <c r="G12" s="17">
        <f>SUM(G4:G11)</f>
        <v>0</v>
      </c>
      <c r="H12" s="5"/>
      <c r="I12" s="18"/>
      <c r="J12" s="16">
        <f>SUM(J4:J11)</f>
        <v>0</v>
      </c>
      <c r="K12" s="16">
        <f>SUM(J12,D12,G12)</f>
        <v>0</v>
      </c>
    </row>
    <row r="13" spans="1:13" ht="15" thickBot="1" x14ac:dyDescent="0.35">
      <c r="A13" s="19" t="s">
        <v>12</v>
      </c>
      <c r="B13" s="20"/>
      <c r="C13" s="20"/>
      <c r="D13" s="17">
        <f>D12+(D12*0.21)</f>
        <v>0</v>
      </c>
      <c r="E13" s="20"/>
      <c r="F13" s="21"/>
      <c r="G13" s="22">
        <f>G12+(G12*0.21)</f>
        <v>0</v>
      </c>
      <c r="H13" s="20"/>
      <c r="I13" s="21"/>
      <c r="J13" s="22">
        <f>J12+(J12*0.21)</f>
        <v>0</v>
      </c>
      <c r="K13" s="23">
        <f>K12+(K12*0.21)</f>
        <v>0</v>
      </c>
    </row>
    <row r="14" spans="1:13" ht="15" thickBot="1" x14ac:dyDescent="0.35">
      <c r="M14" s="12"/>
    </row>
    <row r="15" spans="1:13" ht="15" thickTop="1" x14ac:dyDescent="0.3">
      <c r="A15" s="30" t="s">
        <v>15</v>
      </c>
      <c r="B15" s="31"/>
      <c r="C15" s="31"/>
      <c r="D15" s="31"/>
      <c r="E15" s="31"/>
      <c r="F15" s="31"/>
      <c r="G15" s="31"/>
      <c r="H15" s="31"/>
      <c r="I15" s="31"/>
      <c r="J15" s="31"/>
      <c r="K15" s="32"/>
    </row>
    <row r="16" spans="1:13" x14ac:dyDescent="0.3">
      <c r="A16" s="33"/>
      <c r="B16" s="34"/>
      <c r="C16" s="34"/>
      <c r="D16" s="34"/>
      <c r="E16" s="34"/>
      <c r="F16" s="34"/>
      <c r="G16" s="34"/>
      <c r="H16" s="34"/>
      <c r="I16" s="34"/>
      <c r="J16" s="34"/>
      <c r="K16" s="35"/>
    </row>
    <row r="17" spans="1:11" x14ac:dyDescent="0.3">
      <c r="A17" s="33"/>
      <c r="B17" s="34"/>
      <c r="C17" s="34"/>
      <c r="D17" s="34"/>
      <c r="E17" s="34"/>
      <c r="F17" s="34"/>
      <c r="G17" s="34"/>
      <c r="H17" s="34"/>
      <c r="I17" s="34"/>
      <c r="J17" s="34"/>
      <c r="K17" s="35"/>
    </row>
    <row r="18" spans="1:11" x14ac:dyDescent="0.3">
      <c r="A18" s="33"/>
      <c r="B18" s="34"/>
      <c r="C18" s="34"/>
      <c r="D18" s="34"/>
      <c r="E18" s="34"/>
      <c r="F18" s="34"/>
      <c r="G18" s="34"/>
      <c r="H18" s="34"/>
      <c r="I18" s="34"/>
      <c r="J18" s="34"/>
      <c r="K18" s="35"/>
    </row>
    <row r="19" spans="1:11" x14ac:dyDescent="0.3">
      <c r="A19" s="33"/>
      <c r="B19" s="34"/>
      <c r="C19" s="34"/>
      <c r="D19" s="34"/>
      <c r="E19" s="34"/>
      <c r="F19" s="34"/>
      <c r="G19" s="34"/>
      <c r="H19" s="34"/>
      <c r="I19" s="34"/>
      <c r="J19" s="34"/>
      <c r="K19" s="35"/>
    </row>
    <row r="20" spans="1:11" x14ac:dyDescent="0.3">
      <c r="A20" s="33"/>
      <c r="B20" s="34"/>
      <c r="C20" s="34"/>
      <c r="D20" s="34"/>
      <c r="E20" s="34"/>
      <c r="F20" s="34"/>
      <c r="G20" s="34"/>
      <c r="H20" s="34"/>
      <c r="I20" s="34"/>
      <c r="J20" s="34"/>
      <c r="K20" s="35"/>
    </row>
    <row r="21" spans="1:11" x14ac:dyDescent="0.3">
      <c r="A21" s="33"/>
      <c r="B21" s="34"/>
      <c r="C21" s="34"/>
      <c r="D21" s="34"/>
      <c r="E21" s="34"/>
      <c r="F21" s="34"/>
      <c r="G21" s="34"/>
      <c r="H21" s="34"/>
      <c r="I21" s="34"/>
      <c r="J21" s="34"/>
      <c r="K21" s="35"/>
    </row>
    <row r="22" spans="1:11" x14ac:dyDescent="0.3">
      <c r="A22" s="33"/>
      <c r="B22" s="34"/>
      <c r="C22" s="34"/>
      <c r="D22" s="34"/>
      <c r="E22" s="34"/>
      <c r="F22" s="34"/>
      <c r="G22" s="34"/>
      <c r="H22" s="34"/>
      <c r="I22" s="34"/>
      <c r="J22" s="34"/>
      <c r="K22" s="35"/>
    </row>
    <row r="23" spans="1:11" x14ac:dyDescent="0.3">
      <c r="A23" s="33"/>
      <c r="B23" s="34"/>
      <c r="C23" s="34"/>
      <c r="D23" s="34"/>
      <c r="E23" s="34"/>
      <c r="F23" s="34"/>
      <c r="G23" s="34"/>
      <c r="H23" s="34"/>
      <c r="I23" s="34"/>
      <c r="J23" s="34"/>
      <c r="K23" s="35"/>
    </row>
    <row r="24" spans="1:11" ht="15" thickBot="1" x14ac:dyDescent="0.35">
      <c r="A24" s="36"/>
      <c r="B24" s="37"/>
      <c r="C24" s="37"/>
      <c r="D24" s="37"/>
      <c r="E24" s="37"/>
      <c r="F24" s="37"/>
      <c r="G24" s="37"/>
      <c r="H24" s="37"/>
      <c r="I24" s="37"/>
      <c r="J24" s="37"/>
      <c r="K24" s="38"/>
    </row>
    <row r="25" spans="1:11" ht="15" thickTop="1" x14ac:dyDescent="0.3"/>
  </sheetData>
  <sheetProtection algorithmName="SHA-512" hashValue="Zq5Gk59xndLzOHbUOIj8Gz0LIE7mwxQEUnac819IP6W2GrnGR2D8TTIUdmZXA6xrjGHXwYf1762ZJyvVaeCvvg==" saltValue="0dgYphB+BOrQBjDNqFAezg==" spinCount="100000" sheet="1" objects="1" scenarios="1"/>
  <mergeCells count="5">
    <mergeCell ref="B2:D2"/>
    <mergeCell ref="A1:J1"/>
    <mergeCell ref="E2:G2"/>
    <mergeCell ref="H2:J2"/>
    <mergeCell ref="A15:K24"/>
  </mergeCells>
  <pageMargins left="0.7" right="0.7" top="0.75" bottom="0.75" header="0.3" footer="0.3"/>
  <pageSetup paperSize="8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baseColWidth="10"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baseColWidth="10"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Company>Metro de Madrid S.A.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Muñoz Largo, Araceli</dc:creator>
  <cp:lastModifiedBy>Ruiz de Agustín, Alberto</cp:lastModifiedBy>
  <cp:lastPrinted>2019-06-27T13:17:12Z</cp:lastPrinted>
  <dcterms:created xsi:type="dcterms:W3CDTF">2017-06-21T07:41:20Z</dcterms:created>
  <dcterms:modified xsi:type="dcterms:W3CDTF">2022-07-07T07:16:06Z</dcterms:modified>
</cp:coreProperties>
</file>