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043\Documents\Solicitud de Contratación SC\6000009824 - Rep EEMMec\Originales 22 junio\6000009824\"/>
    </mc:Choice>
  </mc:AlternateContent>
  <xr:revisionPtr revIDLastSave="0" documentId="13_ncr:1_{C80DE5BD-E5EE-470D-A6AE-8BE7B3B19C3B}" xr6:coauthVersionLast="36" xr6:coauthVersionMax="36" xr10:uidLastSave="{00000000-0000-0000-0000-000000000000}"/>
  <bookViews>
    <workbookView xWindow="120" yWindow="75" windowWidth="18915" windowHeight="11820" xr2:uid="{00000000-000D-0000-FFFF-FFFF00000000}"/>
  </bookViews>
  <sheets>
    <sheet name="Oferta Lote 1" sheetId="10" r:id="rId1"/>
  </sheets>
  <definedNames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0" hidden="1">'Oferta Lote 1'!$B$1:$M$133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>#REF!</definedName>
    <definedName name="Tabla1">#REF!</definedName>
    <definedName name="TEST1">#REF!</definedName>
    <definedName name="TESTHKEY">#REF!</definedName>
    <definedName name="TESTKEYS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E137" i="10" l="1"/>
  <c r="H4" i="10" l="1"/>
  <c r="K4" i="10" s="1"/>
  <c r="L4" i="10" s="1"/>
  <c r="H5" i="10"/>
  <c r="H6" i="10"/>
  <c r="H7" i="10"/>
  <c r="H8" i="10"/>
  <c r="H9" i="10"/>
  <c r="H10" i="10"/>
  <c r="H11" i="10"/>
  <c r="H12" i="10"/>
  <c r="K12" i="10" s="1"/>
  <c r="L12" i="10" s="1"/>
  <c r="H13" i="10"/>
  <c r="H14" i="10"/>
  <c r="H15" i="10"/>
  <c r="H16" i="10"/>
  <c r="K16" i="10" s="1"/>
  <c r="L16" i="10" s="1"/>
  <c r="H18" i="10"/>
  <c r="H19" i="10"/>
  <c r="H20" i="10"/>
  <c r="H21" i="10"/>
  <c r="K21" i="10" s="1"/>
  <c r="L21" i="10" s="1"/>
  <c r="H22" i="10"/>
  <c r="H23" i="10"/>
  <c r="H24" i="10"/>
  <c r="H25" i="10"/>
  <c r="K25" i="10" s="1"/>
  <c r="L25" i="10" s="1"/>
  <c r="H26" i="10"/>
  <c r="H27" i="10"/>
  <c r="H28" i="10"/>
  <c r="H29" i="10"/>
  <c r="H30" i="10"/>
  <c r="H31" i="10"/>
  <c r="H32" i="10"/>
  <c r="H33" i="10"/>
  <c r="K33" i="10" s="1"/>
  <c r="L33" i="10" s="1"/>
  <c r="H34" i="10"/>
  <c r="H35" i="10"/>
  <c r="H36" i="10"/>
  <c r="H37" i="10"/>
  <c r="H38" i="10"/>
  <c r="H39" i="10"/>
  <c r="H40" i="10"/>
  <c r="H41" i="10"/>
  <c r="K41" i="10" s="1"/>
  <c r="L41" i="10" s="1"/>
  <c r="H42" i="10"/>
  <c r="H43" i="10"/>
  <c r="H44" i="10"/>
  <c r="H45" i="10"/>
  <c r="H46" i="10"/>
  <c r="H47" i="10"/>
  <c r="H48" i="10"/>
  <c r="H50" i="10"/>
  <c r="H51" i="10"/>
  <c r="H52" i="10"/>
  <c r="H53" i="10"/>
  <c r="H54" i="10"/>
  <c r="K54" i="10" s="1"/>
  <c r="L54" i="10" s="1"/>
  <c r="H55" i="10"/>
  <c r="H56" i="10"/>
  <c r="H57" i="10"/>
  <c r="H58" i="10"/>
  <c r="H59" i="10"/>
  <c r="H60" i="10"/>
  <c r="H61" i="10"/>
  <c r="H62" i="10"/>
  <c r="H63" i="10"/>
  <c r="H64" i="10"/>
  <c r="H65" i="10"/>
  <c r="H66" i="10"/>
  <c r="K66" i="10" s="1"/>
  <c r="L66" i="10" s="1"/>
  <c r="H67" i="10"/>
  <c r="H68" i="10"/>
  <c r="H70" i="10"/>
  <c r="H71" i="10"/>
  <c r="H72" i="10"/>
  <c r="H73" i="10"/>
  <c r="H74" i="10"/>
  <c r="H75" i="10"/>
  <c r="K75" i="10" s="1"/>
  <c r="L75" i="10" s="1"/>
  <c r="H76" i="10"/>
  <c r="H77" i="10"/>
  <c r="H78" i="10"/>
  <c r="H79" i="10"/>
  <c r="H80" i="10"/>
  <c r="H81" i="10"/>
  <c r="H82" i="10"/>
  <c r="H83" i="10"/>
  <c r="K83" i="10" s="1"/>
  <c r="L83" i="10" s="1"/>
  <c r="H84" i="10"/>
  <c r="H85" i="10"/>
  <c r="H86" i="10"/>
  <c r="H87" i="10"/>
  <c r="K87" i="10" s="1"/>
  <c r="L87" i="10" s="1"/>
  <c r="H88" i="10"/>
  <c r="H90" i="10"/>
  <c r="H91" i="10"/>
  <c r="H92" i="10"/>
  <c r="K92" i="10" s="1"/>
  <c r="L92" i="10" s="1"/>
  <c r="H93" i="10"/>
  <c r="H94" i="10"/>
  <c r="H95" i="10"/>
  <c r="H96" i="10"/>
  <c r="H97" i="10"/>
  <c r="H98" i="10"/>
  <c r="H99" i="10"/>
  <c r="H100" i="10"/>
  <c r="K100" i="10" s="1"/>
  <c r="L100" i="10" s="1"/>
  <c r="H101" i="10"/>
  <c r="H102" i="10"/>
  <c r="H103" i="10"/>
  <c r="H104" i="10"/>
  <c r="H105" i="10"/>
  <c r="H106" i="10"/>
  <c r="H107" i="10"/>
  <c r="H108" i="10"/>
  <c r="K108" i="10" s="1"/>
  <c r="L108" i="10" s="1"/>
  <c r="H109" i="10"/>
  <c r="H110" i="10"/>
  <c r="H111" i="10"/>
  <c r="H112" i="10"/>
  <c r="H113" i="10"/>
  <c r="H114" i="10"/>
  <c r="H115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3" i="10"/>
  <c r="M12" i="10" l="1"/>
  <c r="M16" i="10"/>
  <c r="M33" i="10"/>
  <c r="M54" i="10"/>
  <c r="M75" i="10"/>
  <c r="K130" i="10"/>
  <c r="L130" i="10" s="1"/>
  <c r="K122" i="10"/>
  <c r="L122" i="10" s="1"/>
  <c r="K113" i="10"/>
  <c r="L113" i="10" s="1"/>
  <c r="K105" i="10"/>
  <c r="L105" i="10" s="1"/>
  <c r="K97" i="10"/>
  <c r="L97" i="10" s="1"/>
  <c r="K88" i="10"/>
  <c r="L88" i="10" s="1"/>
  <c r="K80" i="10"/>
  <c r="L80" i="10" s="1"/>
  <c r="K72" i="10"/>
  <c r="L72" i="10" s="1"/>
  <c r="K63" i="10"/>
  <c r="L63" i="10" s="1"/>
  <c r="K55" i="10"/>
  <c r="L55" i="10" s="1"/>
  <c r="K46" i="10"/>
  <c r="L46" i="10" s="1"/>
  <c r="K38" i="10"/>
  <c r="L38" i="10" s="1"/>
  <c r="K30" i="10"/>
  <c r="L30" i="10" s="1"/>
  <c r="K22" i="10"/>
  <c r="L22" i="10" s="1"/>
  <c r="K13" i="10"/>
  <c r="L13" i="10" s="1"/>
  <c r="K5" i="10"/>
  <c r="L5" i="10" s="1"/>
  <c r="K129" i="10"/>
  <c r="L129" i="10" s="1"/>
  <c r="K121" i="10"/>
  <c r="L121" i="10" s="1"/>
  <c r="K112" i="10"/>
  <c r="L112" i="10" s="1"/>
  <c r="K104" i="10"/>
  <c r="L104" i="10" s="1"/>
  <c r="K96" i="10"/>
  <c r="L96" i="10" s="1"/>
  <c r="K79" i="10"/>
  <c r="L79" i="10" s="1"/>
  <c r="K71" i="10"/>
  <c r="L71" i="10" s="1"/>
  <c r="K62" i="10"/>
  <c r="L62" i="10" s="1"/>
  <c r="K45" i="10"/>
  <c r="L45" i="10" s="1"/>
  <c r="K37" i="10"/>
  <c r="L37" i="10" s="1"/>
  <c r="K29" i="10"/>
  <c r="L29" i="10" s="1"/>
  <c r="M66" i="10"/>
  <c r="K120" i="10"/>
  <c r="L120" i="10" s="1"/>
  <c r="K95" i="10"/>
  <c r="L95" i="10" s="1"/>
  <c r="K70" i="10"/>
  <c r="L70" i="10" s="1"/>
  <c r="K53" i="10"/>
  <c r="L53" i="10" s="1"/>
  <c r="K28" i="10"/>
  <c r="L28" i="10" s="1"/>
  <c r="K20" i="10"/>
  <c r="L20" i="10" s="1"/>
  <c r="K11" i="10"/>
  <c r="L11" i="10" s="1"/>
  <c r="K119" i="10"/>
  <c r="L119" i="10" s="1"/>
  <c r="K110" i="10"/>
  <c r="L110" i="10" s="1"/>
  <c r="K102" i="10"/>
  <c r="L102" i="10" s="1"/>
  <c r="K94" i="10"/>
  <c r="L94" i="10" s="1"/>
  <c r="K85" i="10"/>
  <c r="L85" i="10" s="1"/>
  <c r="K77" i="10"/>
  <c r="L77" i="10" s="1"/>
  <c r="K68" i="10"/>
  <c r="L68" i="10" s="1"/>
  <c r="K60" i="10"/>
  <c r="L60" i="10" s="1"/>
  <c r="K52" i="10"/>
  <c r="L52" i="10" s="1"/>
  <c r="K43" i="10"/>
  <c r="L43" i="10" s="1"/>
  <c r="K35" i="10"/>
  <c r="L35" i="10" s="1"/>
  <c r="K27" i="10"/>
  <c r="L27" i="10" s="1"/>
  <c r="M19" i="10"/>
  <c r="K19" i="10"/>
  <c r="L19" i="10" s="1"/>
  <c r="K10" i="10"/>
  <c r="L10" i="10" s="1"/>
  <c r="M83" i="10"/>
  <c r="K126" i="10"/>
  <c r="L126" i="10" s="1"/>
  <c r="K118" i="10"/>
  <c r="L118" i="10" s="1"/>
  <c r="K109" i="10"/>
  <c r="L109" i="10" s="1"/>
  <c r="K101" i="10"/>
  <c r="L101" i="10" s="1"/>
  <c r="K93" i="10"/>
  <c r="L93" i="10" s="1"/>
  <c r="K84" i="10"/>
  <c r="L84" i="10" s="1"/>
  <c r="K76" i="10"/>
  <c r="L76" i="10" s="1"/>
  <c r="K67" i="10"/>
  <c r="L67" i="10" s="1"/>
  <c r="K59" i="10"/>
  <c r="L59" i="10" s="1"/>
  <c r="K51" i="10"/>
  <c r="L51" i="10" s="1"/>
  <c r="K42" i="10"/>
  <c r="L42" i="10" s="1"/>
  <c r="K34" i="10"/>
  <c r="L34" i="10" s="1"/>
  <c r="K26" i="10"/>
  <c r="L26" i="10" s="1"/>
  <c r="K18" i="10"/>
  <c r="L18" i="10" s="1"/>
  <c r="K9" i="10"/>
  <c r="L9" i="10" s="1"/>
  <c r="M21" i="10"/>
  <c r="M87" i="10"/>
  <c r="K128" i="10"/>
  <c r="L128" i="10" s="1"/>
  <c r="K103" i="10"/>
  <c r="L103" i="10" s="1"/>
  <c r="K78" i="10"/>
  <c r="L78" i="10" s="1"/>
  <c r="K61" i="10"/>
  <c r="L61" i="10" s="1"/>
  <c r="K36" i="10"/>
  <c r="L36" i="10" s="1"/>
  <c r="K127" i="10"/>
  <c r="L127" i="10" s="1"/>
  <c r="K117" i="10"/>
  <c r="L117" i="10" s="1"/>
  <c r="K58" i="10"/>
  <c r="L58" i="10" s="1"/>
  <c r="K50" i="10"/>
  <c r="L50" i="10" s="1"/>
  <c r="K8" i="10"/>
  <c r="L8" i="10" s="1"/>
  <c r="M25" i="10"/>
  <c r="M92" i="10"/>
  <c r="K111" i="10"/>
  <c r="L111" i="10" s="1"/>
  <c r="K86" i="10"/>
  <c r="L86" i="10" s="1"/>
  <c r="K44" i="10"/>
  <c r="L44" i="10" s="1"/>
  <c r="K133" i="10"/>
  <c r="L133" i="10" s="1"/>
  <c r="K124" i="10"/>
  <c r="L124" i="10" s="1"/>
  <c r="K115" i="10"/>
  <c r="L115" i="10" s="1"/>
  <c r="K107" i="10"/>
  <c r="L107" i="10" s="1"/>
  <c r="K99" i="10"/>
  <c r="L99" i="10" s="1"/>
  <c r="K91" i="10"/>
  <c r="L91" i="10" s="1"/>
  <c r="K82" i="10"/>
  <c r="L82" i="10" s="1"/>
  <c r="K74" i="10"/>
  <c r="L74" i="10" s="1"/>
  <c r="K65" i="10"/>
  <c r="L65" i="10" s="1"/>
  <c r="K57" i="10"/>
  <c r="L57" i="10" s="1"/>
  <c r="K48" i="10"/>
  <c r="L48" i="10" s="1"/>
  <c r="K40" i="10"/>
  <c r="L40" i="10" s="1"/>
  <c r="K32" i="10"/>
  <c r="L32" i="10" s="1"/>
  <c r="K24" i="10"/>
  <c r="L24" i="10" s="1"/>
  <c r="K15" i="10"/>
  <c r="L15" i="10" s="1"/>
  <c r="K7" i="10"/>
  <c r="L7" i="10" s="1"/>
  <c r="M100" i="10"/>
  <c r="K131" i="10"/>
  <c r="L131" i="10" s="1"/>
  <c r="M123" i="10"/>
  <c r="K123" i="10"/>
  <c r="L123" i="10" s="1"/>
  <c r="K114" i="10"/>
  <c r="L114" i="10" s="1"/>
  <c r="K106" i="10"/>
  <c r="L106" i="10" s="1"/>
  <c r="K98" i="10"/>
  <c r="L98" i="10" s="1"/>
  <c r="K90" i="10"/>
  <c r="L90" i="10" s="1"/>
  <c r="K81" i="10"/>
  <c r="L81" i="10" s="1"/>
  <c r="K73" i="10"/>
  <c r="L73" i="10" s="1"/>
  <c r="K64" i="10"/>
  <c r="L64" i="10" s="1"/>
  <c r="M64" i="10" s="1"/>
  <c r="K56" i="10"/>
  <c r="L56" i="10" s="1"/>
  <c r="K47" i="10"/>
  <c r="L47" i="10" s="1"/>
  <c r="K39" i="10"/>
  <c r="L39" i="10" s="1"/>
  <c r="K31" i="10"/>
  <c r="L31" i="10" s="1"/>
  <c r="M23" i="10"/>
  <c r="K23" i="10"/>
  <c r="L23" i="10" s="1"/>
  <c r="K14" i="10"/>
  <c r="L14" i="10" s="1"/>
  <c r="K6" i="10"/>
  <c r="L6" i="10" s="1"/>
  <c r="M41" i="10"/>
  <c r="M108" i="10"/>
  <c r="K125" i="10"/>
  <c r="L125" i="10" s="1"/>
  <c r="M4" i="10"/>
  <c r="E139" i="10"/>
  <c r="M35" i="10" l="1"/>
  <c r="M20" i="10"/>
  <c r="M98" i="10"/>
  <c r="M43" i="10"/>
  <c r="M31" i="10"/>
  <c r="M110" i="10"/>
  <c r="M6" i="10"/>
  <c r="M106" i="10"/>
  <c r="M119" i="10"/>
  <c r="M77" i="10"/>
  <c r="M53" i="10"/>
  <c r="M73" i="10"/>
  <c r="M10" i="10"/>
  <c r="M85" i="10"/>
  <c r="M39" i="10"/>
  <c r="M52" i="10"/>
  <c r="M95" i="10"/>
  <c r="M90" i="10"/>
  <c r="M102" i="10"/>
  <c r="M120" i="10"/>
  <c r="M56" i="10"/>
  <c r="M131" i="10"/>
  <c r="M68" i="10"/>
  <c r="M28" i="10"/>
  <c r="M32" i="10"/>
  <c r="M65" i="10"/>
  <c r="M99" i="10"/>
  <c r="M133" i="10"/>
  <c r="M117" i="10"/>
  <c r="M78" i="10"/>
  <c r="M9" i="10"/>
  <c r="M42" i="10"/>
  <c r="M76" i="10"/>
  <c r="M109" i="10"/>
  <c r="M62" i="10"/>
  <c r="M104" i="10"/>
  <c r="M5" i="10"/>
  <c r="M38" i="10"/>
  <c r="M72" i="10"/>
  <c r="M105" i="10"/>
  <c r="M14" i="10"/>
  <c r="M81" i="10"/>
  <c r="M27" i="10"/>
  <c r="M60" i="10"/>
  <c r="M94" i="10"/>
  <c r="M11" i="10"/>
  <c r="M70" i="10"/>
  <c r="M7" i="10"/>
  <c r="M40" i="10"/>
  <c r="M74" i="10"/>
  <c r="M107" i="10"/>
  <c r="M44" i="10"/>
  <c r="M8" i="10"/>
  <c r="M127" i="10"/>
  <c r="M103" i="10"/>
  <c r="M18" i="10"/>
  <c r="M51" i="10"/>
  <c r="M84" i="10"/>
  <c r="M118" i="10"/>
  <c r="M29" i="10"/>
  <c r="M71" i="10"/>
  <c r="M112" i="10"/>
  <c r="M13" i="10"/>
  <c r="M46" i="10"/>
  <c r="M80" i="10"/>
  <c r="M113" i="10"/>
  <c r="M47" i="10"/>
  <c r="M114" i="10"/>
  <c r="M15" i="10"/>
  <c r="M48" i="10"/>
  <c r="M82" i="10"/>
  <c r="M115" i="10"/>
  <c r="M86" i="10"/>
  <c r="M50" i="10"/>
  <c r="M36" i="10"/>
  <c r="M128" i="10"/>
  <c r="M26" i="10"/>
  <c r="M59" i="10"/>
  <c r="M93" i="10"/>
  <c r="M126" i="10"/>
  <c r="M37" i="10"/>
  <c r="M79" i="10"/>
  <c r="M121" i="10"/>
  <c r="M22" i="10"/>
  <c r="M55" i="10"/>
  <c r="M88" i="10"/>
  <c r="M122" i="10"/>
  <c r="M24" i="10"/>
  <c r="M57" i="10"/>
  <c r="M91" i="10"/>
  <c r="M124" i="10"/>
  <c r="M111" i="10"/>
  <c r="M58" i="10"/>
  <c r="M61" i="10"/>
  <c r="M34" i="10"/>
  <c r="M67" i="10"/>
  <c r="M101" i="10"/>
  <c r="M45" i="10"/>
  <c r="M96" i="10"/>
  <c r="M129" i="10"/>
  <c r="M30" i="10"/>
  <c r="M63" i="10"/>
  <c r="M97" i="10"/>
  <c r="M130" i="10"/>
  <c r="M125" i="10"/>
  <c r="E142" i="10"/>
  <c r="E143" i="10" s="1"/>
  <c r="E144" i="10" s="1"/>
</calcChain>
</file>

<file path=xl/sharedStrings.xml><?xml version="1.0" encoding="utf-8"?>
<sst xmlns="http://schemas.openxmlformats.org/spreadsheetml/2006/main" count="153" uniqueCount="153">
  <si>
    <t>RELACIÓN DE TRABAJOS</t>
  </si>
  <si>
    <t>NÚMERO ACTUACIONES PREVISTAS</t>
  </si>
  <si>
    <t>Sustitución de aceite reductor (sin fin o tren de engranajes)</t>
  </si>
  <si>
    <t>Sustitución de ventilador pequeño armario (120 x 120 mm.)</t>
  </si>
  <si>
    <t>Sustitución de ventilador grande armario eléctrico (diámetro 172 mm.)</t>
  </si>
  <si>
    <t>Sustitución de termostato armario eléctrico</t>
  </si>
  <si>
    <t>Sustitución de relé de sincronismo de pasamanos RHOMBERG-BRASSLER SC-320</t>
  </si>
  <si>
    <t>Sustitución de perfil cepillos antipinzamiento (tramo de 3 metros)</t>
  </si>
  <si>
    <t>Sustitución de cerdas de cepillos antipinzamiento (tramo de 3 metros)</t>
  </si>
  <si>
    <t>Sustitución de fotocélulas en un embarque</t>
  </si>
  <si>
    <t>Sustitución de panel de balaustrada</t>
  </si>
  <si>
    <t>Sustitución de cristal de balaustrada recto</t>
  </si>
  <si>
    <t>Sustitución de cristal de balaustrada curvo</t>
  </si>
  <si>
    <t>Sustitución de teja/cubrezócalo recto</t>
  </si>
  <si>
    <t>Sustitución de teja/cubrezócalo curvo</t>
  </si>
  <si>
    <t>Sustitución de junquillo balaustrada (tramo de 5 metros)</t>
  </si>
  <si>
    <t>Sustitución de perfil aluminio balaustrada 100 mm</t>
  </si>
  <si>
    <t>Sustitución de perfil aluminio balaustrada 150 mm</t>
  </si>
  <si>
    <t>Sustitución de entrada de pasamanos TNE</t>
  </si>
  <si>
    <t>Sustitución de cerdas de cepillo entrada pasamanos TNE</t>
  </si>
  <si>
    <t>Sustitución de selector de puesta en marcha FT</t>
  </si>
  <si>
    <t>Sustitución de pulsador paro emergencia FT</t>
  </si>
  <si>
    <t>Sustitución de conjunto completo selector puesta en marcha/paro emergencia TNE</t>
  </si>
  <si>
    <t>FOSOS Y ENGRASE</t>
  </si>
  <si>
    <t>Sustitución de rejilla protección circuito de peldaños</t>
  </si>
  <si>
    <t>Sustitución completa o instalación de elementos de apertura de tapa de fosos: mecanismos de anclaje y apertura (muelles/amortiguadores) y bisagras.</t>
  </si>
  <si>
    <t>Sustitución subcomponente mecanismo apertura de tapa de foso: mecanismo de anclaje, apertura o bisagra.</t>
  </si>
  <si>
    <t>Sustitución de recubrimiento tapa de foso 1500x840 mm.</t>
  </si>
  <si>
    <t>Sustitución de recubrimiento placa fija 1500x320 mm.</t>
  </si>
  <si>
    <t>Sustitución de recubrimiento placa móvil 990x340 mm.</t>
  </si>
  <si>
    <t>Sustitución de micro de tapa de foso</t>
  </si>
  <si>
    <t>Instalación de iluminación entre peldaños en un embarque</t>
  </si>
  <si>
    <t>Sustitución de micro de iluminación fosos</t>
  </si>
  <si>
    <t>Sustitución de patines de centraje de peldaños en un embarque (2 patines)</t>
  </si>
  <si>
    <t>Sustitución de tramo de guía de rodillos de peldaños/conducidos (tramo hasta 3 metros)</t>
  </si>
  <si>
    <t>Sustitución de tramo de guía de rodillos de cadena/tracción (tramo hasta 3 metros)</t>
  </si>
  <si>
    <t>Sustitución de puente de volteo inferior/superior</t>
  </si>
  <si>
    <t>Sustitución de tacos apoyo volteo inferior</t>
  </si>
  <si>
    <t>Sustitución de transmisión de pasamanos</t>
  </si>
  <si>
    <t>Sustitución de transmisión principal</t>
  </si>
  <si>
    <t>GRUPO MOTRIZ Y CADENAS</t>
  </si>
  <si>
    <t>Sustitución de acoplamientos motor-reductor</t>
  </si>
  <si>
    <t>Sustitución de bobina de freno principal/emergencia GSD 135.11</t>
  </si>
  <si>
    <t>Sustitución de bobina de freno principal/emergencia GSD 135.14</t>
  </si>
  <si>
    <t>Sustitución de retenes de reductor primario (incluye sustitución de aceite en reductor primario y de engranajes, y sustitución de acoplamientos elásticos de motor-reductor)</t>
  </si>
  <si>
    <t>Sustitución de zapatas de freno principal/emergencia</t>
  </si>
  <si>
    <t>Sustitución de cadena de pasamanos 20B-2 de 86-88 pasos</t>
  </si>
  <si>
    <t>Sustitución de cadena principal 20B-2 de 96-100 pasos</t>
  </si>
  <si>
    <t>Sustitución de cadena principal 20B-3 de 100-102 pasos</t>
  </si>
  <si>
    <t>Sustitución de cadena principal 24A-2 de 80 pasos</t>
  </si>
  <si>
    <t>Sustitución de cadena principal 24A-2 de 86 pasos</t>
  </si>
  <si>
    <t>PASAMANOS</t>
  </si>
  <si>
    <t>Sustitución de polea de arrastre de pasamanos (material reparado)</t>
  </si>
  <si>
    <t>Sustitución de correa poly de pasamanos</t>
  </si>
  <si>
    <t>Sustitución de tren de rodillos tracción pasamanos</t>
  </si>
  <si>
    <t>Sustitución de tren de rodillos adherencia pasamanos FT</t>
  </si>
  <si>
    <t>Sustitución de tren de rodillos adherencia pasamanos TNE</t>
  </si>
  <si>
    <t>Sustitución de tramo guía de pasamanos curva TNE</t>
  </si>
  <si>
    <t>Sustitución de tramo guía de pasamanos recta TNE</t>
  </si>
  <si>
    <t>Sustitución de tramo guía de pasamanos curva inferior FT</t>
  </si>
  <si>
    <t>Sustitución de tramo guía de pasamanos curva superior FT</t>
  </si>
  <si>
    <t>Sustitución de tramo guía de pasamanos recta FT</t>
  </si>
  <si>
    <t>Sustitución de elemento guiado interno pasamanos</t>
  </si>
  <si>
    <t>Sustitución guía de transición pasamanos</t>
  </si>
  <si>
    <t>Reparación de pasamanos (vulcanización)</t>
  </si>
  <si>
    <t>Verificación y limpieza de variador de frecuencia</t>
  </si>
  <si>
    <t>Reparación de componente de sistema de refrigeración de variador de frecuencia</t>
  </si>
  <si>
    <t>Reparación de componente de circuito de alimentación de variador de frecuencia</t>
  </si>
  <si>
    <t>Reparación de componente de circuito de potencia de variador de frecuencia</t>
  </si>
  <si>
    <t>Sustitución de difusor alumbrado de balaustrada FT (tramo de 3 metros)</t>
  </si>
  <si>
    <t>Sustitución de difusor alumbrado de balaustrada TNE (tramo de 3 metros)</t>
  </si>
  <si>
    <t>Sustitución de difusor alumbrado de balaustrada TUGELA (tramo de 3 metros)</t>
  </si>
  <si>
    <t>Sustitución de entrada de pasamanos FT, TUGELA</t>
  </si>
  <si>
    <t>Sustitución de conjunto completo selector puesta en marcha/paro emergencia TUGELA</t>
  </si>
  <si>
    <t>Sustitución de tapa de foso FT, TNE, TUGELA</t>
  </si>
  <si>
    <t>Sustitución clip de base de botonera de revisión</t>
  </si>
  <si>
    <t>Sustitución de triángulo de transmisión de pasamanos</t>
  </si>
  <si>
    <t>Sustitución de soporte patín de trinquete de transmisión principal</t>
  </si>
  <si>
    <t>Sustitución de patín de trinquete de transmisión principal</t>
  </si>
  <si>
    <t>Sustitución de acoplamientos motor-reductor con bulones de motor</t>
  </si>
  <si>
    <t>Sustitución de rodamientos y fajas motor eléctrico (incluye sustitución de acoplamientos motor-reductor)</t>
  </si>
  <si>
    <t>Sustitución de zapatas de freno principal/emergencia (incluye bulones)</t>
  </si>
  <si>
    <t>Sustitución o instalación de bandeja recoge aceite de cadena de pasamanos</t>
  </si>
  <si>
    <t>Sustitución de rodillo de control de sincronismo de pasamanos</t>
  </si>
  <si>
    <t>Sustitución de rodillo guía de pasamanos (importe unitario)</t>
  </si>
  <si>
    <t>Sustitución de rodillo de apoyo de pasamanos (importe unitario)</t>
  </si>
  <si>
    <t>Sustitución de muelle de conjunto de adherencia de pasamanos</t>
  </si>
  <si>
    <t>Sustitución de pasamanos completo (abierto con vulcanización en obra)</t>
  </si>
  <si>
    <t>Sustitución de pasamanos completo cerrado</t>
  </si>
  <si>
    <t>MANO DE OBRA</t>
  </si>
  <si>
    <t>Hora de técnico especialista en escaleras mecánicas</t>
  </si>
  <si>
    <t>Sustitución de rodamientos motor eléctrico (incluye sustitución de acoplamientos motor-reductor)</t>
  </si>
  <si>
    <t>PRECIO LICITACIÓN UNITARIO</t>
  </si>
  <si>
    <t>PRECIO LICITACIÓN TOTAL POR TRABAJO</t>
  </si>
  <si>
    <t>IMPORTE UNITARIO MATERIALES</t>
  </si>
  <si>
    <t>IMPORTE UNITARIO MANO DE OBRA</t>
  </si>
  <si>
    <t>IMPORTE TOTAL IVA
POR TRABAJO</t>
  </si>
  <si>
    <t>(*) No puede superar el Precio de Licitación Total por trabajo.</t>
  </si>
  <si>
    <t>PRESUPUESTO TOTAL POR TRABAJO (*)
(IVA no incluido)</t>
  </si>
  <si>
    <t>PRESUPUESTO TOTAL POR TRABAJO 
(IVA incluido)</t>
  </si>
  <si>
    <t>PRESUPUESTO EJECUCIÓN MATERIAL POR TRABAJO</t>
  </si>
  <si>
    <t>Sustitución relé de control de velocidad de motor RUDOLPH 66,7 Hz o 100 Hz</t>
  </si>
  <si>
    <t>Sustitución variador de frecuencia 11/15 kW vectorial</t>
  </si>
  <si>
    <t>Sustitución variador de frecuencia 15/18,5 kW vectorial</t>
  </si>
  <si>
    <t>Sustitución variador de frecuencia 18,5/22 kW vectorial</t>
  </si>
  <si>
    <t>Sustitución variador de frecuencia 7,5/11 kW vectorial</t>
  </si>
  <si>
    <t>BALAUSTRADA Y ENTORNO</t>
  </si>
  <si>
    <t>Ajuste de junquillo de balaustrada</t>
  </si>
  <si>
    <t>Ajuste de panel de balaustrada</t>
  </si>
  <si>
    <t>Reparación 1 cara cristal de balaustrada curvo final sin lámina (incluye pulido, Sustitución de lámina antigrafiti y limpieza)</t>
  </si>
  <si>
    <t>Reparación 1 cara cristal de balaustrada de transición sin lámina (incluye pulido, Sustitución de lámina antigrafiti y limpieza)</t>
  </si>
  <si>
    <t>Reparación 1 cara cristal de balaustrada recto corto (ajuste) sin lámina (incluye pulido, Sustitución de lámina antigrafiti y limpieza)</t>
  </si>
  <si>
    <t>Reparación 1 cara cristal de balaustrada recto largo sin lámina (incluye pulido, Sustitución de lámina antigrafiti y limpieza)</t>
  </si>
  <si>
    <t>Sustitución de deflector de cruce o salvacuellos de policarbonato de espesor 10 mm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</si>
  <si>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</si>
  <si>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</si>
  <si>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</si>
  <si>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policarbonato triangular de dispositivo antisubida según EN-115-2, de espesor 10 mm</t>
  </si>
  <si>
    <t>Sustitución de semáforo FT</t>
  </si>
  <si>
    <t>Sustitución de semáforo TNE, TUGELA</t>
  </si>
  <si>
    <t>Sustitución de estribo de acceso a foso</t>
  </si>
  <si>
    <t>Sustitución de soporte de luminaria estanca iluminación entre peldaños embarques</t>
  </si>
  <si>
    <t>Sustitución de trámex doble en foso superior sobre superficie pisable</t>
  </si>
  <si>
    <t>Sustitución de trámex simple en foso superior sobre superficie pisable</t>
  </si>
  <si>
    <t>Sustitución de tubos iluminación entre peldaños embarques superior e inferior</t>
  </si>
  <si>
    <t>Sustitución luminaria estanca iluminación entre peldaños</t>
  </si>
  <si>
    <t>Sustitución/Sustitución completa de equipo engrase automático con hasta 12 puntos de engrase (se incluirá bastidor protector de chapa)</t>
  </si>
  <si>
    <t>Ajuste de frenada</t>
  </si>
  <si>
    <t>Reparación tren de de engranajes (incluye corona intermedia, ejes, rodamientos y guardapolvos dañados, sustitución de aceite en reductor primario y de engranajes)</t>
  </si>
  <si>
    <t>Sustitución de motor (material suministrado por METRO)</t>
  </si>
  <si>
    <t>Sustitución de reductor (material suministrado por METRO)</t>
  </si>
  <si>
    <t>Ajuste tensión y tracción de ambos pasamanos</t>
  </si>
  <si>
    <t>Sustitución de pasamanos completo de uretano termoplástico (abierto con empalme en obra)</t>
  </si>
  <si>
    <t>Sustitución de tren de rodillos de volteo escalera FT (unidad)</t>
  </si>
  <si>
    <t>Sustitución de tren de rodillos de volteo escalera TNE (unidad)</t>
  </si>
  <si>
    <t>PELDAÑOS, GUÍAS Y TRANSMISIONES</t>
  </si>
  <si>
    <t>Suministro y sustitución de tramo cadena de peldaños estándar 190 kN (ref.10 peldaños, material nuevo)</t>
  </si>
  <si>
    <t>Sustitución de rodillos conducidos defectuosos (ref.10 peldaños)</t>
  </si>
  <si>
    <t>Sustitución de tramo cadena de peldaños (ref.10 peldaños, material suministrado por METRO)</t>
  </si>
  <si>
    <t>Sustitución trinquete de la transmisión principal del circuito de peldaños</t>
  </si>
  <si>
    <t>Suministro y sustitución de tramo cadena de peldaños autolubricada 190 kN (ref.10 peldaños, material nuevo suministrado)</t>
  </si>
  <si>
    <t>ARMARIO ELÉCTRICO Y MANIOBRA</t>
  </si>
  <si>
    <t>OBSERVACIÓN: Se deberán tener en cuenta las Notas del apartado “27. Evaluación de las ofertas” del Pliego de Condiciones Particulares.</t>
  </si>
  <si>
    <t>PRECIO DE LICITACIÓN REPARACIONES ESCALERAS MECÁNICAS THYSSEN - LOTE 1 (IVA NO INCLUIDO)</t>
  </si>
  <si>
    <t>PRESUPUESTO EJECUCIÓN MATERIAL REPARACIONES ESCALERAS MECÁNICAS THYSSEN - LOTE 1</t>
  </si>
  <si>
    <t>Gastos Generales (%)</t>
  </si>
  <si>
    <t>Beneficio Industrial (%)</t>
  </si>
  <si>
    <t>PRESUPUESTO TOTAL REPARACIONES ESCALERAS MECÁNICAS THYSSEN - LOTE 1 (IVA NO INCLUIDO) (*)</t>
  </si>
  <si>
    <t>IVA</t>
  </si>
  <si>
    <t>PRESUPUESTO TOTAL REPARACIONES ESCALERAS MECÁNICAS THYSSEN - LOTE 1 (IVA INCLUIDO)</t>
  </si>
  <si>
    <t>(*) No puede superar el Precio de Licitación.</t>
  </si>
  <si>
    <t>GASTOS GENERALES (%)</t>
  </si>
  <si>
    <t>BENEFICIO INDUSTRIAL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</si>
</sst>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0" fontId="4" fillId="0" borderId="0" xfId="1" applyFont="1"/>
    <xf numFmtId="0" fontId="4" fillId="0" borderId="33" xfId="5" applyNumberFormat="1" applyFont="1" applyBorder="1" applyAlignment="1">
      <alignment horizontal="left" vertical="center" wrapText="1"/>
    </xf>
    <xf numFmtId="0" fontId="4" fillId="0" borderId="39" xfId="5" applyNumberFormat="1" applyFont="1" applyBorder="1" applyAlignment="1">
      <alignment horizontal="left" vertical="center" wrapText="1"/>
    </xf>
    <xf numFmtId="164" fontId="7" fillId="0" borderId="37" xfId="5" applyNumberFormat="1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center" vertical="center"/>
    </xf>
    <xf numFmtId="0" fontId="4" fillId="0" borderId="8" xfId="5" applyNumberFormat="1" applyFont="1" applyBorder="1" applyAlignment="1">
      <alignment horizontal="left" vertical="center" wrapText="1"/>
    </xf>
    <xf numFmtId="164" fontId="7" fillId="0" borderId="9" xfId="5" applyNumberFormat="1" applyFont="1" applyFill="1" applyBorder="1" applyAlignment="1">
      <alignment horizontal="center" vertical="center"/>
    </xf>
    <xf numFmtId="0" fontId="4" fillId="0" borderId="11" xfId="5" applyNumberFormat="1" applyFont="1" applyBorder="1" applyAlignment="1">
      <alignment horizontal="left" vertical="center" wrapText="1"/>
    </xf>
    <xf numFmtId="0" fontId="4" fillId="0" borderId="11" xfId="5" applyNumberFormat="1" applyFont="1" applyFill="1" applyBorder="1" applyAlignment="1">
      <alignment horizontal="left" vertical="center" wrapText="1"/>
    </xf>
    <xf numFmtId="164" fontId="4" fillId="0" borderId="37" xfId="5" applyNumberFormat="1" applyFont="1" applyBorder="1" applyAlignment="1">
      <alignment horizontal="center" vertical="center"/>
    </xf>
    <xf numFmtId="0" fontId="4" fillId="0" borderId="28" xfId="5" applyNumberFormat="1" applyFont="1" applyBorder="1" applyAlignment="1">
      <alignment horizontal="left" vertical="center" wrapText="1"/>
    </xf>
    <xf numFmtId="164" fontId="7" fillId="0" borderId="29" xfId="5" applyNumberFormat="1" applyFont="1" applyFill="1" applyBorder="1" applyAlignment="1">
      <alignment horizontal="center" vertical="center"/>
    </xf>
    <xf numFmtId="164" fontId="4" fillId="0" borderId="0" xfId="5" applyNumberFormat="1" applyFont="1" applyBorder="1" applyAlignment="1">
      <alignment horizontal="center" vertical="center"/>
    </xf>
    <xf numFmtId="0" fontId="8" fillId="2" borderId="3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44" xfId="5" applyNumberFormat="1" applyFont="1" applyBorder="1" applyAlignment="1">
      <alignment horizontal="left" vertical="center" wrapText="1"/>
    </xf>
    <xf numFmtId="164" fontId="7" fillId="0" borderId="0" xfId="5" applyNumberFormat="1" applyFont="1" applyFill="1" applyBorder="1" applyAlignment="1">
      <alignment horizontal="center" vertical="center"/>
    </xf>
    <xf numFmtId="0" fontId="4" fillId="0" borderId="34" xfId="5" applyNumberFormat="1" applyFont="1" applyBorder="1" applyAlignment="1">
      <alignment horizontal="left" vertical="center" wrapText="1"/>
    </xf>
    <xf numFmtId="164" fontId="7" fillId="0" borderId="35" xfId="5" applyNumberFormat="1" applyFont="1" applyFill="1" applyBorder="1" applyAlignment="1">
      <alignment horizontal="center" vertical="center"/>
    </xf>
    <xf numFmtId="0" fontId="4" fillId="0" borderId="34" xfId="5" applyNumberFormat="1" applyFont="1" applyFill="1" applyBorder="1" applyAlignment="1">
      <alignment horizontal="left" vertical="center" wrapText="1"/>
    </xf>
    <xf numFmtId="0" fontId="4" fillId="0" borderId="28" xfId="5" applyNumberFormat="1" applyFont="1" applyFill="1" applyBorder="1" applyAlignment="1">
      <alignment horizontal="left" vertical="center" wrapText="1"/>
    </xf>
    <xf numFmtId="0" fontId="4" fillId="0" borderId="42" xfId="5" applyNumberFormat="1" applyFont="1" applyBorder="1" applyAlignment="1">
      <alignment horizontal="left" vertical="center" wrapText="1"/>
    </xf>
    <xf numFmtId="164" fontId="7" fillId="0" borderId="41" xfId="5" applyNumberFormat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9" xfId="5" applyNumberFormat="1" applyFont="1" applyBorder="1" applyAlignment="1">
      <alignment horizontal="center" vertical="center"/>
    </xf>
    <xf numFmtId="164" fontId="4" fillId="0" borderId="6" xfId="5" applyNumberFormat="1" applyFont="1" applyBorder="1" applyAlignment="1">
      <alignment horizontal="center" vertical="center"/>
    </xf>
    <xf numFmtId="164" fontId="4" fillId="2" borderId="0" xfId="5" applyNumberFormat="1" applyFont="1" applyFill="1" applyBorder="1" applyAlignment="1">
      <alignment horizontal="center" vertical="center"/>
    </xf>
    <xf numFmtId="164" fontId="4" fillId="0" borderId="20" xfId="5" applyNumberFormat="1" applyFont="1" applyBorder="1" applyAlignment="1">
      <alignment horizontal="center" vertical="center"/>
    </xf>
    <xf numFmtId="164" fontId="4" fillId="0" borderId="10" xfId="5" applyNumberFormat="1" applyFont="1" applyBorder="1" applyAlignment="1">
      <alignment horizontal="center" vertical="center"/>
    </xf>
    <xf numFmtId="164" fontId="4" fillId="0" borderId="12" xfId="5" applyNumberFormat="1" applyFont="1" applyBorder="1" applyAlignment="1">
      <alignment horizontal="center" vertical="center"/>
    </xf>
    <xf numFmtId="164" fontId="4" fillId="0" borderId="7" xfId="5" applyNumberFormat="1" applyFont="1" applyBorder="1" applyAlignment="1">
      <alignment horizontal="center" vertical="center"/>
    </xf>
    <xf numFmtId="164" fontId="4" fillId="2" borderId="13" xfId="5" applyNumberFormat="1" applyFont="1" applyFill="1" applyBorder="1" applyAlignment="1">
      <alignment horizontal="center" vertical="center"/>
    </xf>
    <xf numFmtId="164" fontId="4" fillId="0" borderId="21" xfId="5" applyNumberFormat="1" applyFont="1" applyBorder="1" applyAlignment="1">
      <alignment horizontal="center" vertical="center"/>
    </xf>
    <xf numFmtId="164" fontId="4" fillId="0" borderId="21" xfId="0" applyNumberFormat="1" applyFont="1" applyBorder="1" applyAlignment="1" applyProtection="1">
      <alignment horizontal="center"/>
    </xf>
    <xf numFmtId="0" fontId="8" fillId="2" borderId="32" xfId="0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vertical="center" wrapText="1"/>
    </xf>
    <xf numFmtId="0" fontId="4" fillId="0" borderId="9" xfId="5" applyNumberFormat="1" applyFont="1" applyBorder="1" applyAlignment="1">
      <alignment horizontal="center" vertical="center"/>
    </xf>
    <xf numFmtId="164" fontId="4" fillId="0" borderId="15" xfId="5" applyNumberFormat="1" applyFont="1" applyBorder="1" applyAlignment="1">
      <alignment horizontal="center" vertical="center"/>
    </xf>
    <xf numFmtId="164" fontId="4" fillId="0" borderId="8" xfId="5" applyNumberFormat="1" applyFont="1" applyBorder="1" applyAlignment="1" applyProtection="1">
      <alignment horizontal="center" vertical="center"/>
      <protection locked="0"/>
    </xf>
    <xf numFmtId="164" fontId="4" fillId="0" borderId="9" xfId="5" applyNumberFormat="1" applyFont="1" applyBorder="1" applyAlignment="1" applyProtection="1">
      <alignment horizontal="center" vertical="center"/>
      <protection locked="0"/>
    </xf>
    <xf numFmtId="0" fontId="4" fillId="0" borderId="1" xfId="5" applyNumberFormat="1" applyFont="1" applyBorder="1" applyAlignment="1">
      <alignment horizontal="center" vertical="center"/>
    </xf>
    <xf numFmtId="164" fontId="4" fillId="0" borderId="16" xfId="5" applyNumberFormat="1" applyFont="1" applyBorder="1" applyAlignment="1">
      <alignment horizontal="center" vertical="center"/>
    </xf>
    <xf numFmtId="164" fontId="4" fillId="0" borderId="11" xfId="5" applyNumberFormat="1" applyFont="1" applyBorder="1" applyAlignment="1" applyProtection="1">
      <alignment horizontal="center" vertical="center"/>
      <protection locked="0"/>
    </xf>
    <xf numFmtId="164" fontId="4" fillId="0" borderId="1" xfId="5" applyNumberFormat="1" applyFont="1" applyBorder="1" applyAlignment="1" applyProtection="1">
      <alignment horizontal="center" vertical="center"/>
      <protection locked="0"/>
    </xf>
    <xf numFmtId="0" fontId="4" fillId="0" borderId="29" xfId="5" applyNumberFormat="1" applyFont="1" applyBorder="1" applyAlignment="1">
      <alignment horizontal="center" vertical="center"/>
    </xf>
    <xf numFmtId="164" fontId="4" fillId="0" borderId="30" xfId="5" applyNumberFormat="1" applyFont="1" applyBorder="1" applyAlignment="1">
      <alignment horizontal="center" vertical="center"/>
    </xf>
    <xf numFmtId="164" fontId="4" fillId="0" borderId="5" xfId="5" applyNumberFormat="1" applyFont="1" applyBorder="1" applyAlignment="1" applyProtection="1">
      <alignment horizontal="center" vertical="center"/>
      <protection locked="0"/>
    </xf>
    <xf numFmtId="164" fontId="4" fillId="0" borderId="6" xfId="5" applyNumberFormat="1" applyFont="1" applyBorder="1" applyAlignment="1" applyProtection="1">
      <alignment horizontal="center" vertical="center"/>
      <protection locked="0"/>
    </xf>
    <xf numFmtId="0" fontId="4" fillId="0" borderId="38" xfId="5" applyNumberFormat="1" applyFont="1" applyBorder="1" applyAlignment="1">
      <alignment horizontal="center" vertical="center"/>
    </xf>
    <xf numFmtId="0" fontId="4" fillId="0" borderId="17" xfId="5" applyNumberFormat="1" applyFont="1" applyBorder="1" applyAlignment="1">
      <alignment horizontal="center" vertical="center"/>
    </xf>
    <xf numFmtId="0" fontId="4" fillId="0" borderId="40" xfId="5" applyNumberFormat="1" applyFont="1" applyBorder="1" applyAlignment="1">
      <alignment horizontal="center" vertical="center"/>
    </xf>
    <xf numFmtId="0" fontId="4" fillId="0" borderId="35" xfId="5" applyNumberFormat="1" applyFont="1" applyBorder="1" applyAlignment="1">
      <alignment horizontal="center" vertical="center"/>
    </xf>
    <xf numFmtId="164" fontId="4" fillId="0" borderId="36" xfId="5" applyNumberFormat="1" applyFont="1" applyBorder="1" applyAlignment="1">
      <alignment horizontal="center" vertical="center"/>
    </xf>
    <xf numFmtId="0" fontId="4" fillId="0" borderId="35" xfId="5" applyNumberFormat="1" applyFont="1" applyFill="1" applyBorder="1" applyAlignment="1">
      <alignment horizontal="center" vertical="center"/>
    </xf>
    <xf numFmtId="164" fontId="4" fillId="0" borderId="36" xfId="5" applyNumberFormat="1" applyFont="1" applyFill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164" fontId="4" fillId="0" borderId="16" xfId="5" applyNumberFormat="1" applyFont="1" applyFill="1" applyBorder="1" applyAlignment="1">
      <alignment horizontal="center" vertical="center"/>
    </xf>
    <xf numFmtId="0" fontId="4" fillId="0" borderId="29" xfId="5" applyNumberFormat="1" applyFont="1" applyFill="1" applyBorder="1" applyAlignment="1">
      <alignment horizontal="center" vertical="center"/>
    </xf>
    <xf numFmtId="164" fontId="4" fillId="0" borderId="30" xfId="5" applyNumberFormat="1" applyFont="1" applyFill="1" applyBorder="1" applyAlignment="1">
      <alignment horizontal="center" vertical="center"/>
    </xf>
    <xf numFmtId="0" fontId="4" fillId="0" borderId="41" xfId="5" applyNumberFormat="1" applyFont="1" applyBorder="1" applyAlignment="1">
      <alignment horizontal="center" vertical="center"/>
    </xf>
    <xf numFmtId="164" fontId="4" fillId="0" borderId="45" xfId="5" applyNumberFormat="1" applyFont="1" applyBorder="1" applyAlignment="1">
      <alignment horizontal="center" vertical="center"/>
    </xf>
    <xf numFmtId="164" fontId="4" fillId="0" borderId="19" xfId="5" applyNumberFormat="1" applyFont="1" applyBorder="1" applyAlignment="1" applyProtection="1">
      <alignment horizontal="center" vertical="center"/>
      <protection locked="0"/>
    </xf>
    <xf numFmtId="164" fontId="4" fillId="0" borderId="20" xfId="5" applyNumberFormat="1" applyFont="1" applyBorder="1" applyAlignment="1" applyProtection="1">
      <alignment horizontal="center" vertical="center"/>
      <protection locked="0"/>
    </xf>
    <xf numFmtId="0" fontId="10" fillId="0" borderId="0" xfId="4" applyFont="1"/>
    <xf numFmtId="164" fontId="4" fillId="0" borderId="10" xfId="0" applyNumberFormat="1" applyFont="1" applyBorder="1" applyAlignment="1" applyProtection="1">
      <alignment horizontal="center"/>
    </xf>
    <xf numFmtId="10" fontId="4" fillId="0" borderId="12" xfId="0" applyNumberFormat="1" applyFont="1" applyBorder="1" applyAlignment="1" applyProtection="1">
      <alignment horizontal="center"/>
      <protection locked="0"/>
    </xf>
    <xf numFmtId="164" fontId="4" fillId="0" borderId="12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0" fontId="4" fillId="0" borderId="9" xfId="5" applyNumberFormat="1" applyFont="1" applyBorder="1" applyAlignment="1" applyProtection="1">
      <alignment horizontal="center" vertical="center"/>
      <protection locked="0"/>
    </xf>
    <xf numFmtId="10" fontId="4" fillId="0" borderId="1" xfId="5" applyNumberFormat="1" applyFont="1" applyBorder="1" applyAlignment="1" applyProtection="1">
      <alignment horizontal="center" vertical="center"/>
      <protection locked="0"/>
    </xf>
    <xf numFmtId="10" fontId="4" fillId="0" borderId="6" xfId="5" applyNumberFormat="1" applyFont="1" applyBorder="1" applyAlignment="1" applyProtection="1">
      <alignment horizontal="center" vertical="center"/>
      <protection locked="0"/>
    </xf>
    <xf numFmtId="10" fontId="4" fillId="0" borderId="20" xfId="5" applyNumberFormat="1" applyFont="1" applyBorder="1" applyAlignment="1" applyProtection="1">
      <alignment horizontal="center" vertical="center"/>
      <protection locked="0"/>
    </xf>
    <xf numFmtId="0" fontId="9" fillId="2" borderId="39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17" xfId="0" applyFont="1" applyFill="1" applyBorder="1" applyAlignment="1">
      <alignment horizontal="left"/>
    </xf>
    <xf numFmtId="0" fontId="9" fillId="2" borderId="50" xfId="0" applyFont="1" applyFill="1" applyBorder="1" applyAlignment="1">
      <alignment horizontal="left"/>
    </xf>
    <xf numFmtId="0" fontId="9" fillId="2" borderId="51" xfId="0" applyFont="1" applyFill="1" applyBorder="1" applyAlignment="1">
      <alignment horizontal="left"/>
    </xf>
    <xf numFmtId="0" fontId="9" fillId="2" borderId="52" xfId="0" applyFont="1" applyFill="1" applyBorder="1" applyAlignment="1">
      <alignment horizontal="left"/>
    </xf>
    <xf numFmtId="0" fontId="9" fillId="2" borderId="31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46" xfId="0" applyFont="1" applyFill="1" applyBorder="1" applyAlignment="1">
      <alignment horizontal="left"/>
    </xf>
    <xf numFmtId="0" fontId="9" fillId="2" borderId="47" xfId="0" applyFont="1" applyFill="1" applyBorder="1" applyAlignment="1">
      <alignment horizontal="left"/>
    </xf>
    <xf numFmtId="0" fontId="9" fillId="2" borderId="48" xfId="0" applyFont="1" applyFill="1" applyBorder="1" applyAlignment="1">
      <alignment horizontal="left"/>
    </xf>
    <xf numFmtId="0" fontId="9" fillId="2" borderId="49" xfId="0" applyFont="1" applyFill="1" applyBorder="1" applyAlignment="1">
      <alignment horizontal="left"/>
    </xf>
    <xf numFmtId="0" fontId="6" fillId="2" borderId="25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</cellXfs>
  <cellStyles count="6">
    <cellStyle name="Millares 2" xfId="3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 2 3" xfId="5" xr:uid="{DF431F7E-FC96-475D-A63F-094C580174BD}"/>
    <cellStyle name="Normal 3" xfId="4" xr:uid="{3A702061-38E0-4E5C-81DB-822A474A4F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94DBF-7DC7-43D3-B7E2-40383A5030BE}">
  <dimension ref="B1:M146"/>
  <sheetViews>
    <sheetView tabSelected="1" zoomScaleNormal="100" workbookViewId="0">
      <pane xSplit="2" ySplit="2" topLeftCell="D117" activePane="bottomRight" state="frozen"/>
      <selection pane="topRight" activeCell="C1" sqref="C1"/>
      <selection pane="bottomLeft" activeCell="A5" sqref="A5"/>
      <selection pane="bottomRight" activeCell="F140" sqref="F140"/>
    </sheetView>
  </sheetViews>
  <sheetFormatPr baseColWidth="10" defaultColWidth="11.42578125" defaultRowHeight="12.75" x14ac:dyDescent="0.2"/>
  <cols>
    <col min="1" max="1" width="4.7109375" style="1" customWidth="1"/>
    <col min="2" max="2" width="84.28515625" style="1" customWidth="1"/>
    <col min="3" max="3" width="13.5703125" style="1" customWidth="1"/>
    <col min="4" max="4" width="13.7109375" style="1" customWidth="1"/>
    <col min="5" max="5" width="22" style="1" customWidth="1"/>
    <col min="6" max="6" width="13.7109375" style="1" customWidth="1"/>
    <col min="7" max="7" width="13.5703125" style="1" customWidth="1"/>
    <col min="8" max="8" width="18.28515625" style="1" customWidth="1"/>
    <col min="9" max="9" width="12" style="1" customWidth="1"/>
    <col min="10" max="10" width="12.5703125" style="1" customWidth="1"/>
    <col min="11" max="11" width="19.28515625" style="1" customWidth="1"/>
    <col min="12" max="12" width="13.5703125" style="1" customWidth="1"/>
    <col min="13" max="13" width="20" style="1" customWidth="1"/>
    <col min="14" max="16384" width="11.42578125" style="1"/>
  </cols>
  <sheetData>
    <row r="1" spans="2:13" ht="26.25" customHeight="1" x14ac:dyDescent="0.2">
      <c r="B1" s="90" t="s">
        <v>0</v>
      </c>
      <c r="C1" s="93" t="s">
        <v>92</v>
      </c>
      <c r="D1" s="88" t="s">
        <v>1</v>
      </c>
      <c r="E1" s="88" t="s">
        <v>93</v>
      </c>
      <c r="F1" s="88" t="s">
        <v>94</v>
      </c>
      <c r="G1" s="88" t="s">
        <v>95</v>
      </c>
      <c r="H1" s="95" t="s">
        <v>100</v>
      </c>
      <c r="I1" s="86" t="s">
        <v>151</v>
      </c>
      <c r="J1" s="86" t="s">
        <v>152</v>
      </c>
      <c r="K1" s="88" t="s">
        <v>98</v>
      </c>
      <c r="L1" s="88" t="s">
        <v>96</v>
      </c>
      <c r="M1" s="88" t="s">
        <v>99</v>
      </c>
    </row>
    <row r="2" spans="2:13" ht="25.5" customHeight="1" thickBot="1" x14ac:dyDescent="0.25">
      <c r="B2" s="91"/>
      <c r="C2" s="94"/>
      <c r="D2" s="92"/>
      <c r="E2" s="92"/>
      <c r="F2" s="89"/>
      <c r="G2" s="89"/>
      <c r="H2" s="96"/>
      <c r="I2" s="87"/>
      <c r="J2" s="87"/>
      <c r="K2" s="89"/>
      <c r="L2" s="89"/>
      <c r="M2" s="89"/>
    </row>
    <row r="3" spans="2:13" ht="13.5" thickBot="1" x14ac:dyDescent="0.25">
      <c r="B3" s="15" t="s">
        <v>141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36"/>
    </row>
    <row r="4" spans="2:13" x14ac:dyDescent="0.2">
      <c r="B4" s="7" t="s">
        <v>67</v>
      </c>
      <c r="C4" s="8">
        <v>458.63</v>
      </c>
      <c r="D4" s="38">
        <v>4</v>
      </c>
      <c r="E4" s="39">
        <v>1834.52</v>
      </c>
      <c r="F4" s="40"/>
      <c r="G4" s="41"/>
      <c r="H4" s="26">
        <f>D4*(F4+G4)</f>
        <v>0</v>
      </c>
      <c r="I4" s="70"/>
      <c r="J4" s="70"/>
      <c r="K4" s="26">
        <f>H4*(1+(I4+J4))</f>
        <v>0</v>
      </c>
      <c r="L4" s="41">
        <f>0.21*K4</f>
        <v>0</v>
      </c>
      <c r="M4" s="30">
        <f>K4+L4</f>
        <v>0</v>
      </c>
    </row>
    <row r="5" spans="2:13" x14ac:dyDescent="0.2">
      <c r="B5" s="9" t="s">
        <v>68</v>
      </c>
      <c r="C5" s="6">
        <v>684.38</v>
      </c>
      <c r="D5" s="42">
        <v>4</v>
      </c>
      <c r="E5" s="43">
        <v>2737.52</v>
      </c>
      <c r="F5" s="44"/>
      <c r="G5" s="45"/>
      <c r="H5" s="25">
        <f t="shared" ref="H5:H68" si="0">D5*(F5+G5)</f>
        <v>0</v>
      </c>
      <c r="I5" s="71"/>
      <c r="J5" s="71"/>
      <c r="K5" s="25">
        <f t="shared" ref="K5:K68" si="1">H5*(1+(I5+J5))</f>
        <v>0</v>
      </c>
      <c r="L5" s="45">
        <f t="shared" ref="L5:L68" si="2">0.21*K5</f>
        <v>0</v>
      </c>
      <c r="M5" s="31">
        <f t="shared" ref="M5:M68" si="3">K5+L5</f>
        <v>0</v>
      </c>
    </row>
    <row r="6" spans="2:13" x14ac:dyDescent="0.2">
      <c r="B6" s="9" t="s">
        <v>66</v>
      </c>
      <c r="C6" s="6">
        <v>427.13</v>
      </c>
      <c r="D6" s="42">
        <v>4</v>
      </c>
      <c r="E6" s="43">
        <v>1708.52</v>
      </c>
      <c r="F6" s="44"/>
      <c r="G6" s="45"/>
      <c r="H6" s="25">
        <f t="shared" si="0"/>
        <v>0</v>
      </c>
      <c r="I6" s="71"/>
      <c r="J6" s="71"/>
      <c r="K6" s="25">
        <f t="shared" si="1"/>
        <v>0</v>
      </c>
      <c r="L6" s="45">
        <f t="shared" si="2"/>
        <v>0</v>
      </c>
      <c r="M6" s="31">
        <f t="shared" si="3"/>
        <v>0</v>
      </c>
    </row>
    <row r="7" spans="2:13" x14ac:dyDescent="0.2">
      <c r="B7" s="9" t="s">
        <v>6</v>
      </c>
      <c r="C7" s="6">
        <v>835.72000000000014</v>
      </c>
      <c r="D7" s="42">
        <v>10</v>
      </c>
      <c r="E7" s="43">
        <v>8357.2000000000007</v>
      </c>
      <c r="F7" s="44"/>
      <c r="G7" s="45"/>
      <c r="H7" s="25">
        <f t="shared" si="0"/>
        <v>0</v>
      </c>
      <c r="I7" s="71"/>
      <c r="J7" s="71"/>
      <c r="K7" s="25">
        <f t="shared" si="1"/>
        <v>0</v>
      </c>
      <c r="L7" s="45">
        <f t="shared" si="2"/>
        <v>0</v>
      </c>
      <c r="M7" s="31">
        <f t="shared" si="3"/>
        <v>0</v>
      </c>
    </row>
    <row r="8" spans="2:13" x14ac:dyDescent="0.2">
      <c r="B8" s="9" t="s">
        <v>5</v>
      </c>
      <c r="C8" s="6">
        <v>92.11</v>
      </c>
      <c r="D8" s="42">
        <v>10</v>
      </c>
      <c r="E8" s="43">
        <v>921.09999999999991</v>
      </c>
      <c r="F8" s="44"/>
      <c r="G8" s="45"/>
      <c r="H8" s="25">
        <f t="shared" si="0"/>
        <v>0</v>
      </c>
      <c r="I8" s="71"/>
      <c r="J8" s="71"/>
      <c r="K8" s="25">
        <f t="shared" si="1"/>
        <v>0</v>
      </c>
      <c r="L8" s="45">
        <f t="shared" si="2"/>
        <v>0</v>
      </c>
      <c r="M8" s="31">
        <f t="shared" si="3"/>
        <v>0</v>
      </c>
    </row>
    <row r="9" spans="2:13" x14ac:dyDescent="0.2">
      <c r="B9" s="9" t="s">
        <v>4</v>
      </c>
      <c r="C9" s="6">
        <v>327.31</v>
      </c>
      <c r="D9" s="42">
        <v>16</v>
      </c>
      <c r="E9" s="43">
        <v>5236.96</v>
      </c>
      <c r="F9" s="44"/>
      <c r="G9" s="45"/>
      <c r="H9" s="25">
        <f t="shared" si="0"/>
        <v>0</v>
      </c>
      <c r="I9" s="71"/>
      <c r="J9" s="71"/>
      <c r="K9" s="25">
        <f t="shared" si="1"/>
        <v>0</v>
      </c>
      <c r="L9" s="45">
        <f t="shared" si="2"/>
        <v>0</v>
      </c>
      <c r="M9" s="31">
        <f t="shared" si="3"/>
        <v>0</v>
      </c>
    </row>
    <row r="10" spans="2:13" x14ac:dyDescent="0.2">
      <c r="B10" s="9" t="s">
        <v>3</v>
      </c>
      <c r="C10" s="6">
        <v>223.35999999999999</v>
      </c>
      <c r="D10" s="42">
        <v>16</v>
      </c>
      <c r="E10" s="43">
        <v>3573.7599999999998</v>
      </c>
      <c r="F10" s="44"/>
      <c r="G10" s="45"/>
      <c r="H10" s="25">
        <f t="shared" si="0"/>
        <v>0</v>
      </c>
      <c r="I10" s="71"/>
      <c r="J10" s="71"/>
      <c r="K10" s="25">
        <f t="shared" si="1"/>
        <v>0</v>
      </c>
      <c r="L10" s="45">
        <f t="shared" si="2"/>
        <v>0</v>
      </c>
      <c r="M10" s="31">
        <f t="shared" si="3"/>
        <v>0</v>
      </c>
    </row>
    <row r="11" spans="2:13" x14ac:dyDescent="0.2">
      <c r="B11" s="9" t="s">
        <v>101</v>
      </c>
      <c r="C11" s="6">
        <v>1542.16</v>
      </c>
      <c r="D11" s="42">
        <v>10</v>
      </c>
      <c r="E11" s="43">
        <v>15421.600000000002</v>
      </c>
      <c r="F11" s="44"/>
      <c r="G11" s="45"/>
      <c r="H11" s="25">
        <f t="shared" si="0"/>
        <v>0</v>
      </c>
      <c r="I11" s="71"/>
      <c r="J11" s="71"/>
      <c r="K11" s="25">
        <f t="shared" si="1"/>
        <v>0</v>
      </c>
      <c r="L11" s="45">
        <f t="shared" si="2"/>
        <v>0</v>
      </c>
      <c r="M11" s="31">
        <f t="shared" si="3"/>
        <v>0</v>
      </c>
    </row>
    <row r="12" spans="2:13" x14ac:dyDescent="0.2">
      <c r="B12" s="9" t="s">
        <v>102</v>
      </c>
      <c r="C12" s="6">
        <v>2127.1499999999996</v>
      </c>
      <c r="D12" s="42">
        <v>4</v>
      </c>
      <c r="E12" s="43">
        <v>8508.5999999999985</v>
      </c>
      <c r="F12" s="44"/>
      <c r="G12" s="45"/>
      <c r="H12" s="25">
        <f t="shared" si="0"/>
        <v>0</v>
      </c>
      <c r="I12" s="71"/>
      <c r="J12" s="71"/>
      <c r="K12" s="25">
        <f t="shared" si="1"/>
        <v>0</v>
      </c>
      <c r="L12" s="45">
        <f t="shared" si="2"/>
        <v>0</v>
      </c>
      <c r="M12" s="31">
        <f t="shared" si="3"/>
        <v>0</v>
      </c>
    </row>
    <row r="13" spans="2:13" x14ac:dyDescent="0.2">
      <c r="B13" s="9" t="s">
        <v>103</v>
      </c>
      <c r="C13" s="6">
        <v>2839.05</v>
      </c>
      <c r="D13" s="42">
        <v>4</v>
      </c>
      <c r="E13" s="43">
        <v>11356.2</v>
      </c>
      <c r="F13" s="44"/>
      <c r="G13" s="45"/>
      <c r="H13" s="25">
        <f t="shared" si="0"/>
        <v>0</v>
      </c>
      <c r="I13" s="71"/>
      <c r="J13" s="71"/>
      <c r="K13" s="25">
        <f t="shared" si="1"/>
        <v>0</v>
      </c>
      <c r="L13" s="45">
        <f t="shared" si="2"/>
        <v>0</v>
      </c>
      <c r="M13" s="31">
        <f t="shared" si="3"/>
        <v>0</v>
      </c>
    </row>
    <row r="14" spans="2:13" x14ac:dyDescent="0.2">
      <c r="B14" s="9" t="s">
        <v>104</v>
      </c>
      <c r="C14" s="6">
        <v>3796.6499999999996</v>
      </c>
      <c r="D14" s="42">
        <v>2</v>
      </c>
      <c r="E14" s="43">
        <v>7593.2999999999993</v>
      </c>
      <c r="F14" s="44"/>
      <c r="G14" s="45"/>
      <c r="H14" s="25">
        <f t="shared" si="0"/>
        <v>0</v>
      </c>
      <c r="I14" s="71"/>
      <c r="J14" s="71"/>
      <c r="K14" s="25">
        <f t="shared" si="1"/>
        <v>0</v>
      </c>
      <c r="L14" s="45">
        <f t="shared" si="2"/>
        <v>0</v>
      </c>
      <c r="M14" s="31">
        <f t="shared" si="3"/>
        <v>0</v>
      </c>
    </row>
    <row r="15" spans="2:13" x14ac:dyDescent="0.2">
      <c r="B15" s="9" t="s">
        <v>105</v>
      </c>
      <c r="C15" s="6">
        <v>1941.3</v>
      </c>
      <c r="D15" s="42">
        <v>2</v>
      </c>
      <c r="E15" s="43">
        <v>3882.6</v>
      </c>
      <c r="F15" s="44"/>
      <c r="G15" s="45"/>
      <c r="H15" s="25">
        <f t="shared" si="0"/>
        <v>0</v>
      </c>
      <c r="I15" s="71"/>
      <c r="J15" s="71"/>
      <c r="K15" s="25">
        <f t="shared" si="1"/>
        <v>0</v>
      </c>
      <c r="L15" s="45">
        <f t="shared" si="2"/>
        <v>0</v>
      </c>
      <c r="M15" s="31">
        <f t="shared" si="3"/>
        <v>0</v>
      </c>
    </row>
    <row r="16" spans="2:13" ht="13.5" thickBot="1" x14ac:dyDescent="0.25">
      <c r="B16" s="12" t="s">
        <v>65</v>
      </c>
      <c r="C16" s="13">
        <v>324.86</v>
      </c>
      <c r="D16" s="46">
        <v>4</v>
      </c>
      <c r="E16" s="47">
        <v>1299.44</v>
      </c>
      <c r="F16" s="48"/>
      <c r="G16" s="49"/>
      <c r="H16" s="27">
        <f t="shared" si="0"/>
        <v>0</v>
      </c>
      <c r="I16" s="72"/>
      <c r="J16" s="72"/>
      <c r="K16" s="27">
        <f t="shared" si="1"/>
        <v>0</v>
      </c>
      <c r="L16" s="49">
        <f t="shared" si="2"/>
        <v>0</v>
      </c>
      <c r="M16" s="32">
        <f t="shared" si="3"/>
        <v>0</v>
      </c>
    </row>
    <row r="17" spans="2:13" ht="13.5" thickBot="1" x14ac:dyDescent="0.25">
      <c r="B17" s="15" t="s">
        <v>106</v>
      </c>
      <c r="C17" s="16"/>
      <c r="D17" s="16"/>
      <c r="E17" s="16"/>
      <c r="F17" s="37"/>
      <c r="G17" s="37"/>
      <c r="H17" s="28"/>
      <c r="I17" s="28"/>
      <c r="J17" s="28"/>
      <c r="K17" s="28"/>
      <c r="L17" s="28"/>
      <c r="M17" s="33"/>
    </row>
    <row r="18" spans="2:13" x14ac:dyDescent="0.2">
      <c r="B18" s="3" t="s">
        <v>107</v>
      </c>
      <c r="C18" s="5">
        <v>68.72</v>
      </c>
      <c r="D18" s="50">
        <v>10</v>
      </c>
      <c r="E18" s="11">
        <v>687.2</v>
      </c>
      <c r="F18" s="40"/>
      <c r="G18" s="41"/>
      <c r="H18" s="26">
        <f t="shared" si="0"/>
        <v>0</v>
      </c>
      <c r="I18" s="70"/>
      <c r="J18" s="70"/>
      <c r="K18" s="26">
        <f t="shared" si="1"/>
        <v>0</v>
      </c>
      <c r="L18" s="41">
        <f t="shared" si="2"/>
        <v>0</v>
      </c>
      <c r="M18" s="30">
        <f t="shared" si="3"/>
        <v>0</v>
      </c>
    </row>
    <row r="19" spans="2:13" x14ac:dyDescent="0.2">
      <c r="B19" s="4" t="s">
        <v>108</v>
      </c>
      <c r="C19" s="5">
        <v>137.44</v>
      </c>
      <c r="D19" s="51">
        <v>10</v>
      </c>
      <c r="E19" s="11">
        <v>1374.4</v>
      </c>
      <c r="F19" s="44"/>
      <c r="G19" s="45"/>
      <c r="H19" s="25">
        <f t="shared" si="0"/>
        <v>0</v>
      </c>
      <c r="I19" s="71"/>
      <c r="J19" s="71"/>
      <c r="K19" s="25">
        <f t="shared" si="1"/>
        <v>0</v>
      </c>
      <c r="L19" s="45">
        <f t="shared" si="2"/>
        <v>0</v>
      </c>
      <c r="M19" s="31">
        <f t="shared" si="3"/>
        <v>0</v>
      </c>
    </row>
    <row r="20" spans="2:13" ht="25.5" x14ac:dyDescent="0.2">
      <c r="B20" s="4" t="s">
        <v>109</v>
      </c>
      <c r="C20" s="5">
        <v>153.19</v>
      </c>
      <c r="D20" s="51">
        <v>8</v>
      </c>
      <c r="E20" s="11">
        <v>1225.52</v>
      </c>
      <c r="F20" s="44"/>
      <c r="G20" s="45"/>
      <c r="H20" s="25">
        <f t="shared" si="0"/>
        <v>0</v>
      </c>
      <c r="I20" s="71"/>
      <c r="J20" s="71"/>
      <c r="K20" s="25">
        <f t="shared" si="1"/>
        <v>0</v>
      </c>
      <c r="L20" s="45">
        <f t="shared" si="2"/>
        <v>0</v>
      </c>
      <c r="M20" s="31">
        <f t="shared" si="3"/>
        <v>0</v>
      </c>
    </row>
    <row r="21" spans="2:13" ht="25.5" x14ac:dyDescent="0.2">
      <c r="B21" s="4" t="s">
        <v>110</v>
      </c>
      <c r="C21" s="5">
        <v>153.19</v>
      </c>
      <c r="D21" s="51">
        <v>8</v>
      </c>
      <c r="E21" s="11">
        <v>1225.52</v>
      </c>
      <c r="F21" s="44"/>
      <c r="G21" s="45"/>
      <c r="H21" s="25">
        <f t="shared" si="0"/>
        <v>0</v>
      </c>
      <c r="I21" s="71"/>
      <c r="J21" s="71"/>
      <c r="K21" s="25">
        <f t="shared" si="1"/>
        <v>0</v>
      </c>
      <c r="L21" s="45">
        <f t="shared" si="2"/>
        <v>0</v>
      </c>
      <c r="M21" s="31">
        <f t="shared" si="3"/>
        <v>0</v>
      </c>
    </row>
    <row r="22" spans="2:13" ht="25.5" x14ac:dyDescent="0.2">
      <c r="B22" s="4" t="s">
        <v>111</v>
      </c>
      <c r="C22" s="5">
        <v>136.01</v>
      </c>
      <c r="D22" s="51">
        <v>8</v>
      </c>
      <c r="E22" s="11">
        <v>1088.08</v>
      </c>
      <c r="F22" s="44"/>
      <c r="G22" s="45"/>
      <c r="H22" s="25">
        <f t="shared" si="0"/>
        <v>0</v>
      </c>
      <c r="I22" s="71"/>
      <c r="J22" s="71"/>
      <c r="K22" s="25">
        <f t="shared" si="1"/>
        <v>0</v>
      </c>
      <c r="L22" s="45">
        <f t="shared" si="2"/>
        <v>0</v>
      </c>
      <c r="M22" s="31">
        <f t="shared" si="3"/>
        <v>0</v>
      </c>
    </row>
    <row r="23" spans="2:13" ht="25.5" x14ac:dyDescent="0.2">
      <c r="B23" s="4" t="s">
        <v>112</v>
      </c>
      <c r="C23" s="5">
        <v>153.19</v>
      </c>
      <c r="D23" s="51">
        <v>8</v>
      </c>
      <c r="E23" s="11">
        <v>1225.52</v>
      </c>
      <c r="F23" s="44"/>
      <c r="G23" s="45"/>
      <c r="H23" s="25">
        <f t="shared" si="0"/>
        <v>0</v>
      </c>
      <c r="I23" s="71"/>
      <c r="J23" s="71"/>
      <c r="K23" s="25">
        <f t="shared" si="1"/>
        <v>0</v>
      </c>
      <c r="L23" s="45">
        <f t="shared" si="2"/>
        <v>0</v>
      </c>
      <c r="M23" s="31">
        <f t="shared" si="3"/>
        <v>0</v>
      </c>
    </row>
    <row r="24" spans="2:13" x14ac:dyDescent="0.2">
      <c r="B24" s="4" t="s">
        <v>8</v>
      </c>
      <c r="C24" s="5">
        <v>108.62</v>
      </c>
      <c r="D24" s="51">
        <v>10</v>
      </c>
      <c r="E24" s="11">
        <v>1086.2</v>
      </c>
      <c r="F24" s="44"/>
      <c r="G24" s="45"/>
      <c r="H24" s="25">
        <f t="shared" si="0"/>
        <v>0</v>
      </c>
      <c r="I24" s="71"/>
      <c r="J24" s="71"/>
      <c r="K24" s="25">
        <f t="shared" si="1"/>
        <v>0</v>
      </c>
      <c r="L24" s="45">
        <f t="shared" si="2"/>
        <v>0</v>
      </c>
      <c r="M24" s="31">
        <f t="shared" si="3"/>
        <v>0</v>
      </c>
    </row>
    <row r="25" spans="2:13" x14ac:dyDescent="0.2">
      <c r="B25" s="4" t="s">
        <v>22</v>
      </c>
      <c r="C25" s="5">
        <v>451.21000000000004</v>
      </c>
      <c r="D25" s="51">
        <v>4</v>
      </c>
      <c r="E25" s="11">
        <v>1804.8400000000001</v>
      </c>
      <c r="F25" s="44"/>
      <c r="G25" s="45"/>
      <c r="H25" s="25">
        <f t="shared" si="0"/>
        <v>0</v>
      </c>
      <c r="I25" s="71"/>
      <c r="J25" s="71"/>
      <c r="K25" s="25">
        <f t="shared" si="1"/>
        <v>0</v>
      </c>
      <c r="L25" s="45">
        <f t="shared" si="2"/>
        <v>0</v>
      </c>
      <c r="M25" s="31">
        <f t="shared" si="3"/>
        <v>0</v>
      </c>
    </row>
    <row r="26" spans="2:13" x14ac:dyDescent="0.2">
      <c r="B26" s="4" t="s">
        <v>73</v>
      </c>
      <c r="C26" s="5">
        <v>460.46999999999991</v>
      </c>
      <c r="D26" s="51">
        <v>6</v>
      </c>
      <c r="E26" s="11">
        <v>2762.8199999999997</v>
      </c>
      <c r="F26" s="44"/>
      <c r="G26" s="45"/>
      <c r="H26" s="25">
        <f t="shared" si="0"/>
        <v>0</v>
      </c>
      <c r="I26" s="71"/>
      <c r="J26" s="71"/>
      <c r="K26" s="25">
        <f t="shared" si="1"/>
        <v>0</v>
      </c>
      <c r="L26" s="45">
        <f t="shared" si="2"/>
        <v>0</v>
      </c>
      <c r="M26" s="31">
        <f t="shared" si="3"/>
        <v>0</v>
      </c>
    </row>
    <row r="27" spans="2:13" x14ac:dyDescent="0.2">
      <c r="B27" s="4" t="s">
        <v>12</v>
      </c>
      <c r="C27" s="5">
        <v>1017.01</v>
      </c>
      <c r="D27" s="51">
        <v>10</v>
      </c>
      <c r="E27" s="11">
        <v>10170.1</v>
      </c>
      <c r="F27" s="44"/>
      <c r="G27" s="45"/>
      <c r="H27" s="25">
        <f t="shared" si="0"/>
        <v>0</v>
      </c>
      <c r="I27" s="71"/>
      <c r="J27" s="71"/>
      <c r="K27" s="25">
        <f t="shared" si="1"/>
        <v>0</v>
      </c>
      <c r="L27" s="45">
        <f t="shared" si="2"/>
        <v>0</v>
      </c>
      <c r="M27" s="31">
        <f t="shared" si="3"/>
        <v>0</v>
      </c>
    </row>
    <row r="28" spans="2:13" x14ac:dyDescent="0.2">
      <c r="B28" s="4" t="s">
        <v>11</v>
      </c>
      <c r="C28" s="5">
        <v>1017.11</v>
      </c>
      <c r="D28" s="51">
        <v>10</v>
      </c>
      <c r="E28" s="11">
        <v>10171.1</v>
      </c>
      <c r="F28" s="44"/>
      <c r="G28" s="45"/>
      <c r="H28" s="25">
        <f t="shared" si="0"/>
        <v>0</v>
      </c>
      <c r="I28" s="71"/>
      <c r="J28" s="71"/>
      <c r="K28" s="25">
        <f t="shared" si="1"/>
        <v>0</v>
      </c>
      <c r="L28" s="45">
        <f t="shared" si="2"/>
        <v>0</v>
      </c>
      <c r="M28" s="31">
        <f t="shared" si="3"/>
        <v>0</v>
      </c>
    </row>
    <row r="29" spans="2:13" x14ac:dyDescent="0.2">
      <c r="B29" s="4" t="s">
        <v>113</v>
      </c>
      <c r="C29" s="5">
        <v>362.71999999999997</v>
      </c>
      <c r="D29" s="51">
        <v>10</v>
      </c>
      <c r="E29" s="11">
        <v>3627.2</v>
      </c>
      <c r="F29" s="44"/>
      <c r="G29" s="45"/>
      <c r="H29" s="25">
        <f t="shared" si="0"/>
        <v>0</v>
      </c>
      <c r="I29" s="71"/>
      <c r="J29" s="71"/>
      <c r="K29" s="25">
        <f t="shared" si="1"/>
        <v>0</v>
      </c>
      <c r="L29" s="45">
        <f t="shared" si="2"/>
        <v>0</v>
      </c>
      <c r="M29" s="31">
        <f t="shared" si="3"/>
        <v>0</v>
      </c>
    </row>
    <row r="30" spans="2:13" x14ac:dyDescent="0.2">
      <c r="B30" s="4" t="s">
        <v>69</v>
      </c>
      <c r="C30" s="5">
        <v>90.789999999999992</v>
      </c>
      <c r="D30" s="51">
        <v>16</v>
      </c>
      <c r="E30" s="11">
        <v>1452.6399999999999</v>
      </c>
      <c r="F30" s="44"/>
      <c r="G30" s="45"/>
      <c r="H30" s="25">
        <f t="shared" si="0"/>
        <v>0</v>
      </c>
      <c r="I30" s="71"/>
      <c r="J30" s="71"/>
      <c r="K30" s="25">
        <f t="shared" si="1"/>
        <v>0</v>
      </c>
      <c r="L30" s="45">
        <f t="shared" si="2"/>
        <v>0</v>
      </c>
      <c r="M30" s="31">
        <f t="shared" si="3"/>
        <v>0</v>
      </c>
    </row>
    <row r="31" spans="2:13" x14ac:dyDescent="0.2">
      <c r="B31" s="4" t="s">
        <v>70</v>
      </c>
      <c r="C31" s="5">
        <v>97.490000000000009</v>
      </c>
      <c r="D31" s="51">
        <v>16</v>
      </c>
      <c r="E31" s="11">
        <v>1559.8400000000001</v>
      </c>
      <c r="F31" s="44"/>
      <c r="G31" s="45"/>
      <c r="H31" s="25">
        <f t="shared" si="0"/>
        <v>0</v>
      </c>
      <c r="I31" s="71"/>
      <c r="J31" s="71"/>
      <c r="K31" s="25">
        <f t="shared" si="1"/>
        <v>0</v>
      </c>
      <c r="L31" s="45">
        <f t="shared" si="2"/>
        <v>0</v>
      </c>
      <c r="M31" s="31">
        <f t="shared" si="3"/>
        <v>0</v>
      </c>
    </row>
    <row r="32" spans="2:13" x14ac:dyDescent="0.2">
      <c r="B32" s="4" t="s">
        <v>71</v>
      </c>
      <c r="C32" s="5">
        <v>122.15</v>
      </c>
      <c r="D32" s="51">
        <v>8</v>
      </c>
      <c r="E32" s="11">
        <v>977.2</v>
      </c>
      <c r="F32" s="44"/>
      <c r="G32" s="45"/>
      <c r="H32" s="25">
        <f t="shared" si="0"/>
        <v>0</v>
      </c>
      <c r="I32" s="71"/>
      <c r="J32" s="71"/>
      <c r="K32" s="25">
        <f t="shared" si="1"/>
        <v>0</v>
      </c>
      <c r="L32" s="45">
        <f t="shared" si="2"/>
        <v>0</v>
      </c>
      <c r="M32" s="31">
        <f t="shared" si="3"/>
        <v>0</v>
      </c>
    </row>
    <row r="33" spans="2:13" x14ac:dyDescent="0.2">
      <c r="B33" s="4" t="s">
        <v>114</v>
      </c>
      <c r="C33" s="5">
        <v>238.82</v>
      </c>
      <c r="D33" s="51">
        <v>16</v>
      </c>
      <c r="E33" s="11">
        <v>3821.12</v>
      </c>
      <c r="F33" s="44"/>
      <c r="G33" s="45"/>
      <c r="H33" s="25">
        <f t="shared" si="0"/>
        <v>0</v>
      </c>
      <c r="I33" s="71"/>
      <c r="J33" s="71"/>
      <c r="K33" s="25">
        <f t="shared" si="1"/>
        <v>0</v>
      </c>
      <c r="L33" s="45">
        <f t="shared" si="2"/>
        <v>0</v>
      </c>
      <c r="M33" s="31">
        <f t="shared" si="3"/>
        <v>0</v>
      </c>
    </row>
    <row r="34" spans="2:13" x14ac:dyDescent="0.2">
      <c r="B34" s="4" t="s">
        <v>115</v>
      </c>
      <c r="C34" s="5">
        <v>658.37</v>
      </c>
      <c r="D34" s="51">
        <v>4</v>
      </c>
      <c r="E34" s="11">
        <v>2633.48</v>
      </c>
      <c r="F34" s="44"/>
      <c r="G34" s="45"/>
      <c r="H34" s="25">
        <f t="shared" si="0"/>
        <v>0</v>
      </c>
      <c r="I34" s="71"/>
      <c r="J34" s="71"/>
      <c r="K34" s="25">
        <f t="shared" si="1"/>
        <v>0</v>
      </c>
      <c r="L34" s="45">
        <f t="shared" si="2"/>
        <v>0</v>
      </c>
      <c r="M34" s="31">
        <f t="shared" si="3"/>
        <v>0</v>
      </c>
    </row>
    <row r="35" spans="2:13" x14ac:dyDescent="0.2">
      <c r="B35" s="4" t="s">
        <v>116</v>
      </c>
      <c r="C35" s="5">
        <v>1322.2</v>
      </c>
      <c r="D35" s="51">
        <v>4</v>
      </c>
      <c r="E35" s="11">
        <v>5288.8</v>
      </c>
      <c r="F35" s="44"/>
      <c r="G35" s="45"/>
      <c r="H35" s="25">
        <f t="shared" si="0"/>
        <v>0</v>
      </c>
      <c r="I35" s="71"/>
      <c r="J35" s="71"/>
      <c r="K35" s="25">
        <f t="shared" si="1"/>
        <v>0</v>
      </c>
      <c r="L35" s="45">
        <f t="shared" si="2"/>
        <v>0</v>
      </c>
      <c r="M35" s="31">
        <f t="shared" si="3"/>
        <v>0</v>
      </c>
    </row>
    <row r="36" spans="2:13" x14ac:dyDescent="0.2">
      <c r="B36" s="4" t="s">
        <v>9</v>
      </c>
      <c r="C36" s="5">
        <v>262.39</v>
      </c>
      <c r="D36" s="51">
        <v>16</v>
      </c>
      <c r="E36" s="11">
        <v>4198.24</v>
      </c>
      <c r="F36" s="44"/>
      <c r="G36" s="45"/>
      <c r="H36" s="25">
        <f t="shared" si="0"/>
        <v>0</v>
      </c>
      <c r="I36" s="71"/>
      <c r="J36" s="71"/>
      <c r="K36" s="25">
        <f t="shared" si="1"/>
        <v>0</v>
      </c>
      <c r="L36" s="45">
        <f t="shared" si="2"/>
        <v>0</v>
      </c>
      <c r="M36" s="31">
        <f t="shared" si="3"/>
        <v>0</v>
      </c>
    </row>
    <row r="37" spans="2:13" x14ac:dyDescent="0.2">
      <c r="B37" s="4" t="s">
        <v>15</v>
      </c>
      <c r="C37" s="5">
        <v>241.96999999999997</v>
      </c>
      <c r="D37" s="51">
        <v>4</v>
      </c>
      <c r="E37" s="11">
        <v>967.87999999999988</v>
      </c>
      <c r="F37" s="44"/>
      <c r="G37" s="45"/>
      <c r="H37" s="25">
        <f t="shared" si="0"/>
        <v>0</v>
      </c>
      <c r="I37" s="71"/>
      <c r="J37" s="71"/>
      <c r="K37" s="25">
        <f t="shared" si="1"/>
        <v>0</v>
      </c>
      <c r="L37" s="45">
        <f t="shared" si="2"/>
        <v>0</v>
      </c>
      <c r="M37" s="31">
        <f t="shared" si="3"/>
        <v>0</v>
      </c>
    </row>
    <row r="38" spans="2:13" x14ac:dyDescent="0.2">
      <c r="B38" s="4" t="s">
        <v>10</v>
      </c>
      <c r="C38" s="5">
        <v>1148.8400000000001</v>
      </c>
      <c r="D38" s="51">
        <v>4</v>
      </c>
      <c r="E38" s="11">
        <v>4595.3600000000006</v>
      </c>
      <c r="F38" s="44"/>
      <c r="G38" s="45"/>
      <c r="H38" s="25">
        <f t="shared" si="0"/>
        <v>0</v>
      </c>
      <c r="I38" s="71"/>
      <c r="J38" s="71"/>
      <c r="K38" s="25">
        <f t="shared" si="1"/>
        <v>0</v>
      </c>
      <c r="L38" s="45">
        <f t="shared" si="2"/>
        <v>0</v>
      </c>
      <c r="M38" s="31">
        <f t="shared" si="3"/>
        <v>0</v>
      </c>
    </row>
    <row r="39" spans="2:13" x14ac:dyDescent="0.2">
      <c r="B39" s="4" t="s">
        <v>16</v>
      </c>
      <c r="C39" s="5">
        <v>94.210000000000008</v>
      </c>
      <c r="D39" s="51">
        <v>4</v>
      </c>
      <c r="E39" s="11">
        <v>376.84000000000003</v>
      </c>
      <c r="F39" s="44"/>
      <c r="G39" s="45"/>
      <c r="H39" s="25">
        <f t="shared" si="0"/>
        <v>0</v>
      </c>
      <c r="I39" s="71"/>
      <c r="J39" s="71"/>
      <c r="K39" s="25">
        <f t="shared" si="1"/>
        <v>0</v>
      </c>
      <c r="L39" s="45">
        <f t="shared" si="2"/>
        <v>0</v>
      </c>
      <c r="M39" s="31">
        <f t="shared" si="3"/>
        <v>0</v>
      </c>
    </row>
    <row r="40" spans="2:13" x14ac:dyDescent="0.2">
      <c r="B40" s="4" t="s">
        <v>17</v>
      </c>
      <c r="C40" s="5">
        <v>119.41</v>
      </c>
      <c r="D40" s="51">
        <v>4</v>
      </c>
      <c r="E40" s="11">
        <v>477.64</v>
      </c>
      <c r="F40" s="44"/>
      <c r="G40" s="45"/>
      <c r="H40" s="25">
        <f t="shared" si="0"/>
        <v>0</v>
      </c>
      <c r="I40" s="71"/>
      <c r="J40" s="71"/>
      <c r="K40" s="25">
        <f t="shared" si="1"/>
        <v>0</v>
      </c>
      <c r="L40" s="45">
        <f t="shared" si="2"/>
        <v>0</v>
      </c>
      <c r="M40" s="31">
        <f t="shared" si="3"/>
        <v>0</v>
      </c>
    </row>
    <row r="41" spans="2:13" x14ac:dyDescent="0.2">
      <c r="B41" s="4" t="s">
        <v>7</v>
      </c>
      <c r="C41" s="5">
        <v>310.11</v>
      </c>
      <c r="D41" s="51">
        <v>8</v>
      </c>
      <c r="E41" s="11">
        <v>2480.88</v>
      </c>
      <c r="F41" s="44"/>
      <c r="G41" s="45"/>
      <c r="H41" s="25">
        <f t="shared" si="0"/>
        <v>0</v>
      </c>
      <c r="I41" s="71"/>
      <c r="J41" s="71"/>
      <c r="K41" s="25">
        <f t="shared" si="1"/>
        <v>0</v>
      </c>
      <c r="L41" s="45">
        <f t="shared" si="2"/>
        <v>0</v>
      </c>
      <c r="M41" s="31">
        <f t="shared" si="3"/>
        <v>0</v>
      </c>
    </row>
    <row r="42" spans="2:13" x14ac:dyDescent="0.2">
      <c r="B42" s="4" t="s">
        <v>117</v>
      </c>
      <c r="C42" s="5">
        <v>209.35999999999999</v>
      </c>
      <c r="D42" s="51">
        <v>4</v>
      </c>
      <c r="E42" s="11">
        <v>837.43999999999994</v>
      </c>
      <c r="F42" s="44"/>
      <c r="G42" s="45"/>
      <c r="H42" s="25">
        <f t="shared" si="0"/>
        <v>0</v>
      </c>
      <c r="I42" s="71"/>
      <c r="J42" s="71"/>
      <c r="K42" s="25">
        <f t="shared" si="1"/>
        <v>0</v>
      </c>
      <c r="L42" s="45">
        <f t="shared" si="2"/>
        <v>0</v>
      </c>
      <c r="M42" s="31">
        <f t="shared" si="3"/>
        <v>0</v>
      </c>
    </row>
    <row r="43" spans="2:13" x14ac:dyDescent="0.2">
      <c r="B43" s="4" t="s">
        <v>21</v>
      </c>
      <c r="C43" s="5">
        <v>263.44</v>
      </c>
      <c r="D43" s="51">
        <v>10</v>
      </c>
      <c r="E43" s="11">
        <v>2634.4</v>
      </c>
      <c r="F43" s="44"/>
      <c r="G43" s="45"/>
      <c r="H43" s="25">
        <f t="shared" si="0"/>
        <v>0</v>
      </c>
      <c r="I43" s="71"/>
      <c r="J43" s="71"/>
      <c r="K43" s="25">
        <f t="shared" si="1"/>
        <v>0</v>
      </c>
      <c r="L43" s="45">
        <f t="shared" si="2"/>
        <v>0</v>
      </c>
      <c r="M43" s="31">
        <f t="shared" si="3"/>
        <v>0</v>
      </c>
    </row>
    <row r="44" spans="2:13" x14ac:dyDescent="0.2">
      <c r="B44" s="4" t="s">
        <v>20</v>
      </c>
      <c r="C44" s="5">
        <v>263.44</v>
      </c>
      <c r="D44" s="51">
        <v>4</v>
      </c>
      <c r="E44" s="11">
        <v>1053.76</v>
      </c>
      <c r="F44" s="44"/>
      <c r="G44" s="45"/>
      <c r="H44" s="25">
        <f t="shared" si="0"/>
        <v>0</v>
      </c>
      <c r="I44" s="71"/>
      <c r="J44" s="71"/>
      <c r="K44" s="25">
        <f t="shared" si="1"/>
        <v>0</v>
      </c>
      <c r="L44" s="45">
        <f t="shared" si="2"/>
        <v>0</v>
      </c>
      <c r="M44" s="31">
        <f t="shared" si="3"/>
        <v>0</v>
      </c>
    </row>
    <row r="45" spans="2:13" x14ac:dyDescent="0.2">
      <c r="B45" s="4" t="s">
        <v>118</v>
      </c>
      <c r="C45" s="5">
        <v>660.5</v>
      </c>
      <c r="D45" s="51">
        <v>10</v>
      </c>
      <c r="E45" s="11">
        <v>6605</v>
      </c>
      <c r="F45" s="44"/>
      <c r="G45" s="45"/>
      <c r="H45" s="25">
        <f t="shared" si="0"/>
        <v>0</v>
      </c>
      <c r="I45" s="71"/>
      <c r="J45" s="71"/>
      <c r="K45" s="25">
        <f t="shared" si="1"/>
        <v>0</v>
      </c>
      <c r="L45" s="45">
        <f t="shared" si="2"/>
        <v>0</v>
      </c>
      <c r="M45" s="31">
        <f t="shared" si="3"/>
        <v>0</v>
      </c>
    </row>
    <row r="46" spans="2:13" x14ac:dyDescent="0.2">
      <c r="B46" s="4" t="s">
        <v>119</v>
      </c>
      <c r="C46" s="5">
        <v>972.14</v>
      </c>
      <c r="D46" s="51">
        <v>10</v>
      </c>
      <c r="E46" s="11">
        <v>9721.4</v>
      </c>
      <c r="F46" s="44"/>
      <c r="G46" s="45"/>
      <c r="H46" s="25">
        <f t="shared" si="0"/>
        <v>0</v>
      </c>
      <c r="I46" s="71"/>
      <c r="J46" s="71"/>
      <c r="K46" s="25">
        <f t="shared" si="1"/>
        <v>0</v>
      </c>
      <c r="L46" s="45">
        <f t="shared" si="2"/>
        <v>0</v>
      </c>
      <c r="M46" s="31">
        <f t="shared" si="3"/>
        <v>0</v>
      </c>
    </row>
    <row r="47" spans="2:13" x14ac:dyDescent="0.2">
      <c r="B47" s="4" t="s">
        <v>14</v>
      </c>
      <c r="C47" s="5">
        <v>1052.46</v>
      </c>
      <c r="D47" s="51">
        <v>4</v>
      </c>
      <c r="E47" s="11">
        <v>4209.84</v>
      </c>
      <c r="F47" s="44"/>
      <c r="G47" s="45"/>
      <c r="H47" s="25">
        <f t="shared" si="0"/>
        <v>0</v>
      </c>
      <c r="I47" s="71"/>
      <c r="J47" s="71"/>
      <c r="K47" s="25">
        <f t="shared" si="1"/>
        <v>0</v>
      </c>
      <c r="L47" s="45">
        <f t="shared" si="2"/>
        <v>0</v>
      </c>
      <c r="M47" s="31">
        <f t="shared" si="3"/>
        <v>0</v>
      </c>
    </row>
    <row r="48" spans="2:13" ht="13.5" thickBot="1" x14ac:dyDescent="0.25">
      <c r="B48" s="17" t="s">
        <v>13</v>
      </c>
      <c r="C48" s="18">
        <v>873.96</v>
      </c>
      <c r="D48" s="52">
        <v>4</v>
      </c>
      <c r="E48" s="14">
        <v>3495.84</v>
      </c>
      <c r="F48" s="48"/>
      <c r="G48" s="49"/>
      <c r="H48" s="27">
        <f t="shared" si="0"/>
        <v>0</v>
      </c>
      <c r="I48" s="72"/>
      <c r="J48" s="72"/>
      <c r="K48" s="27">
        <f t="shared" si="1"/>
        <v>0</v>
      </c>
      <c r="L48" s="49">
        <f t="shared" si="2"/>
        <v>0</v>
      </c>
      <c r="M48" s="32">
        <f t="shared" si="3"/>
        <v>0</v>
      </c>
    </row>
    <row r="49" spans="2:13" ht="13.5" thickBot="1" x14ac:dyDescent="0.25">
      <c r="B49" s="15" t="s">
        <v>23</v>
      </c>
      <c r="C49" s="16"/>
      <c r="D49" s="16"/>
      <c r="E49" s="16"/>
      <c r="F49" s="37"/>
      <c r="G49" s="37"/>
      <c r="H49" s="28"/>
      <c r="I49" s="28"/>
      <c r="J49" s="28"/>
      <c r="K49" s="28"/>
      <c r="L49" s="28"/>
      <c r="M49" s="33"/>
    </row>
    <row r="50" spans="2:13" x14ac:dyDescent="0.2">
      <c r="B50" s="19" t="s">
        <v>31</v>
      </c>
      <c r="C50" s="20">
        <v>362.61</v>
      </c>
      <c r="D50" s="53">
        <v>10</v>
      </c>
      <c r="E50" s="54">
        <v>3626.1000000000004</v>
      </c>
      <c r="F50" s="40"/>
      <c r="G50" s="41"/>
      <c r="H50" s="26">
        <f t="shared" si="0"/>
        <v>0</v>
      </c>
      <c r="I50" s="70"/>
      <c r="J50" s="70"/>
      <c r="K50" s="26">
        <f t="shared" si="1"/>
        <v>0</v>
      </c>
      <c r="L50" s="41">
        <f t="shared" si="2"/>
        <v>0</v>
      </c>
      <c r="M50" s="30">
        <f t="shared" si="3"/>
        <v>0</v>
      </c>
    </row>
    <row r="51" spans="2:13" x14ac:dyDescent="0.2">
      <c r="B51" s="9" t="s">
        <v>75</v>
      </c>
      <c r="C51" s="6">
        <v>68.55</v>
      </c>
      <c r="D51" s="42">
        <v>8</v>
      </c>
      <c r="E51" s="43">
        <v>548.4</v>
      </c>
      <c r="F51" s="44"/>
      <c r="G51" s="45"/>
      <c r="H51" s="25">
        <f t="shared" si="0"/>
        <v>0</v>
      </c>
      <c r="I51" s="71"/>
      <c r="J51" s="71"/>
      <c r="K51" s="25">
        <f t="shared" si="1"/>
        <v>0</v>
      </c>
      <c r="L51" s="45">
        <f t="shared" si="2"/>
        <v>0</v>
      </c>
      <c r="M51" s="31">
        <f t="shared" si="3"/>
        <v>0</v>
      </c>
    </row>
    <row r="52" spans="2:13" ht="25.5" x14ac:dyDescent="0.2">
      <c r="B52" s="9" t="s">
        <v>25</v>
      </c>
      <c r="C52" s="6">
        <v>566.20000000000005</v>
      </c>
      <c r="D52" s="42">
        <v>4</v>
      </c>
      <c r="E52" s="43">
        <v>2264.8000000000002</v>
      </c>
      <c r="F52" s="44"/>
      <c r="G52" s="45"/>
      <c r="H52" s="25">
        <f t="shared" si="0"/>
        <v>0</v>
      </c>
      <c r="I52" s="71"/>
      <c r="J52" s="71"/>
      <c r="K52" s="25">
        <f t="shared" si="1"/>
        <v>0</v>
      </c>
      <c r="L52" s="45">
        <f t="shared" si="2"/>
        <v>0</v>
      </c>
      <c r="M52" s="31">
        <f t="shared" si="3"/>
        <v>0</v>
      </c>
    </row>
    <row r="53" spans="2:13" x14ac:dyDescent="0.2">
      <c r="B53" s="9" t="s">
        <v>120</v>
      </c>
      <c r="C53" s="6">
        <v>119.12</v>
      </c>
      <c r="D53" s="42">
        <v>10</v>
      </c>
      <c r="E53" s="43">
        <v>1191.2</v>
      </c>
      <c r="F53" s="44"/>
      <c r="G53" s="45"/>
      <c r="H53" s="25">
        <f t="shared" si="0"/>
        <v>0</v>
      </c>
      <c r="I53" s="71"/>
      <c r="J53" s="71"/>
      <c r="K53" s="25">
        <f t="shared" si="1"/>
        <v>0</v>
      </c>
      <c r="L53" s="45">
        <f t="shared" si="2"/>
        <v>0</v>
      </c>
      <c r="M53" s="31">
        <f t="shared" si="3"/>
        <v>0</v>
      </c>
    </row>
    <row r="54" spans="2:13" x14ac:dyDescent="0.2">
      <c r="B54" s="9" t="s">
        <v>32</v>
      </c>
      <c r="C54" s="6">
        <v>65.86</v>
      </c>
      <c r="D54" s="42">
        <v>10</v>
      </c>
      <c r="E54" s="43">
        <v>658.6</v>
      </c>
      <c r="F54" s="44"/>
      <c r="G54" s="45"/>
      <c r="H54" s="25">
        <f t="shared" si="0"/>
        <v>0</v>
      </c>
      <c r="I54" s="71"/>
      <c r="J54" s="71"/>
      <c r="K54" s="25">
        <f t="shared" si="1"/>
        <v>0</v>
      </c>
      <c r="L54" s="45">
        <f t="shared" si="2"/>
        <v>0</v>
      </c>
      <c r="M54" s="31">
        <f t="shared" si="3"/>
        <v>0</v>
      </c>
    </row>
    <row r="55" spans="2:13" x14ac:dyDescent="0.2">
      <c r="B55" s="9" t="s">
        <v>30</v>
      </c>
      <c r="C55" s="6">
        <v>65.86</v>
      </c>
      <c r="D55" s="42">
        <v>16</v>
      </c>
      <c r="E55" s="43">
        <v>1053.76</v>
      </c>
      <c r="F55" s="44"/>
      <c r="G55" s="45"/>
      <c r="H55" s="25">
        <f t="shared" si="0"/>
        <v>0</v>
      </c>
      <c r="I55" s="71"/>
      <c r="J55" s="71"/>
      <c r="K55" s="25">
        <f t="shared" si="1"/>
        <v>0</v>
      </c>
      <c r="L55" s="45">
        <f t="shared" si="2"/>
        <v>0</v>
      </c>
      <c r="M55" s="31">
        <f t="shared" si="3"/>
        <v>0</v>
      </c>
    </row>
    <row r="56" spans="2:13" x14ac:dyDescent="0.2">
      <c r="B56" s="9" t="s">
        <v>28</v>
      </c>
      <c r="C56" s="6">
        <v>249.32</v>
      </c>
      <c r="D56" s="42">
        <v>10</v>
      </c>
      <c r="E56" s="43">
        <v>2493.1999999999998</v>
      </c>
      <c r="F56" s="44"/>
      <c r="G56" s="45"/>
      <c r="H56" s="25">
        <f t="shared" si="0"/>
        <v>0</v>
      </c>
      <c r="I56" s="71"/>
      <c r="J56" s="71"/>
      <c r="K56" s="25">
        <f t="shared" si="1"/>
        <v>0</v>
      </c>
      <c r="L56" s="45">
        <f t="shared" si="2"/>
        <v>0</v>
      </c>
      <c r="M56" s="31">
        <f t="shared" si="3"/>
        <v>0</v>
      </c>
    </row>
    <row r="57" spans="2:13" x14ac:dyDescent="0.2">
      <c r="B57" s="9" t="s">
        <v>29</v>
      </c>
      <c r="C57" s="6">
        <v>194.72</v>
      </c>
      <c r="D57" s="42">
        <v>10</v>
      </c>
      <c r="E57" s="43">
        <v>1947.1999999999998</v>
      </c>
      <c r="F57" s="44"/>
      <c r="G57" s="45"/>
      <c r="H57" s="25">
        <f t="shared" si="0"/>
        <v>0</v>
      </c>
      <c r="I57" s="71"/>
      <c r="J57" s="71"/>
      <c r="K57" s="25">
        <f t="shared" si="1"/>
        <v>0</v>
      </c>
      <c r="L57" s="45">
        <f t="shared" si="2"/>
        <v>0</v>
      </c>
      <c r="M57" s="31">
        <f t="shared" si="3"/>
        <v>0</v>
      </c>
    </row>
    <row r="58" spans="2:13" x14ac:dyDescent="0.2">
      <c r="B58" s="9" t="s">
        <v>27</v>
      </c>
      <c r="C58" s="6">
        <v>590.57000000000005</v>
      </c>
      <c r="D58" s="42">
        <v>10</v>
      </c>
      <c r="E58" s="43">
        <v>5905.7000000000007</v>
      </c>
      <c r="F58" s="44"/>
      <c r="G58" s="45"/>
      <c r="H58" s="25">
        <f t="shared" si="0"/>
        <v>0</v>
      </c>
      <c r="I58" s="71"/>
      <c r="J58" s="71"/>
      <c r="K58" s="25">
        <f t="shared" si="1"/>
        <v>0</v>
      </c>
      <c r="L58" s="45">
        <f t="shared" si="2"/>
        <v>0</v>
      </c>
      <c r="M58" s="31">
        <f t="shared" si="3"/>
        <v>0</v>
      </c>
    </row>
    <row r="59" spans="2:13" x14ac:dyDescent="0.2">
      <c r="B59" s="9" t="s">
        <v>24</v>
      </c>
      <c r="C59" s="6">
        <v>212.85999999999999</v>
      </c>
      <c r="D59" s="42">
        <v>10</v>
      </c>
      <c r="E59" s="43">
        <v>2128.6</v>
      </c>
      <c r="F59" s="44"/>
      <c r="G59" s="45"/>
      <c r="H59" s="25">
        <f t="shared" si="0"/>
        <v>0</v>
      </c>
      <c r="I59" s="71"/>
      <c r="J59" s="71"/>
      <c r="K59" s="25">
        <f t="shared" si="1"/>
        <v>0</v>
      </c>
      <c r="L59" s="45">
        <f t="shared" si="2"/>
        <v>0</v>
      </c>
      <c r="M59" s="31">
        <f t="shared" si="3"/>
        <v>0</v>
      </c>
    </row>
    <row r="60" spans="2:13" x14ac:dyDescent="0.2">
      <c r="B60" s="9" t="s">
        <v>121</v>
      </c>
      <c r="C60" s="6">
        <v>119.12</v>
      </c>
      <c r="D60" s="42">
        <v>4</v>
      </c>
      <c r="E60" s="43">
        <v>476.48</v>
      </c>
      <c r="F60" s="44"/>
      <c r="G60" s="45"/>
      <c r="H60" s="25">
        <f t="shared" si="0"/>
        <v>0</v>
      </c>
      <c r="I60" s="71"/>
      <c r="J60" s="71"/>
      <c r="K60" s="25">
        <f t="shared" si="1"/>
        <v>0</v>
      </c>
      <c r="L60" s="45">
        <f t="shared" si="2"/>
        <v>0</v>
      </c>
      <c r="M60" s="31">
        <f t="shared" si="3"/>
        <v>0</v>
      </c>
    </row>
    <row r="61" spans="2:13" x14ac:dyDescent="0.2">
      <c r="B61" s="9" t="s">
        <v>74</v>
      </c>
      <c r="C61" s="6">
        <v>993.48</v>
      </c>
      <c r="D61" s="42">
        <v>4</v>
      </c>
      <c r="E61" s="43">
        <v>3973.92</v>
      </c>
      <c r="F61" s="44"/>
      <c r="G61" s="45"/>
      <c r="H61" s="25">
        <f t="shared" si="0"/>
        <v>0</v>
      </c>
      <c r="I61" s="71"/>
      <c r="J61" s="71"/>
      <c r="K61" s="25">
        <f t="shared" si="1"/>
        <v>0</v>
      </c>
      <c r="L61" s="45">
        <f t="shared" si="2"/>
        <v>0</v>
      </c>
      <c r="M61" s="31">
        <f t="shared" si="3"/>
        <v>0</v>
      </c>
    </row>
    <row r="62" spans="2:13" x14ac:dyDescent="0.2">
      <c r="B62" s="9" t="s">
        <v>122</v>
      </c>
      <c r="C62" s="6">
        <v>549.25</v>
      </c>
      <c r="D62" s="42">
        <v>2</v>
      </c>
      <c r="E62" s="43">
        <v>1098.5</v>
      </c>
      <c r="F62" s="44"/>
      <c r="G62" s="45"/>
      <c r="H62" s="25">
        <f t="shared" si="0"/>
        <v>0</v>
      </c>
      <c r="I62" s="71"/>
      <c r="J62" s="71"/>
      <c r="K62" s="25">
        <f t="shared" si="1"/>
        <v>0</v>
      </c>
      <c r="L62" s="45">
        <f t="shared" si="2"/>
        <v>0</v>
      </c>
      <c r="M62" s="31">
        <f t="shared" si="3"/>
        <v>0</v>
      </c>
    </row>
    <row r="63" spans="2:13" x14ac:dyDescent="0.2">
      <c r="B63" s="9" t="s">
        <v>123</v>
      </c>
      <c r="C63" s="6">
        <v>274.63</v>
      </c>
      <c r="D63" s="42">
        <v>2</v>
      </c>
      <c r="E63" s="43">
        <v>549.26</v>
      </c>
      <c r="F63" s="44"/>
      <c r="G63" s="45"/>
      <c r="H63" s="25">
        <f t="shared" si="0"/>
        <v>0</v>
      </c>
      <c r="I63" s="71"/>
      <c r="J63" s="71"/>
      <c r="K63" s="25">
        <f t="shared" si="1"/>
        <v>0</v>
      </c>
      <c r="L63" s="45">
        <f t="shared" si="2"/>
        <v>0</v>
      </c>
      <c r="M63" s="31">
        <f t="shared" si="3"/>
        <v>0</v>
      </c>
    </row>
    <row r="64" spans="2:13" x14ac:dyDescent="0.2">
      <c r="B64" s="9" t="s">
        <v>124</v>
      </c>
      <c r="C64" s="6">
        <v>105.47</v>
      </c>
      <c r="D64" s="42">
        <v>16</v>
      </c>
      <c r="E64" s="43">
        <v>1687.52</v>
      </c>
      <c r="F64" s="44"/>
      <c r="G64" s="45"/>
      <c r="H64" s="25">
        <f t="shared" si="0"/>
        <v>0</v>
      </c>
      <c r="I64" s="71"/>
      <c r="J64" s="71"/>
      <c r="K64" s="25">
        <f t="shared" si="1"/>
        <v>0</v>
      </c>
      <c r="L64" s="45">
        <f t="shared" si="2"/>
        <v>0</v>
      </c>
      <c r="M64" s="31">
        <f t="shared" si="3"/>
        <v>0</v>
      </c>
    </row>
    <row r="65" spans="2:13" x14ac:dyDescent="0.2">
      <c r="B65" s="9" t="s">
        <v>125</v>
      </c>
      <c r="C65" s="6">
        <v>137.58000000000001</v>
      </c>
      <c r="D65" s="42">
        <v>4</v>
      </c>
      <c r="E65" s="43">
        <v>550.32000000000005</v>
      </c>
      <c r="F65" s="44"/>
      <c r="G65" s="45"/>
      <c r="H65" s="25">
        <f t="shared" si="0"/>
        <v>0</v>
      </c>
      <c r="I65" s="71"/>
      <c r="J65" s="71"/>
      <c r="K65" s="25">
        <f t="shared" si="1"/>
        <v>0</v>
      </c>
      <c r="L65" s="45">
        <f t="shared" si="2"/>
        <v>0</v>
      </c>
      <c r="M65" s="31">
        <f t="shared" si="3"/>
        <v>0</v>
      </c>
    </row>
    <row r="66" spans="2:13" x14ac:dyDescent="0.2">
      <c r="B66" s="9" t="s">
        <v>82</v>
      </c>
      <c r="C66" s="6">
        <v>181.35999999999999</v>
      </c>
      <c r="D66" s="42">
        <v>4</v>
      </c>
      <c r="E66" s="43">
        <v>725.43999999999994</v>
      </c>
      <c r="F66" s="44"/>
      <c r="G66" s="45"/>
      <c r="H66" s="25">
        <f t="shared" si="0"/>
        <v>0</v>
      </c>
      <c r="I66" s="71"/>
      <c r="J66" s="71"/>
      <c r="K66" s="25">
        <f t="shared" si="1"/>
        <v>0</v>
      </c>
      <c r="L66" s="45">
        <f t="shared" si="2"/>
        <v>0</v>
      </c>
      <c r="M66" s="31">
        <f t="shared" si="3"/>
        <v>0</v>
      </c>
    </row>
    <row r="67" spans="2:13" ht="25.5" x14ac:dyDescent="0.2">
      <c r="B67" s="9" t="s">
        <v>26</v>
      </c>
      <c r="C67" s="6">
        <v>305.14999999999998</v>
      </c>
      <c r="D67" s="42">
        <v>16</v>
      </c>
      <c r="E67" s="43">
        <v>4882.3999999999996</v>
      </c>
      <c r="F67" s="44"/>
      <c r="G67" s="45"/>
      <c r="H67" s="25">
        <f t="shared" si="0"/>
        <v>0</v>
      </c>
      <c r="I67" s="71"/>
      <c r="J67" s="71"/>
      <c r="K67" s="25">
        <f t="shared" si="1"/>
        <v>0</v>
      </c>
      <c r="L67" s="45">
        <f t="shared" si="2"/>
        <v>0</v>
      </c>
      <c r="M67" s="31">
        <f t="shared" si="3"/>
        <v>0</v>
      </c>
    </row>
    <row r="68" spans="2:13" ht="26.25" thickBot="1" x14ac:dyDescent="0.25">
      <c r="B68" s="12" t="s">
        <v>126</v>
      </c>
      <c r="C68" s="13">
        <v>1684.81</v>
      </c>
      <c r="D68" s="46">
        <v>10</v>
      </c>
      <c r="E68" s="47">
        <v>16848.099999999999</v>
      </c>
      <c r="F68" s="48"/>
      <c r="G68" s="49"/>
      <c r="H68" s="27">
        <f t="shared" si="0"/>
        <v>0</v>
      </c>
      <c r="I68" s="72"/>
      <c r="J68" s="72"/>
      <c r="K68" s="27">
        <f t="shared" si="1"/>
        <v>0</v>
      </c>
      <c r="L68" s="49">
        <f t="shared" si="2"/>
        <v>0</v>
      </c>
      <c r="M68" s="32">
        <f t="shared" si="3"/>
        <v>0</v>
      </c>
    </row>
    <row r="69" spans="2:13" ht="13.5" thickBot="1" x14ac:dyDescent="0.25">
      <c r="B69" s="15" t="s">
        <v>40</v>
      </c>
      <c r="C69" s="16"/>
      <c r="D69" s="16"/>
      <c r="E69" s="16"/>
      <c r="F69" s="37"/>
      <c r="G69" s="37"/>
      <c r="H69" s="28"/>
      <c r="I69" s="28"/>
      <c r="J69" s="28"/>
      <c r="K69" s="28"/>
      <c r="L69" s="28"/>
      <c r="M69" s="33"/>
    </row>
    <row r="70" spans="2:13" x14ac:dyDescent="0.2">
      <c r="B70" s="19" t="s">
        <v>127</v>
      </c>
      <c r="C70" s="20">
        <v>68.72</v>
      </c>
      <c r="D70" s="53">
        <v>10</v>
      </c>
      <c r="E70" s="54">
        <v>687.2</v>
      </c>
      <c r="F70" s="40"/>
      <c r="G70" s="41"/>
      <c r="H70" s="26">
        <f t="shared" ref="H70:H131" si="4">D70*(F70+G70)</f>
        <v>0</v>
      </c>
      <c r="I70" s="70"/>
      <c r="J70" s="70"/>
      <c r="K70" s="26">
        <f t="shared" ref="K70:K131" si="5">H70*(1+(I70+J70))</f>
        <v>0</v>
      </c>
      <c r="L70" s="41">
        <f t="shared" ref="L70:L131" si="6">0.21*K70</f>
        <v>0</v>
      </c>
      <c r="M70" s="30">
        <f t="shared" ref="M70:M131" si="7">K70+L70</f>
        <v>0</v>
      </c>
    </row>
    <row r="71" spans="2:13" ht="25.5" x14ac:dyDescent="0.2">
      <c r="B71" s="9" t="s">
        <v>128</v>
      </c>
      <c r="C71" s="6">
        <v>18064.400000000001</v>
      </c>
      <c r="D71" s="42">
        <v>2</v>
      </c>
      <c r="E71" s="43">
        <v>36128.800000000003</v>
      </c>
      <c r="F71" s="44"/>
      <c r="G71" s="45"/>
      <c r="H71" s="25">
        <f t="shared" si="4"/>
        <v>0</v>
      </c>
      <c r="I71" s="71"/>
      <c r="J71" s="71"/>
      <c r="K71" s="25">
        <f t="shared" si="5"/>
        <v>0</v>
      </c>
      <c r="L71" s="45">
        <f t="shared" si="6"/>
        <v>0</v>
      </c>
      <c r="M71" s="31">
        <f t="shared" si="7"/>
        <v>0</v>
      </c>
    </row>
    <row r="72" spans="2:13" x14ac:dyDescent="0.2">
      <c r="B72" s="9" t="s">
        <v>2</v>
      </c>
      <c r="C72" s="6">
        <v>450.81</v>
      </c>
      <c r="D72" s="42">
        <v>10</v>
      </c>
      <c r="E72" s="43">
        <v>4508.1000000000004</v>
      </c>
      <c r="F72" s="44"/>
      <c r="G72" s="45"/>
      <c r="H72" s="25">
        <f t="shared" si="4"/>
        <v>0</v>
      </c>
      <c r="I72" s="71"/>
      <c r="J72" s="71"/>
      <c r="K72" s="25">
        <f t="shared" si="5"/>
        <v>0</v>
      </c>
      <c r="L72" s="45">
        <f t="shared" si="6"/>
        <v>0</v>
      </c>
      <c r="M72" s="31">
        <f t="shared" si="7"/>
        <v>0</v>
      </c>
    </row>
    <row r="73" spans="2:13" x14ac:dyDescent="0.2">
      <c r="B73" s="9" t="s">
        <v>41</v>
      </c>
      <c r="C73" s="6">
        <v>986.2299999999999</v>
      </c>
      <c r="D73" s="42">
        <v>16</v>
      </c>
      <c r="E73" s="43">
        <v>15779.679999999998</v>
      </c>
      <c r="F73" s="44"/>
      <c r="G73" s="45"/>
      <c r="H73" s="25">
        <f t="shared" si="4"/>
        <v>0</v>
      </c>
      <c r="I73" s="71"/>
      <c r="J73" s="71"/>
      <c r="K73" s="25">
        <f t="shared" si="5"/>
        <v>0</v>
      </c>
      <c r="L73" s="45">
        <f t="shared" si="6"/>
        <v>0</v>
      </c>
      <c r="M73" s="31">
        <f t="shared" si="7"/>
        <v>0</v>
      </c>
    </row>
    <row r="74" spans="2:13" x14ac:dyDescent="0.2">
      <c r="B74" s="9" t="s">
        <v>79</v>
      </c>
      <c r="C74" s="6">
        <v>1189.9299999999998</v>
      </c>
      <c r="D74" s="42">
        <v>4</v>
      </c>
      <c r="E74" s="43">
        <v>4759.7199999999993</v>
      </c>
      <c r="F74" s="44"/>
      <c r="G74" s="45"/>
      <c r="H74" s="25">
        <f t="shared" si="4"/>
        <v>0</v>
      </c>
      <c r="I74" s="71"/>
      <c r="J74" s="71"/>
      <c r="K74" s="25">
        <f t="shared" si="5"/>
        <v>0</v>
      </c>
      <c r="L74" s="45">
        <f t="shared" si="6"/>
        <v>0</v>
      </c>
      <c r="M74" s="31">
        <f t="shared" si="7"/>
        <v>0</v>
      </c>
    </row>
    <row r="75" spans="2:13" x14ac:dyDescent="0.2">
      <c r="B75" s="9" t="s">
        <v>42</v>
      </c>
      <c r="C75" s="6">
        <v>751.22</v>
      </c>
      <c r="D75" s="42">
        <v>16</v>
      </c>
      <c r="E75" s="43">
        <v>12019.52</v>
      </c>
      <c r="F75" s="44"/>
      <c r="G75" s="45"/>
      <c r="H75" s="25">
        <f t="shared" si="4"/>
        <v>0</v>
      </c>
      <c r="I75" s="71"/>
      <c r="J75" s="71"/>
      <c r="K75" s="25">
        <f t="shared" si="5"/>
        <v>0</v>
      </c>
      <c r="L75" s="45">
        <f t="shared" si="6"/>
        <v>0</v>
      </c>
      <c r="M75" s="31">
        <f t="shared" si="7"/>
        <v>0</v>
      </c>
    </row>
    <row r="76" spans="2:13" x14ac:dyDescent="0.2">
      <c r="B76" s="9" t="s">
        <v>43</v>
      </c>
      <c r="C76" s="6">
        <v>1450.52</v>
      </c>
      <c r="D76" s="42">
        <v>6</v>
      </c>
      <c r="E76" s="43">
        <v>8703.119999999999</v>
      </c>
      <c r="F76" s="44"/>
      <c r="G76" s="45"/>
      <c r="H76" s="25">
        <f t="shared" si="4"/>
        <v>0</v>
      </c>
      <c r="I76" s="71"/>
      <c r="J76" s="71"/>
      <c r="K76" s="25">
        <f t="shared" si="5"/>
        <v>0</v>
      </c>
      <c r="L76" s="45">
        <f t="shared" si="6"/>
        <v>0</v>
      </c>
      <c r="M76" s="31">
        <f t="shared" si="7"/>
        <v>0</v>
      </c>
    </row>
    <row r="77" spans="2:13" x14ac:dyDescent="0.2">
      <c r="B77" s="9" t="s">
        <v>46</v>
      </c>
      <c r="C77" s="6">
        <v>977.11</v>
      </c>
      <c r="D77" s="42">
        <v>16</v>
      </c>
      <c r="E77" s="43">
        <v>15633.76</v>
      </c>
      <c r="F77" s="44"/>
      <c r="G77" s="45"/>
      <c r="H77" s="25">
        <f t="shared" si="4"/>
        <v>0</v>
      </c>
      <c r="I77" s="71"/>
      <c r="J77" s="71"/>
      <c r="K77" s="25">
        <f t="shared" si="5"/>
        <v>0</v>
      </c>
      <c r="L77" s="45">
        <f t="shared" si="6"/>
        <v>0</v>
      </c>
      <c r="M77" s="31">
        <f t="shared" si="7"/>
        <v>0</v>
      </c>
    </row>
    <row r="78" spans="2:13" x14ac:dyDescent="0.2">
      <c r="B78" s="9" t="s">
        <v>47</v>
      </c>
      <c r="C78" s="6">
        <v>977.11</v>
      </c>
      <c r="D78" s="42">
        <v>16</v>
      </c>
      <c r="E78" s="43">
        <v>15633.76</v>
      </c>
      <c r="F78" s="44"/>
      <c r="G78" s="45"/>
      <c r="H78" s="25">
        <f t="shared" si="4"/>
        <v>0</v>
      </c>
      <c r="I78" s="71"/>
      <c r="J78" s="71"/>
      <c r="K78" s="25">
        <f t="shared" si="5"/>
        <v>0</v>
      </c>
      <c r="L78" s="45">
        <f t="shared" si="6"/>
        <v>0</v>
      </c>
      <c r="M78" s="31">
        <f t="shared" si="7"/>
        <v>0</v>
      </c>
    </row>
    <row r="79" spans="2:13" x14ac:dyDescent="0.2">
      <c r="B79" s="9" t="s">
        <v>48</v>
      </c>
      <c r="C79" s="6">
        <v>1191.31</v>
      </c>
      <c r="D79" s="42">
        <v>10</v>
      </c>
      <c r="E79" s="43">
        <v>11913.099999999999</v>
      </c>
      <c r="F79" s="44"/>
      <c r="G79" s="45"/>
      <c r="H79" s="25">
        <f t="shared" si="4"/>
        <v>0</v>
      </c>
      <c r="I79" s="71"/>
      <c r="J79" s="71"/>
      <c r="K79" s="25">
        <f t="shared" si="5"/>
        <v>0</v>
      </c>
      <c r="L79" s="45">
        <f t="shared" si="6"/>
        <v>0</v>
      </c>
      <c r="M79" s="31">
        <f t="shared" si="7"/>
        <v>0</v>
      </c>
    </row>
    <row r="80" spans="2:13" x14ac:dyDescent="0.2">
      <c r="B80" s="9" t="s">
        <v>49</v>
      </c>
      <c r="C80" s="6">
        <v>2136.31</v>
      </c>
      <c r="D80" s="42">
        <v>10</v>
      </c>
      <c r="E80" s="43">
        <v>21363.1</v>
      </c>
      <c r="F80" s="44"/>
      <c r="G80" s="45"/>
      <c r="H80" s="25">
        <f t="shared" si="4"/>
        <v>0</v>
      </c>
      <c r="I80" s="71"/>
      <c r="J80" s="71"/>
      <c r="K80" s="25">
        <f t="shared" si="5"/>
        <v>0</v>
      </c>
      <c r="L80" s="45">
        <f t="shared" si="6"/>
        <v>0</v>
      </c>
      <c r="M80" s="31">
        <f t="shared" si="7"/>
        <v>0</v>
      </c>
    </row>
    <row r="81" spans="2:13" x14ac:dyDescent="0.2">
      <c r="B81" s="9" t="s">
        <v>50</v>
      </c>
      <c r="C81" s="6">
        <v>2254.96</v>
      </c>
      <c r="D81" s="42">
        <v>10</v>
      </c>
      <c r="E81" s="43">
        <v>22549.599999999999</v>
      </c>
      <c r="F81" s="44"/>
      <c r="G81" s="45"/>
      <c r="H81" s="25">
        <f t="shared" si="4"/>
        <v>0</v>
      </c>
      <c r="I81" s="71"/>
      <c r="J81" s="71"/>
      <c r="K81" s="25">
        <f t="shared" si="5"/>
        <v>0</v>
      </c>
      <c r="L81" s="45">
        <f t="shared" si="6"/>
        <v>0</v>
      </c>
      <c r="M81" s="31">
        <f t="shared" si="7"/>
        <v>0</v>
      </c>
    </row>
    <row r="82" spans="2:13" x14ac:dyDescent="0.2">
      <c r="B82" s="9" t="s">
        <v>129</v>
      </c>
      <c r="C82" s="6">
        <v>1099.52</v>
      </c>
      <c r="D82" s="42">
        <v>2</v>
      </c>
      <c r="E82" s="43">
        <v>2199.04</v>
      </c>
      <c r="F82" s="44"/>
      <c r="G82" s="45"/>
      <c r="H82" s="25">
        <f t="shared" si="4"/>
        <v>0</v>
      </c>
      <c r="I82" s="71"/>
      <c r="J82" s="71"/>
      <c r="K82" s="25">
        <f t="shared" si="5"/>
        <v>0</v>
      </c>
      <c r="L82" s="45">
        <f t="shared" si="6"/>
        <v>0</v>
      </c>
      <c r="M82" s="31">
        <f t="shared" si="7"/>
        <v>0</v>
      </c>
    </row>
    <row r="83" spans="2:13" x14ac:dyDescent="0.2">
      <c r="B83" s="9" t="s">
        <v>130</v>
      </c>
      <c r="C83" s="6">
        <v>1374.4</v>
      </c>
      <c r="D83" s="42">
        <v>2</v>
      </c>
      <c r="E83" s="43">
        <v>2748.8</v>
      </c>
      <c r="F83" s="44"/>
      <c r="G83" s="45"/>
      <c r="H83" s="25">
        <f t="shared" si="4"/>
        <v>0</v>
      </c>
      <c r="I83" s="71"/>
      <c r="J83" s="71"/>
      <c r="K83" s="25">
        <f t="shared" si="5"/>
        <v>0</v>
      </c>
      <c r="L83" s="45">
        <f t="shared" si="6"/>
        <v>0</v>
      </c>
      <c r="M83" s="31">
        <f t="shared" si="7"/>
        <v>0</v>
      </c>
    </row>
    <row r="84" spans="2:13" ht="25.5" x14ac:dyDescent="0.2">
      <c r="B84" s="9" t="s">
        <v>44</v>
      </c>
      <c r="C84" s="6">
        <v>3574.54</v>
      </c>
      <c r="D84" s="42">
        <v>10</v>
      </c>
      <c r="E84" s="43">
        <v>35745.4</v>
      </c>
      <c r="F84" s="44"/>
      <c r="G84" s="45"/>
      <c r="H84" s="25">
        <f t="shared" si="4"/>
        <v>0</v>
      </c>
      <c r="I84" s="71"/>
      <c r="J84" s="71"/>
      <c r="K84" s="25">
        <f t="shared" si="5"/>
        <v>0</v>
      </c>
      <c r="L84" s="45">
        <f t="shared" si="6"/>
        <v>0</v>
      </c>
      <c r="M84" s="31">
        <f t="shared" si="7"/>
        <v>0</v>
      </c>
    </row>
    <row r="85" spans="2:13" x14ac:dyDescent="0.2">
      <c r="B85" s="9" t="s">
        <v>91</v>
      </c>
      <c r="C85" s="6">
        <v>1850.32</v>
      </c>
      <c r="D85" s="42">
        <v>4</v>
      </c>
      <c r="E85" s="43">
        <v>7401.28</v>
      </c>
      <c r="F85" s="44"/>
      <c r="G85" s="45"/>
      <c r="H85" s="25">
        <f t="shared" si="4"/>
        <v>0</v>
      </c>
      <c r="I85" s="71"/>
      <c r="J85" s="71"/>
      <c r="K85" s="25">
        <f t="shared" si="5"/>
        <v>0</v>
      </c>
      <c r="L85" s="45">
        <f t="shared" si="6"/>
        <v>0</v>
      </c>
      <c r="M85" s="31">
        <f t="shared" si="7"/>
        <v>0</v>
      </c>
    </row>
    <row r="86" spans="2:13" ht="25.5" x14ac:dyDescent="0.2">
      <c r="B86" s="9" t="s">
        <v>80</v>
      </c>
      <c r="C86" s="6">
        <v>2454.33</v>
      </c>
      <c r="D86" s="42">
        <v>4</v>
      </c>
      <c r="E86" s="43">
        <v>9817.32</v>
      </c>
      <c r="F86" s="44"/>
      <c r="G86" s="45"/>
      <c r="H86" s="25">
        <f t="shared" si="4"/>
        <v>0</v>
      </c>
      <c r="I86" s="71"/>
      <c r="J86" s="71"/>
      <c r="K86" s="25">
        <f t="shared" si="5"/>
        <v>0</v>
      </c>
      <c r="L86" s="45">
        <f t="shared" si="6"/>
        <v>0</v>
      </c>
      <c r="M86" s="31">
        <f t="shared" si="7"/>
        <v>0</v>
      </c>
    </row>
    <row r="87" spans="2:13" x14ac:dyDescent="0.2">
      <c r="B87" s="9" t="s">
        <v>45</v>
      </c>
      <c r="C87" s="6">
        <v>658.02</v>
      </c>
      <c r="D87" s="42">
        <v>16</v>
      </c>
      <c r="E87" s="43">
        <v>10528.32</v>
      </c>
      <c r="F87" s="44"/>
      <c r="G87" s="45"/>
      <c r="H87" s="25">
        <f t="shared" si="4"/>
        <v>0</v>
      </c>
      <c r="I87" s="71"/>
      <c r="J87" s="71"/>
      <c r="K87" s="25">
        <f t="shared" si="5"/>
        <v>0</v>
      </c>
      <c r="L87" s="45">
        <f t="shared" si="6"/>
        <v>0</v>
      </c>
      <c r="M87" s="31">
        <f t="shared" si="7"/>
        <v>0</v>
      </c>
    </row>
    <row r="88" spans="2:13" ht="13.5" thickBot="1" x14ac:dyDescent="0.25">
      <c r="B88" s="12" t="s">
        <v>81</v>
      </c>
      <c r="C88" s="13">
        <v>755.67000000000007</v>
      </c>
      <c r="D88" s="46">
        <v>2</v>
      </c>
      <c r="E88" s="47">
        <v>1511.3400000000001</v>
      </c>
      <c r="F88" s="48"/>
      <c r="G88" s="49"/>
      <c r="H88" s="27">
        <f t="shared" si="4"/>
        <v>0</v>
      </c>
      <c r="I88" s="72"/>
      <c r="J88" s="72"/>
      <c r="K88" s="27">
        <f t="shared" si="5"/>
        <v>0</v>
      </c>
      <c r="L88" s="49">
        <f t="shared" si="6"/>
        <v>0</v>
      </c>
      <c r="M88" s="32">
        <f t="shared" si="7"/>
        <v>0</v>
      </c>
    </row>
    <row r="89" spans="2:13" ht="13.5" thickBot="1" x14ac:dyDescent="0.25">
      <c r="B89" s="15" t="s">
        <v>51</v>
      </c>
      <c r="C89" s="16"/>
      <c r="D89" s="16"/>
      <c r="E89" s="16"/>
      <c r="F89" s="37"/>
      <c r="G89" s="37"/>
      <c r="H89" s="28"/>
      <c r="I89" s="28"/>
      <c r="J89" s="28"/>
      <c r="K89" s="28"/>
      <c r="L89" s="28"/>
      <c r="M89" s="33"/>
    </row>
    <row r="90" spans="2:13" x14ac:dyDescent="0.2">
      <c r="B90" s="19" t="s">
        <v>131</v>
      </c>
      <c r="C90" s="20">
        <v>206.16</v>
      </c>
      <c r="D90" s="53">
        <v>14</v>
      </c>
      <c r="E90" s="54">
        <v>2886.24</v>
      </c>
      <c r="F90" s="40"/>
      <c r="G90" s="41"/>
      <c r="H90" s="26">
        <f t="shared" si="4"/>
        <v>0</v>
      </c>
      <c r="I90" s="70"/>
      <c r="J90" s="70"/>
      <c r="K90" s="26">
        <f t="shared" si="5"/>
        <v>0</v>
      </c>
      <c r="L90" s="41">
        <f t="shared" si="6"/>
        <v>0</v>
      </c>
      <c r="M90" s="30">
        <f t="shared" si="7"/>
        <v>0</v>
      </c>
    </row>
    <row r="91" spans="2:13" x14ac:dyDescent="0.2">
      <c r="B91" s="9" t="s">
        <v>64</v>
      </c>
      <c r="C91" s="6">
        <v>1029.28</v>
      </c>
      <c r="D91" s="42">
        <v>14</v>
      </c>
      <c r="E91" s="43">
        <v>14409.92</v>
      </c>
      <c r="F91" s="44"/>
      <c r="G91" s="45"/>
      <c r="H91" s="25">
        <f t="shared" si="4"/>
        <v>0</v>
      </c>
      <c r="I91" s="71"/>
      <c r="J91" s="71"/>
      <c r="K91" s="25">
        <f t="shared" si="5"/>
        <v>0</v>
      </c>
      <c r="L91" s="45">
        <f t="shared" si="6"/>
        <v>0</v>
      </c>
      <c r="M91" s="31">
        <f t="shared" si="7"/>
        <v>0</v>
      </c>
    </row>
    <row r="92" spans="2:13" x14ac:dyDescent="0.2">
      <c r="B92" s="9" t="s">
        <v>19</v>
      </c>
      <c r="C92" s="6">
        <v>156.63</v>
      </c>
      <c r="D92" s="42">
        <v>14</v>
      </c>
      <c r="E92" s="43">
        <v>2192.8199999999997</v>
      </c>
      <c r="F92" s="44"/>
      <c r="G92" s="45"/>
      <c r="H92" s="25">
        <f t="shared" si="4"/>
        <v>0</v>
      </c>
      <c r="I92" s="71"/>
      <c r="J92" s="71"/>
      <c r="K92" s="25">
        <f t="shared" si="5"/>
        <v>0</v>
      </c>
      <c r="L92" s="45">
        <f t="shared" si="6"/>
        <v>0</v>
      </c>
      <c r="M92" s="31">
        <f t="shared" si="7"/>
        <v>0</v>
      </c>
    </row>
    <row r="93" spans="2:13" x14ac:dyDescent="0.2">
      <c r="B93" s="9" t="s">
        <v>53</v>
      </c>
      <c r="C93" s="6">
        <v>1170.45</v>
      </c>
      <c r="D93" s="42">
        <v>16</v>
      </c>
      <c r="E93" s="43">
        <v>18727.2</v>
      </c>
      <c r="F93" s="44"/>
      <c r="G93" s="45"/>
      <c r="H93" s="25">
        <f t="shared" si="4"/>
        <v>0</v>
      </c>
      <c r="I93" s="71"/>
      <c r="J93" s="71"/>
      <c r="K93" s="25">
        <f t="shared" si="5"/>
        <v>0</v>
      </c>
      <c r="L93" s="45">
        <f t="shared" si="6"/>
        <v>0</v>
      </c>
      <c r="M93" s="31">
        <f t="shared" si="7"/>
        <v>0</v>
      </c>
    </row>
    <row r="94" spans="2:13" x14ac:dyDescent="0.2">
      <c r="B94" s="9" t="s">
        <v>62</v>
      </c>
      <c r="C94" s="6">
        <v>144.79</v>
      </c>
      <c r="D94" s="42">
        <v>16</v>
      </c>
      <c r="E94" s="43">
        <v>2316.64</v>
      </c>
      <c r="F94" s="44"/>
      <c r="G94" s="45"/>
      <c r="H94" s="25">
        <f t="shared" si="4"/>
        <v>0</v>
      </c>
      <c r="I94" s="71"/>
      <c r="J94" s="71"/>
      <c r="K94" s="25">
        <f t="shared" si="5"/>
        <v>0</v>
      </c>
      <c r="L94" s="45">
        <f t="shared" si="6"/>
        <v>0</v>
      </c>
      <c r="M94" s="31">
        <f t="shared" si="7"/>
        <v>0</v>
      </c>
    </row>
    <row r="95" spans="2:13" x14ac:dyDescent="0.2">
      <c r="B95" s="9" t="s">
        <v>72</v>
      </c>
      <c r="C95" s="6">
        <v>468.48</v>
      </c>
      <c r="D95" s="42">
        <v>16</v>
      </c>
      <c r="E95" s="43">
        <v>7495.68</v>
      </c>
      <c r="F95" s="44"/>
      <c r="G95" s="45"/>
      <c r="H95" s="25">
        <f t="shared" si="4"/>
        <v>0</v>
      </c>
      <c r="I95" s="71"/>
      <c r="J95" s="71"/>
      <c r="K95" s="25">
        <f t="shared" si="5"/>
        <v>0</v>
      </c>
      <c r="L95" s="45">
        <f t="shared" si="6"/>
        <v>0</v>
      </c>
      <c r="M95" s="31">
        <f t="shared" si="7"/>
        <v>0</v>
      </c>
    </row>
    <row r="96" spans="2:13" x14ac:dyDescent="0.2">
      <c r="B96" s="9" t="s">
        <v>18</v>
      </c>
      <c r="C96" s="6">
        <v>624.92999999999995</v>
      </c>
      <c r="D96" s="42">
        <v>16</v>
      </c>
      <c r="E96" s="43">
        <v>9998.8799999999992</v>
      </c>
      <c r="F96" s="44"/>
      <c r="G96" s="45"/>
      <c r="H96" s="25">
        <f t="shared" si="4"/>
        <v>0</v>
      </c>
      <c r="I96" s="71"/>
      <c r="J96" s="71"/>
      <c r="K96" s="25">
        <f t="shared" si="5"/>
        <v>0</v>
      </c>
      <c r="L96" s="45">
        <f t="shared" si="6"/>
        <v>0</v>
      </c>
      <c r="M96" s="31">
        <f t="shared" si="7"/>
        <v>0</v>
      </c>
    </row>
    <row r="97" spans="2:13" x14ac:dyDescent="0.2">
      <c r="B97" s="9" t="s">
        <v>86</v>
      </c>
      <c r="C97" s="6">
        <v>302.5</v>
      </c>
      <c r="D97" s="42">
        <v>2</v>
      </c>
      <c r="E97" s="43">
        <v>605</v>
      </c>
      <c r="F97" s="44"/>
      <c r="G97" s="45"/>
      <c r="H97" s="25">
        <f t="shared" si="4"/>
        <v>0</v>
      </c>
      <c r="I97" s="71"/>
      <c r="J97" s="71"/>
      <c r="K97" s="25">
        <f t="shared" si="5"/>
        <v>0</v>
      </c>
      <c r="L97" s="45">
        <f t="shared" si="6"/>
        <v>0</v>
      </c>
      <c r="M97" s="31">
        <f t="shared" si="7"/>
        <v>0</v>
      </c>
    </row>
    <row r="98" spans="2:13" x14ac:dyDescent="0.2">
      <c r="B98" s="9" t="s">
        <v>87</v>
      </c>
      <c r="C98" s="6">
        <v>2187.21</v>
      </c>
      <c r="D98" s="42">
        <v>40</v>
      </c>
      <c r="E98" s="43">
        <v>87488.4</v>
      </c>
      <c r="F98" s="44"/>
      <c r="G98" s="45"/>
      <c r="H98" s="25">
        <f t="shared" si="4"/>
        <v>0</v>
      </c>
      <c r="I98" s="71"/>
      <c r="J98" s="71"/>
      <c r="K98" s="25">
        <f t="shared" si="5"/>
        <v>0</v>
      </c>
      <c r="L98" s="45">
        <f t="shared" si="6"/>
        <v>0</v>
      </c>
      <c r="M98" s="31">
        <f t="shared" si="7"/>
        <v>0</v>
      </c>
    </row>
    <row r="99" spans="2:13" x14ac:dyDescent="0.2">
      <c r="B99" s="9" t="s">
        <v>88</v>
      </c>
      <c r="C99" s="6">
        <v>3611.36</v>
      </c>
      <c r="D99" s="42">
        <v>4</v>
      </c>
      <c r="E99" s="43">
        <v>14445.44</v>
      </c>
      <c r="F99" s="44"/>
      <c r="G99" s="45"/>
      <c r="H99" s="25">
        <f t="shared" si="4"/>
        <v>0</v>
      </c>
      <c r="I99" s="71"/>
      <c r="J99" s="71"/>
      <c r="K99" s="25">
        <f t="shared" si="5"/>
        <v>0</v>
      </c>
      <c r="L99" s="45">
        <f t="shared" si="6"/>
        <v>0</v>
      </c>
      <c r="M99" s="31">
        <f t="shared" si="7"/>
        <v>0</v>
      </c>
    </row>
    <row r="100" spans="2:13" x14ac:dyDescent="0.2">
      <c r="B100" s="9" t="s">
        <v>132</v>
      </c>
      <c r="C100" s="6">
        <v>2208.36</v>
      </c>
      <c r="D100" s="42">
        <v>4</v>
      </c>
      <c r="E100" s="43">
        <v>8833.44</v>
      </c>
      <c r="F100" s="44"/>
      <c r="G100" s="45"/>
      <c r="H100" s="25">
        <f t="shared" si="4"/>
        <v>0</v>
      </c>
      <c r="I100" s="71"/>
      <c r="J100" s="71"/>
      <c r="K100" s="25">
        <f t="shared" si="5"/>
        <v>0</v>
      </c>
      <c r="L100" s="45">
        <f t="shared" si="6"/>
        <v>0</v>
      </c>
      <c r="M100" s="31">
        <f t="shared" si="7"/>
        <v>0</v>
      </c>
    </row>
    <row r="101" spans="2:13" x14ac:dyDescent="0.2">
      <c r="B101" s="9" t="s">
        <v>52</v>
      </c>
      <c r="C101" s="6">
        <v>1423.5</v>
      </c>
      <c r="D101" s="42">
        <v>16</v>
      </c>
      <c r="E101" s="43">
        <v>22776</v>
      </c>
      <c r="F101" s="44"/>
      <c r="G101" s="45"/>
      <c r="H101" s="25">
        <f t="shared" si="4"/>
        <v>0</v>
      </c>
      <c r="I101" s="71"/>
      <c r="J101" s="71"/>
      <c r="K101" s="25">
        <f t="shared" si="5"/>
        <v>0</v>
      </c>
      <c r="L101" s="45">
        <f t="shared" si="6"/>
        <v>0</v>
      </c>
      <c r="M101" s="31">
        <f t="shared" si="7"/>
        <v>0</v>
      </c>
    </row>
    <row r="102" spans="2:13" x14ac:dyDescent="0.2">
      <c r="B102" s="9" t="s">
        <v>85</v>
      </c>
      <c r="C102" s="6">
        <v>169.89</v>
      </c>
      <c r="D102" s="42">
        <v>4</v>
      </c>
      <c r="E102" s="43">
        <v>679.56</v>
      </c>
      <c r="F102" s="44"/>
      <c r="G102" s="45"/>
      <c r="H102" s="25">
        <f t="shared" si="4"/>
        <v>0</v>
      </c>
      <c r="I102" s="71"/>
      <c r="J102" s="71"/>
      <c r="K102" s="25">
        <f t="shared" si="5"/>
        <v>0</v>
      </c>
      <c r="L102" s="45">
        <f t="shared" si="6"/>
        <v>0</v>
      </c>
      <c r="M102" s="31">
        <f t="shared" si="7"/>
        <v>0</v>
      </c>
    </row>
    <row r="103" spans="2:13" x14ac:dyDescent="0.2">
      <c r="B103" s="9" t="s">
        <v>83</v>
      </c>
      <c r="C103" s="6">
        <v>179.89</v>
      </c>
      <c r="D103" s="42">
        <v>4</v>
      </c>
      <c r="E103" s="43">
        <v>719.56</v>
      </c>
      <c r="F103" s="44"/>
      <c r="G103" s="45"/>
      <c r="H103" s="25">
        <f t="shared" si="4"/>
        <v>0</v>
      </c>
      <c r="I103" s="71"/>
      <c r="J103" s="71"/>
      <c r="K103" s="25">
        <f t="shared" si="5"/>
        <v>0</v>
      </c>
      <c r="L103" s="45">
        <f t="shared" si="6"/>
        <v>0</v>
      </c>
      <c r="M103" s="31">
        <f t="shared" si="7"/>
        <v>0</v>
      </c>
    </row>
    <row r="104" spans="2:13" x14ac:dyDescent="0.2">
      <c r="B104" s="9" t="s">
        <v>84</v>
      </c>
      <c r="C104" s="6">
        <v>165.74</v>
      </c>
      <c r="D104" s="42">
        <v>4</v>
      </c>
      <c r="E104" s="43">
        <v>662.96</v>
      </c>
      <c r="F104" s="44"/>
      <c r="G104" s="45"/>
      <c r="H104" s="25">
        <f t="shared" si="4"/>
        <v>0</v>
      </c>
      <c r="I104" s="71"/>
      <c r="J104" s="71"/>
      <c r="K104" s="25">
        <f t="shared" si="5"/>
        <v>0</v>
      </c>
      <c r="L104" s="45">
        <f t="shared" si="6"/>
        <v>0</v>
      </c>
      <c r="M104" s="31">
        <f t="shared" si="7"/>
        <v>0</v>
      </c>
    </row>
    <row r="105" spans="2:13" x14ac:dyDescent="0.2">
      <c r="B105" s="9" t="s">
        <v>59</v>
      </c>
      <c r="C105" s="6">
        <v>1354.28</v>
      </c>
      <c r="D105" s="42">
        <v>16</v>
      </c>
      <c r="E105" s="43">
        <v>21668.48</v>
      </c>
      <c r="F105" s="44"/>
      <c r="G105" s="45"/>
      <c r="H105" s="25">
        <f t="shared" si="4"/>
        <v>0</v>
      </c>
      <c r="I105" s="71"/>
      <c r="J105" s="71"/>
      <c r="K105" s="25">
        <f t="shared" si="5"/>
        <v>0</v>
      </c>
      <c r="L105" s="45">
        <f t="shared" si="6"/>
        <v>0</v>
      </c>
      <c r="M105" s="31">
        <f t="shared" si="7"/>
        <v>0</v>
      </c>
    </row>
    <row r="106" spans="2:13" x14ac:dyDescent="0.2">
      <c r="B106" s="9" t="s">
        <v>60</v>
      </c>
      <c r="C106" s="6">
        <v>2588.0300000000002</v>
      </c>
      <c r="D106" s="42">
        <v>10</v>
      </c>
      <c r="E106" s="43">
        <v>25880.300000000003</v>
      </c>
      <c r="F106" s="44"/>
      <c r="G106" s="45"/>
      <c r="H106" s="25">
        <f t="shared" si="4"/>
        <v>0</v>
      </c>
      <c r="I106" s="71"/>
      <c r="J106" s="71"/>
      <c r="K106" s="25">
        <f t="shared" si="5"/>
        <v>0</v>
      </c>
      <c r="L106" s="45">
        <f t="shared" si="6"/>
        <v>0</v>
      </c>
      <c r="M106" s="31">
        <f t="shared" si="7"/>
        <v>0</v>
      </c>
    </row>
    <row r="107" spans="2:13" x14ac:dyDescent="0.2">
      <c r="B107" s="9" t="s">
        <v>57</v>
      </c>
      <c r="C107" s="6">
        <v>1354.28</v>
      </c>
      <c r="D107" s="42">
        <v>16</v>
      </c>
      <c r="E107" s="43">
        <v>21668.48</v>
      </c>
      <c r="F107" s="44"/>
      <c r="G107" s="45"/>
      <c r="H107" s="25">
        <f t="shared" si="4"/>
        <v>0</v>
      </c>
      <c r="I107" s="71"/>
      <c r="J107" s="71"/>
      <c r="K107" s="25">
        <f t="shared" si="5"/>
        <v>0</v>
      </c>
      <c r="L107" s="45">
        <f t="shared" si="6"/>
        <v>0</v>
      </c>
      <c r="M107" s="31">
        <f t="shared" si="7"/>
        <v>0</v>
      </c>
    </row>
    <row r="108" spans="2:13" x14ac:dyDescent="0.2">
      <c r="B108" s="9" t="s">
        <v>61</v>
      </c>
      <c r="C108" s="6">
        <v>657.07999999999993</v>
      </c>
      <c r="D108" s="42">
        <v>16</v>
      </c>
      <c r="E108" s="43">
        <v>10513.279999999999</v>
      </c>
      <c r="F108" s="44"/>
      <c r="G108" s="45"/>
      <c r="H108" s="25">
        <f t="shared" si="4"/>
        <v>0</v>
      </c>
      <c r="I108" s="71"/>
      <c r="J108" s="71"/>
      <c r="K108" s="25">
        <f t="shared" si="5"/>
        <v>0</v>
      </c>
      <c r="L108" s="45">
        <f t="shared" si="6"/>
        <v>0</v>
      </c>
      <c r="M108" s="31">
        <f t="shared" si="7"/>
        <v>0</v>
      </c>
    </row>
    <row r="109" spans="2:13" x14ac:dyDescent="0.2">
      <c r="B109" s="9" t="s">
        <v>58</v>
      </c>
      <c r="C109" s="6">
        <v>657.07999999999993</v>
      </c>
      <c r="D109" s="42">
        <v>16</v>
      </c>
      <c r="E109" s="43">
        <v>10513.279999999999</v>
      </c>
      <c r="F109" s="44"/>
      <c r="G109" s="45"/>
      <c r="H109" s="25">
        <f t="shared" si="4"/>
        <v>0</v>
      </c>
      <c r="I109" s="71"/>
      <c r="J109" s="71"/>
      <c r="K109" s="25">
        <f t="shared" si="5"/>
        <v>0</v>
      </c>
      <c r="L109" s="45">
        <f t="shared" si="6"/>
        <v>0</v>
      </c>
      <c r="M109" s="31">
        <f t="shared" si="7"/>
        <v>0</v>
      </c>
    </row>
    <row r="110" spans="2:13" x14ac:dyDescent="0.2">
      <c r="B110" s="9" t="s">
        <v>55</v>
      </c>
      <c r="C110" s="6">
        <v>2165.85</v>
      </c>
      <c r="D110" s="42">
        <v>10</v>
      </c>
      <c r="E110" s="43">
        <v>21658.5</v>
      </c>
      <c r="F110" s="44"/>
      <c r="G110" s="45"/>
      <c r="H110" s="25">
        <f t="shared" si="4"/>
        <v>0</v>
      </c>
      <c r="I110" s="71"/>
      <c r="J110" s="71"/>
      <c r="K110" s="25">
        <f t="shared" si="5"/>
        <v>0</v>
      </c>
      <c r="L110" s="45">
        <f t="shared" si="6"/>
        <v>0</v>
      </c>
      <c r="M110" s="31">
        <f t="shared" si="7"/>
        <v>0</v>
      </c>
    </row>
    <row r="111" spans="2:13" x14ac:dyDescent="0.2">
      <c r="B111" s="9" t="s">
        <v>56</v>
      </c>
      <c r="C111" s="6">
        <v>1899.15</v>
      </c>
      <c r="D111" s="42">
        <v>10</v>
      </c>
      <c r="E111" s="43">
        <v>18991.5</v>
      </c>
      <c r="F111" s="44"/>
      <c r="G111" s="45"/>
      <c r="H111" s="25">
        <f t="shared" si="4"/>
        <v>0</v>
      </c>
      <c r="I111" s="71"/>
      <c r="J111" s="71"/>
      <c r="K111" s="25">
        <f t="shared" si="5"/>
        <v>0</v>
      </c>
      <c r="L111" s="45">
        <f t="shared" si="6"/>
        <v>0</v>
      </c>
      <c r="M111" s="31">
        <f t="shared" si="7"/>
        <v>0</v>
      </c>
    </row>
    <row r="112" spans="2:13" x14ac:dyDescent="0.2">
      <c r="B112" s="9" t="s">
        <v>133</v>
      </c>
      <c r="C112" s="6">
        <v>681.58999999999992</v>
      </c>
      <c r="D112" s="42">
        <v>16</v>
      </c>
      <c r="E112" s="43">
        <v>10905.439999999999</v>
      </c>
      <c r="F112" s="44"/>
      <c r="G112" s="45"/>
      <c r="H112" s="25">
        <f t="shared" si="4"/>
        <v>0</v>
      </c>
      <c r="I112" s="71"/>
      <c r="J112" s="71"/>
      <c r="K112" s="25">
        <f t="shared" si="5"/>
        <v>0</v>
      </c>
      <c r="L112" s="45">
        <f t="shared" si="6"/>
        <v>0</v>
      </c>
      <c r="M112" s="31">
        <f t="shared" si="7"/>
        <v>0</v>
      </c>
    </row>
    <row r="113" spans="2:13" x14ac:dyDescent="0.2">
      <c r="B113" s="9" t="s">
        <v>134</v>
      </c>
      <c r="C113" s="6">
        <v>813.27</v>
      </c>
      <c r="D113" s="42">
        <v>16</v>
      </c>
      <c r="E113" s="43">
        <v>13012.32</v>
      </c>
      <c r="F113" s="44"/>
      <c r="G113" s="45"/>
      <c r="H113" s="25">
        <f t="shared" si="4"/>
        <v>0</v>
      </c>
      <c r="I113" s="71"/>
      <c r="J113" s="71"/>
      <c r="K113" s="25">
        <f t="shared" si="5"/>
        <v>0</v>
      </c>
      <c r="L113" s="45">
        <f t="shared" si="6"/>
        <v>0</v>
      </c>
      <c r="M113" s="31">
        <f t="shared" si="7"/>
        <v>0</v>
      </c>
    </row>
    <row r="114" spans="2:13" x14ac:dyDescent="0.2">
      <c r="B114" s="9" t="s">
        <v>54</v>
      </c>
      <c r="C114" s="6">
        <v>1275.4499999999998</v>
      </c>
      <c r="D114" s="42">
        <v>16</v>
      </c>
      <c r="E114" s="43">
        <v>20407.199999999997</v>
      </c>
      <c r="F114" s="44"/>
      <c r="G114" s="45"/>
      <c r="H114" s="25">
        <f t="shared" si="4"/>
        <v>0</v>
      </c>
      <c r="I114" s="71"/>
      <c r="J114" s="71"/>
      <c r="K114" s="25">
        <f t="shared" si="5"/>
        <v>0</v>
      </c>
      <c r="L114" s="45">
        <f t="shared" si="6"/>
        <v>0</v>
      </c>
      <c r="M114" s="31">
        <f t="shared" si="7"/>
        <v>0</v>
      </c>
    </row>
    <row r="115" spans="2:13" ht="13.5" thickBot="1" x14ac:dyDescent="0.25">
      <c r="B115" s="12" t="s">
        <v>63</v>
      </c>
      <c r="C115" s="13">
        <v>37.51</v>
      </c>
      <c r="D115" s="46">
        <v>16</v>
      </c>
      <c r="E115" s="47">
        <v>600.16</v>
      </c>
      <c r="F115" s="48"/>
      <c r="G115" s="49"/>
      <c r="H115" s="27">
        <f t="shared" si="4"/>
        <v>0</v>
      </c>
      <c r="I115" s="72"/>
      <c r="J115" s="72"/>
      <c r="K115" s="27">
        <f t="shared" si="5"/>
        <v>0</v>
      </c>
      <c r="L115" s="49">
        <f t="shared" si="6"/>
        <v>0</v>
      </c>
      <c r="M115" s="32">
        <f t="shared" si="7"/>
        <v>0</v>
      </c>
    </row>
    <row r="116" spans="2:13" ht="13.5" thickBot="1" x14ac:dyDescent="0.25">
      <c r="B116" s="15" t="s">
        <v>135</v>
      </c>
      <c r="C116" s="16"/>
      <c r="D116" s="16"/>
      <c r="E116" s="16"/>
      <c r="F116" s="37"/>
      <c r="G116" s="37"/>
      <c r="H116" s="28"/>
      <c r="I116" s="28"/>
      <c r="J116" s="28"/>
      <c r="K116" s="28"/>
      <c r="L116" s="28"/>
      <c r="M116" s="33"/>
    </row>
    <row r="117" spans="2:13" ht="25.5" x14ac:dyDescent="0.2">
      <c r="B117" s="21" t="s">
        <v>136</v>
      </c>
      <c r="C117" s="20">
        <v>4529.2199999999993</v>
      </c>
      <c r="D117" s="55">
        <v>8</v>
      </c>
      <c r="E117" s="56">
        <v>36233.759999999995</v>
      </c>
      <c r="F117" s="40"/>
      <c r="G117" s="41"/>
      <c r="H117" s="26">
        <f t="shared" si="4"/>
        <v>0</v>
      </c>
      <c r="I117" s="70"/>
      <c r="J117" s="70"/>
      <c r="K117" s="26">
        <f t="shared" si="5"/>
        <v>0</v>
      </c>
      <c r="L117" s="41">
        <f t="shared" si="6"/>
        <v>0</v>
      </c>
      <c r="M117" s="30">
        <f t="shared" si="7"/>
        <v>0</v>
      </c>
    </row>
    <row r="118" spans="2:13" x14ac:dyDescent="0.2">
      <c r="B118" s="10" t="s">
        <v>78</v>
      </c>
      <c r="C118" s="6">
        <v>2295.21</v>
      </c>
      <c r="D118" s="57">
        <v>4</v>
      </c>
      <c r="E118" s="58">
        <v>9180.84</v>
      </c>
      <c r="F118" s="44"/>
      <c r="G118" s="45"/>
      <c r="H118" s="25">
        <f t="shared" si="4"/>
        <v>0</v>
      </c>
      <c r="I118" s="71"/>
      <c r="J118" s="71"/>
      <c r="K118" s="25">
        <f t="shared" si="5"/>
        <v>0</v>
      </c>
      <c r="L118" s="45">
        <f t="shared" si="6"/>
        <v>0</v>
      </c>
      <c r="M118" s="31">
        <f t="shared" si="7"/>
        <v>0</v>
      </c>
    </row>
    <row r="119" spans="2:13" x14ac:dyDescent="0.2">
      <c r="B119" s="10" t="s">
        <v>33</v>
      </c>
      <c r="C119" s="6">
        <v>284.90999999999997</v>
      </c>
      <c r="D119" s="57">
        <v>16</v>
      </c>
      <c r="E119" s="58">
        <v>4558.5599999999995</v>
      </c>
      <c r="F119" s="44"/>
      <c r="G119" s="45"/>
      <c r="H119" s="25">
        <f t="shared" si="4"/>
        <v>0</v>
      </c>
      <c r="I119" s="71"/>
      <c r="J119" s="71"/>
      <c r="K119" s="25">
        <f t="shared" si="5"/>
        <v>0</v>
      </c>
      <c r="L119" s="45">
        <f t="shared" si="6"/>
        <v>0</v>
      </c>
      <c r="M119" s="31">
        <f t="shared" si="7"/>
        <v>0</v>
      </c>
    </row>
    <row r="120" spans="2:13" x14ac:dyDescent="0.2">
      <c r="B120" s="10" t="s">
        <v>36</v>
      </c>
      <c r="C120" s="6">
        <v>957.74</v>
      </c>
      <c r="D120" s="57">
        <v>16</v>
      </c>
      <c r="E120" s="58">
        <v>15323.84</v>
      </c>
      <c r="F120" s="44"/>
      <c r="G120" s="45"/>
      <c r="H120" s="25">
        <f t="shared" si="4"/>
        <v>0</v>
      </c>
      <c r="I120" s="71"/>
      <c r="J120" s="71"/>
      <c r="K120" s="25">
        <f t="shared" si="5"/>
        <v>0</v>
      </c>
      <c r="L120" s="45">
        <f t="shared" si="6"/>
        <v>0</v>
      </c>
      <c r="M120" s="31">
        <f t="shared" si="7"/>
        <v>0</v>
      </c>
    </row>
    <row r="121" spans="2:13" x14ac:dyDescent="0.2">
      <c r="B121" s="10" t="s">
        <v>137</v>
      </c>
      <c r="C121" s="6">
        <v>755.92</v>
      </c>
      <c r="D121" s="57">
        <v>16</v>
      </c>
      <c r="E121" s="58">
        <v>12094.72</v>
      </c>
      <c r="F121" s="44"/>
      <c r="G121" s="45"/>
      <c r="H121" s="25">
        <f t="shared" si="4"/>
        <v>0</v>
      </c>
      <c r="I121" s="71"/>
      <c r="J121" s="71"/>
      <c r="K121" s="25">
        <f t="shared" si="5"/>
        <v>0</v>
      </c>
      <c r="L121" s="45">
        <f t="shared" si="6"/>
        <v>0</v>
      </c>
      <c r="M121" s="31">
        <f t="shared" si="7"/>
        <v>0</v>
      </c>
    </row>
    <row r="122" spans="2:13" x14ac:dyDescent="0.2">
      <c r="B122" s="10" t="s">
        <v>77</v>
      </c>
      <c r="C122" s="6">
        <v>324.97000000000003</v>
      </c>
      <c r="D122" s="57">
        <v>2</v>
      </c>
      <c r="E122" s="58">
        <v>649.94000000000005</v>
      </c>
      <c r="F122" s="44"/>
      <c r="G122" s="45"/>
      <c r="H122" s="25">
        <f t="shared" si="4"/>
        <v>0</v>
      </c>
      <c r="I122" s="71"/>
      <c r="J122" s="71"/>
      <c r="K122" s="25">
        <f t="shared" si="5"/>
        <v>0</v>
      </c>
      <c r="L122" s="45">
        <f t="shared" si="6"/>
        <v>0</v>
      </c>
      <c r="M122" s="31">
        <f t="shared" si="7"/>
        <v>0</v>
      </c>
    </row>
    <row r="123" spans="2:13" x14ac:dyDescent="0.2">
      <c r="B123" s="10" t="s">
        <v>37</v>
      </c>
      <c r="C123" s="6">
        <v>140.59</v>
      </c>
      <c r="D123" s="57">
        <v>16</v>
      </c>
      <c r="E123" s="58">
        <v>2249.44</v>
      </c>
      <c r="F123" s="44"/>
      <c r="G123" s="45"/>
      <c r="H123" s="25">
        <f t="shared" si="4"/>
        <v>0</v>
      </c>
      <c r="I123" s="71"/>
      <c r="J123" s="71"/>
      <c r="K123" s="25">
        <f t="shared" si="5"/>
        <v>0</v>
      </c>
      <c r="L123" s="45">
        <f t="shared" si="6"/>
        <v>0</v>
      </c>
      <c r="M123" s="31">
        <f t="shared" si="7"/>
        <v>0</v>
      </c>
    </row>
    <row r="124" spans="2:13" x14ac:dyDescent="0.2">
      <c r="B124" s="10" t="s">
        <v>138</v>
      </c>
      <c r="C124" s="6">
        <v>1099.52</v>
      </c>
      <c r="D124" s="57">
        <v>10</v>
      </c>
      <c r="E124" s="58">
        <v>10995.2</v>
      </c>
      <c r="F124" s="44"/>
      <c r="G124" s="45"/>
      <c r="H124" s="25">
        <f t="shared" si="4"/>
        <v>0</v>
      </c>
      <c r="I124" s="71"/>
      <c r="J124" s="71"/>
      <c r="K124" s="25">
        <f t="shared" si="5"/>
        <v>0</v>
      </c>
      <c r="L124" s="45">
        <f t="shared" si="6"/>
        <v>0</v>
      </c>
      <c r="M124" s="31">
        <f t="shared" si="7"/>
        <v>0</v>
      </c>
    </row>
    <row r="125" spans="2:13" x14ac:dyDescent="0.2">
      <c r="B125" s="10" t="s">
        <v>35</v>
      </c>
      <c r="C125" s="6">
        <v>2376.6</v>
      </c>
      <c r="D125" s="57">
        <v>2</v>
      </c>
      <c r="E125" s="58">
        <v>4753.2</v>
      </c>
      <c r="F125" s="44"/>
      <c r="G125" s="45"/>
      <c r="H125" s="25">
        <f t="shared" si="4"/>
        <v>0</v>
      </c>
      <c r="I125" s="71"/>
      <c r="J125" s="71"/>
      <c r="K125" s="25">
        <f t="shared" si="5"/>
        <v>0</v>
      </c>
      <c r="L125" s="45">
        <f t="shared" si="6"/>
        <v>0</v>
      </c>
      <c r="M125" s="31">
        <f t="shared" si="7"/>
        <v>0</v>
      </c>
    </row>
    <row r="126" spans="2:13" x14ac:dyDescent="0.2">
      <c r="B126" s="10" t="s">
        <v>34</v>
      </c>
      <c r="C126" s="6">
        <v>2376.6</v>
      </c>
      <c r="D126" s="57">
        <v>2</v>
      </c>
      <c r="E126" s="58">
        <v>4753.2</v>
      </c>
      <c r="F126" s="44"/>
      <c r="G126" s="45"/>
      <c r="H126" s="25">
        <f t="shared" si="4"/>
        <v>0</v>
      </c>
      <c r="I126" s="71"/>
      <c r="J126" s="71"/>
      <c r="K126" s="25">
        <f t="shared" si="5"/>
        <v>0</v>
      </c>
      <c r="L126" s="45">
        <f t="shared" si="6"/>
        <v>0</v>
      </c>
      <c r="M126" s="31">
        <f t="shared" si="7"/>
        <v>0</v>
      </c>
    </row>
    <row r="127" spans="2:13" x14ac:dyDescent="0.2">
      <c r="B127" s="10" t="s">
        <v>38</v>
      </c>
      <c r="C127" s="6">
        <v>3042.96</v>
      </c>
      <c r="D127" s="57">
        <v>16</v>
      </c>
      <c r="E127" s="58">
        <v>48687.360000000001</v>
      </c>
      <c r="F127" s="44"/>
      <c r="G127" s="45"/>
      <c r="H127" s="25">
        <f t="shared" si="4"/>
        <v>0</v>
      </c>
      <c r="I127" s="71"/>
      <c r="J127" s="71"/>
      <c r="K127" s="25">
        <f t="shared" si="5"/>
        <v>0</v>
      </c>
      <c r="L127" s="45">
        <f t="shared" si="6"/>
        <v>0</v>
      </c>
      <c r="M127" s="31">
        <f t="shared" si="7"/>
        <v>0</v>
      </c>
    </row>
    <row r="128" spans="2:13" x14ac:dyDescent="0.2">
      <c r="B128" s="10" t="s">
        <v>39</v>
      </c>
      <c r="C128" s="6">
        <v>21188.65</v>
      </c>
      <c r="D128" s="57">
        <v>4</v>
      </c>
      <c r="E128" s="58">
        <v>84754.6</v>
      </c>
      <c r="F128" s="44"/>
      <c r="G128" s="45"/>
      <c r="H128" s="25">
        <f t="shared" si="4"/>
        <v>0</v>
      </c>
      <c r="I128" s="71"/>
      <c r="J128" s="71"/>
      <c r="K128" s="25">
        <f t="shared" si="5"/>
        <v>0</v>
      </c>
      <c r="L128" s="45">
        <f t="shared" si="6"/>
        <v>0</v>
      </c>
      <c r="M128" s="31">
        <f t="shared" si="7"/>
        <v>0</v>
      </c>
    </row>
    <row r="129" spans="2:13" x14ac:dyDescent="0.2">
      <c r="B129" s="10" t="s">
        <v>76</v>
      </c>
      <c r="C129" s="6">
        <v>1259.32</v>
      </c>
      <c r="D129" s="57">
        <v>2</v>
      </c>
      <c r="E129" s="58">
        <v>2518.64</v>
      </c>
      <c r="F129" s="44"/>
      <c r="G129" s="45"/>
      <c r="H129" s="25">
        <f t="shared" si="4"/>
        <v>0</v>
      </c>
      <c r="I129" s="71"/>
      <c r="J129" s="71"/>
      <c r="K129" s="25">
        <f t="shared" si="5"/>
        <v>0</v>
      </c>
      <c r="L129" s="45">
        <f t="shared" si="6"/>
        <v>0</v>
      </c>
      <c r="M129" s="31">
        <f t="shared" si="7"/>
        <v>0</v>
      </c>
    </row>
    <row r="130" spans="2:13" x14ac:dyDescent="0.2">
      <c r="B130" s="10" t="s">
        <v>139</v>
      </c>
      <c r="C130" s="6">
        <v>5423.2</v>
      </c>
      <c r="D130" s="57">
        <v>8</v>
      </c>
      <c r="E130" s="58">
        <v>43385.599999999999</v>
      </c>
      <c r="F130" s="44"/>
      <c r="G130" s="45"/>
      <c r="H130" s="25">
        <f t="shared" si="4"/>
        <v>0</v>
      </c>
      <c r="I130" s="71"/>
      <c r="J130" s="71"/>
      <c r="K130" s="25">
        <f t="shared" si="5"/>
        <v>0</v>
      </c>
      <c r="L130" s="45">
        <f t="shared" si="6"/>
        <v>0</v>
      </c>
      <c r="M130" s="31">
        <f t="shared" si="7"/>
        <v>0</v>
      </c>
    </row>
    <row r="131" spans="2:13" ht="26.25" thickBot="1" x14ac:dyDescent="0.25">
      <c r="B131" s="22" t="s">
        <v>140</v>
      </c>
      <c r="C131" s="13">
        <v>5999.0199999999995</v>
      </c>
      <c r="D131" s="59">
        <v>8</v>
      </c>
      <c r="E131" s="60">
        <v>47992.159999999996</v>
      </c>
      <c r="F131" s="48"/>
      <c r="G131" s="49"/>
      <c r="H131" s="27">
        <f t="shared" si="4"/>
        <v>0</v>
      </c>
      <c r="I131" s="72"/>
      <c r="J131" s="72"/>
      <c r="K131" s="27">
        <f t="shared" si="5"/>
        <v>0</v>
      </c>
      <c r="L131" s="49">
        <f t="shared" si="6"/>
        <v>0</v>
      </c>
      <c r="M131" s="32">
        <f t="shared" si="7"/>
        <v>0</v>
      </c>
    </row>
    <row r="132" spans="2:13" ht="13.5" thickBot="1" x14ac:dyDescent="0.25">
      <c r="B132" s="15" t="s">
        <v>89</v>
      </c>
      <c r="C132" s="16"/>
      <c r="D132" s="16"/>
      <c r="E132" s="16"/>
      <c r="F132" s="37"/>
      <c r="G132" s="37"/>
      <c r="H132" s="28"/>
      <c r="I132" s="28"/>
      <c r="J132" s="28"/>
      <c r="K132" s="28"/>
      <c r="L132" s="28"/>
      <c r="M132" s="33"/>
    </row>
    <row r="133" spans="2:13" ht="13.5" thickBot="1" x14ac:dyDescent="0.25">
      <c r="B133" s="23" t="s">
        <v>90</v>
      </c>
      <c r="C133" s="24">
        <v>68.72</v>
      </c>
      <c r="D133" s="61">
        <v>4800</v>
      </c>
      <c r="E133" s="62">
        <v>329856</v>
      </c>
      <c r="F133" s="63"/>
      <c r="G133" s="64"/>
      <c r="H133" s="29">
        <f t="shared" ref="H133" si="8">D133*(F133+G133)</f>
        <v>0</v>
      </c>
      <c r="I133" s="73"/>
      <c r="J133" s="73"/>
      <c r="K133" s="29">
        <f t="shared" ref="K133" si="9">H133*(1+(I133+J133))</f>
        <v>0</v>
      </c>
      <c r="L133" s="64">
        <f t="shared" ref="L133" si="10">0.21*K133</f>
        <v>0</v>
      </c>
      <c r="M133" s="34">
        <f t="shared" ref="M133" si="11">K133+L133</f>
        <v>0</v>
      </c>
    </row>
    <row r="134" spans="2:13" x14ac:dyDescent="0.2">
      <c r="B134" s="2" t="s">
        <v>97</v>
      </c>
    </row>
    <row r="135" spans="2:13" x14ac:dyDescent="0.2">
      <c r="B135" s="2"/>
    </row>
    <row r="136" spans="2:13" ht="13.5" thickBot="1" x14ac:dyDescent="0.25"/>
    <row r="137" spans="2:13" ht="13.5" thickBot="1" x14ac:dyDescent="0.25">
      <c r="B137" s="80" t="s">
        <v>143</v>
      </c>
      <c r="C137" s="81"/>
      <c r="D137" s="82"/>
      <c r="E137" s="35">
        <f>SUM(E4:E133)</f>
        <v>1486551.6199999996</v>
      </c>
    </row>
    <row r="138" spans="2:13" ht="13.5" thickBot="1" x14ac:dyDescent="0.25"/>
    <row r="139" spans="2:13" x14ac:dyDescent="0.2">
      <c r="B139" s="83" t="s">
        <v>144</v>
      </c>
      <c r="C139" s="84"/>
      <c r="D139" s="85"/>
      <c r="E139" s="66">
        <f>SUM(H4:H133)</f>
        <v>0</v>
      </c>
    </row>
    <row r="140" spans="2:13" x14ac:dyDescent="0.2">
      <c r="B140" s="74" t="s">
        <v>145</v>
      </c>
      <c r="C140" s="75"/>
      <c r="D140" s="76"/>
      <c r="E140" s="67">
        <v>0</v>
      </c>
    </row>
    <row r="141" spans="2:13" x14ac:dyDescent="0.2">
      <c r="B141" s="74" t="s">
        <v>146</v>
      </c>
      <c r="C141" s="75"/>
      <c r="D141" s="76"/>
      <c r="E141" s="67">
        <v>0</v>
      </c>
    </row>
    <row r="142" spans="2:13" x14ac:dyDescent="0.2">
      <c r="B142" s="74" t="s">
        <v>147</v>
      </c>
      <c r="C142" s="75"/>
      <c r="D142" s="76"/>
      <c r="E142" s="68">
        <f>E139*(1+(E140+E141))</f>
        <v>0</v>
      </c>
    </row>
    <row r="143" spans="2:13" x14ac:dyDescent="0.2">
      <c r="B143" s="74" t="s">
        <v>148</v>
      </c>
      <c r="C143" s="75"/>
      <c r="D143" s="76"/>
      <c r="E143" s="68">
        <f>0.21*E142</f>
        <v>0</v>
      </c>
    </row>
    <row r="144" spans="2:13" ht="13.5" thickBot="1" x14ac:dyDescent="0.25">
      <c r="B144" s="77" t="s">
        <v>149</v>
      </c>
      <c r="C144" s="78"/>
      <c r="D144" s="79"/>
      <c r="E144" s="69">
        <f>E142+E143</f>
        <v>0</v>
      </c>
    </row>
    <row r="145" spans="2:2" x14ac:dyDescent="0.2">
      <c r="B145" s="2" t="s">
        <v>150</v>
      </c>
    </row>
    <row r="146" spans="2:2" x14ac:dyDescent="0.2">
      <c r="B146" s="65" t="s">
        <v>142</v>
      </c>
    </row>
  </sheetData>
  <sheetProtection sheet="1" objects="1" scenarios="1"/>
  <mergeCells count="19">
    <mergeCell ref="J1:J2"/>
    <mergeCell ref="K1:K2"/>
    <mergeCell ref="L1:L2"/>
    <mergeCell ref="M1:M2"/>
    <mergeCell ref="B1:B2"/>
    <mergeCell ref="I1:I2"/>
    <mergeCell ref="E1:E2"/>
    <mergeCell ref="C1:C2"/>
    <mergeCell ref="D1:D2"/>
    <mergeCell ref="F1:F2"/>
    <mergeCell ref="G1:G2"/>
    <mergeCell ref="H1:H2"/>
    <mergeCell ref="B143:D143"/>
    <mergeCell ref="B144:D144"/>
    <mergeCell ref="B137:D137"/>
    <mergeCell ref="B139:D139"/>
    <mergeCell ref="B140:D140"/>
    <mergeCell ref="B141:D141"/>
    <mergeCell ref="B142:D142"/>
  </mergeCells>
  <pageMargins left="0.7" right="0.7" top="0.75" bottom="0.75" header="0.3" footer="0.3"/>
  <pageSetup paperSize="9" orientation="landscape" r:id="rId1"/>
  <ignoredErrors>
    <ignoredError sqref="L4:L16 L18:L48 L50:L68 L70:L88 L90:L115 L133 L117:L1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Navalón Del Rey, Juan</dc:creator>
  <cp:lastModifiedBy>Chaparro Vera, Mario</cp:lastModifiedBy>
  <dcterms:created xsi:type="dcterms:W3CDTF">2016-04-18T11:24:59Z</dcterms:created>
  <dcterms:modified xsi:type="dcterms:W3CDTF">2022-06-22T10:15:22Z</dcterms:modified>
</cp:coreProperties>
</file>