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4. EXP. CONTRATACIÓN\2022\6012200177_6000010217_SeS_SOPORTE Y MANTENIMIENTO ILOG DE IBM\2. Licitacion\A_publicar\"/>
    </mc:Choice>
  </mc:AlternateContent>
  <xr:revisionPtr revIDLastSave="0" documentId="13_ncr:1_{B863FDB0-D563-4853-B557-07B19AF09C95}" xr6:coauthVersionLast="36" xr6:coauthVersionMax="36" xr10:uidLastSave="{00000000-0000-0000-0000-000000000000}"/>
  <workbookProtection lockStructure="1"/>
  <bookViews>
    <workbookView xWindow="13320" yWindow="0" windowWidth="26832" windowHeight="9492" xr2:uid="{1CB407CC-17F3-4872-A62F-1225789CE881}"/>
  </bookViews>
  <sheets>
    <sheet name="Oferta Económic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  <c r="G10" i="1"/>
  <c r="G9" i="1"/>
  <c r="G8" i="1"/>
  <c r="G7" i="1"/>
  <c r="G6" i="1" l="1"/>
  <c r="G16" i="1"/>
  <c r="G15" i="1" l="1"/>
  <c r="G14" i="1" l="1"/>
  <c r="G13" i="1"/>
  <c r="G12" i="1"/>
  <c r="G5" i="1"/>
  <c r="G4" i="1"/>
  <c r="G3" i="1"/>
  <c r="G2" i="1"/>
  <c r="G17" i="1" s="1"/>
  <c r="H19" i="1" l="1"/>
  <c r="H21" i="1" l="1"/>
  <c r="H20" i="1"/>
  <c r="H22" i="1" l="1"/>
  <c r="H23" i="1" l="1"/>
  <c r="H24" i="1" s="1"/>
</calcChain>
</file>

<file path=xl/sharedStrings.xml><?xml version="1.0" encoding="utf-8"?>
<sst xmlns="http://schemas.openxmlformats.org/spreadsheetml/2006/main" count="78" uniqueCount="35">
  <si>
    <t>PART NUMBER</t>
  </si>
  <si>
    <t>DESCRIPCIÓN</t>
  </si>
  <si>
    <t>FECHA ESTIMADA DE INICIO / VENCIMIENTO</t>
  </si>
  <si>
    <t>CANTIDAD</t>
  </si>
  <si>
    <t>PRECIO UNITARIO OFERTADO
SIN IVA
(*)</t>
  </si>
  <si>
    <t>VALOR OFERTADO
SIN IVA</t>
  </si>
  <si>
    <t>E0HVFLL</t>
  </si>
  <si>
    <t>IBM Decision Server for Rules Limites Use Edition Processor Value Unit (PVU) Annual SW Subscription &amp; Support Renewal (Processor Value Unit (PVU))</t>
  </si>
  <si>
    <t>E0HVHLL</t>
  </si>
  <si>
    <t>IBM Decision Server for Rules Limites Use Edition For Non-Production Environment Processor Value Unit (PVU) Annual SW Subscription &amp; Support Renewal (Processor Value Unit (PVU))</t>
  </si>
  <si>
    <t>E0DJ5LL</t>
  </si>
  <si>
    <t>IBM ILOG CPLEX Optimizer Deployment Limited Use Edition Processor Value Unit (PVU) Annual SW Subscription &amp; Support Renewal</t>
  </si>
  <si>
    <t>E0JZWLL</t>
  </si>
  <si>
    <t>IBM ILOG CPLEX Optimization Studio Developer Edition Floating User Single Session Annual SW
Subscription &amp; Support Renewal</t>
  </si>
  <si>
    <t>Nº LICITACIÓN</t>
  </si>
  <si>
    <t>FECHA</t>
  </si>
  <si>
    <t>EMPRESA</t>
  </si>
  <si>
    <t>IMPORTE TOTAL 
SIN IVA</t>
  </si>
  <si>
    <t>E027NLL</t>
  </si>
  <si>
    <t>IBM License Metric Tool Per Establishment Annual SW Subscription &amp; Support Renewal</t>
  </si>
  <si>
    <t>1 de enero de 2023</t>
  </si>
  <si>
    <t>31 de diciembre de 2023</t>
  </si>
  <si>
    <t>12 de diciembre de 2023</t>
  </si>
  <si>
    <t>1 de enero de 2024</t>
  </si>
  <si>
    <t>31 de diciembre de 2024</t>
  </si>
  <si>
    <t>Para la elaboración de este documento se tendrán en cuenta las Notas del apartado 27 del cuadro resumen del Pliego de Condiciones Particulares.</t>
  </si>
  <si>
    <t>Total Oferta Sin IVA</t>
  </si>
  <si>
    <t>Gastos Generales</t>
  </si>
  <si>
    <t xml:space="preserve">Beneficio Industrial </t>
  </si>
  <si>
    <t>IVA</t>
  </si>
  <si>
    <t>Total Oferta</t>
  </si>
  <si>
    <t>Presupuesto de ejecución</t>
  </si>
  <si>
    <t>1 de enero de 2025</t>
  </si>
  <si>
    <t>31 de diciembre de 2025</t>
  </si>
  <si>
    <t>Es necesario rellenar todas las celdas en blanco, incluidas las de "Gastos Generales" y "Beneficio Industrial"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</si>
</sst>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#,##0.00\ &quot;€&quot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17365D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rgb="FF4F81BD"/>
      </left>
      <right/>
      <top style="medium">
        <color rgb="FF4F81BD"/>
      </top>
      <bottom/>
      <diagonal/>
    </border>
    <border>
      <left style="medium">
        <color rgb="FF4F81BD"/>
      </left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 style="medium">
        <color rgb="FF4F81BD"/>
      </left>
      <right/>
      <top style="medium">
        <color rgb="FF4F81BD"/>
      </top>
      <bottom style="medium">
        <color rgb="FF4F81BD"/>
      </bottom>
      <diagonal/>
    </border>
    <border>
      <left/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 style="medium">
        <color rgb="FF4F81BD"/>
      </left>
      <right style="medium">
        <color rgb="FF4F81BD"/>
      </right>
      <top style="medium">
        <color rgb="FF4F81BD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4F81BD"/>
      </left>
      <right/>
      <top style="medium">
        <color rgb="FF4F81BD"/>
      </top>
      <bottom style="medium">
        <color indexed="64"/>
      </bottom>
      <diagonal/>
    </border>
    <border>
      <left/>
      <right style="medium">
        <color indexed="64"/>
      </right>
      <top style="medium">
        <color rgb="FF4F81BD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44" fontId="0" fillId="0" borderId="2" xfId="1" applyFont="1" applyBorder="1" applyAlignment="1" applyProtection="1">
      <alignment horizontal="center" vertical="center" wrapText="1"/>
      <protection locked="0"/>
    </xf>
    <xf numFmtId="0" fontId="0" fillId="0" borderId="7" xfId="0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0" fillId="0" borderId="2" xfId="0" applyFont="1" applyBorder="1" applyAlignment="1" applyProtection="1">
      <alignment vertical="center" wrapText="1"/>
    </xf>
    <xf numFmtId="0" fontId="0" fillId="0" borderId="2" xfId="0" applyFont="1" applyBorder="1" applyAlignment="1" applyProtection="1">
      <alignment horizontal="center" vertical="center" wrapText="1"/>
    </xf>
    <xf numFmtId="0" fontId="0" fillId="3" borderId="2" xfId="0" applyFont="1" applyFill="1" applyBorder="1" applyAlignment="1" applyProtection="1">
      <alignment horizontal="center" vertical="center"/>
    </xf>
    <xf numFmtId="44" fontId="0" fillId="0" borderId="2" xfId="1" applyFont="1" applyBorder="1" applyAlignment="1" applyProtection="1">
      <alignment horizontal="center" vertical="center" wrapText="1"/>
    </xf>
    <xf numFmtId="164" fontId="3" fillId="0" borderId="0" xfId="1" applyNumberFormat="1" applyFont="1" applyFill="1" applyBorder="1" applyAlignment="1" applyProtection="1">
      <alignment horizontal="center" vertical="center" wrapText="1"/>
    </xf>
    <xf numFmtId="0" fontId="2" fillId="4" borderId="6" xfId="0" applyFont="1" applyFill="1" applyBorder="1" applyAlignment="1" applyProtection="1">
      <alignment horizontal="right" vertical="center"/>
    </xf>
    <xf numFmtId="0" fontId="0" fillId="0" borderId="0" xfId="0" applyBorder="1" applyAlignment="1" applyProtection="1">
      <alignment horizontal="center" vertical="center" wrapText="1"/>
    </xf>
    <xf numFmtId="44" fontId="3" fillId="0" borderId="2" xfId="1" applyNumberFormat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wrapText="1"/>
    </xf>
    <xf numFmtId="10" fontId="5" fillId="0" borderId="8" xfId="0" applyNumberFormat="1" applyFont="1" applyFill="1" applyBorder="1" applyAlignment="1" applyProtection="1">
      <alignment horizontal="right" vertical="center"/>
      <protection locked="0"/>
    </xf>
    <xf numFmtId="0" fontId="6" fillId="6" borderId="8" xfId="0" applyFont="1" applyFill="1" applyBorder="1" applyAlignment="1">
      <alignment vertical="center" wrapText="1"/>
    </xf>
    <xf numFmtId="9" fontId="6" fillId="6" borderId="8" xfId="0" applyNumberFormat="1" applyFont="1" applyFill="1" applyBorder="1" applyAlignment="1">
      <alignment vertical="center" wrapText="1"/>
    </xf>
    <xf numFmtId="165" fontId="6" fillId="6" borderId="8" xfId="0" applyNumberFormat="1" applyFont="1" applyFill="1" applyBorder="1" applyAlignment="1">
      <alignment vertical="center" wrapText="1"/>
    </xf>
    <xf numFmtId="0" fontId="2" fillId="4" borderId="7" xfId="0" applyFont="1" applyFill="1" applyBorder="1" applyAlignment="1" applyProtection="1">
      <alignment horizontal="right" vertical="center"/>
    </xf>
    <xf numFmtId="44" fontId="7" fillId="5" borderId="8" xfId="1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center" vertical="center" wrapText="1"/>
    </xf>
    <xf numFmtId="0" fontId="4" fillId="2" borderId="9" xfId="0" applyFont="1" applyFill="1" applyBorder="1" applyAlignment="1" applyProtection="1">
      <alignment horizontal="center" vertical="center" wrapText="1"/>
    </xf>
    <xf numFmtId="0" fontId="4" fillId="2" borderId="10" xfId="0" applyFont="1" applyFill="1" applyBorder="1" applyAlignment="1" applyProtection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114301</xdr:colOff>
      <xdr:row>1</xdr:row>
      <xdr:rowOff>160021</xdr:rowOff>
    </xdr:from>
    <xdr:to>
      <xdr:col>13</xdr:col>
      <xdr:colOff>523875</xdr:colOff>
      <xdr:row>1</xdr:row>
      <xdr:rowOff>438151</xdr:rowOff>
    </xdr:to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36BCC117-60FE-4A74-9EFB-52863077ED23}"/>
            </a:ext>
          </a:extLst>
        </xdr:cNvPr>
        <xdr:cNvSpPr txBox="1"/>
      </xdr:nvSpPr>
      <xdr:spPr>
        <a:xfrm>
          <a:off x="11372851" y="931546"/>
          <a:ext cx="4981574" cy="278130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 No se admitirán ofertas con precios unitarios con más de dos cifras decimales. </a:t>
          </a:r>
        </a:p>
        <a:p>
          <a:endParaRPr lang="es-ES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188BB-F94F-4907-B45E-F5B894FB138D}">
  <dimension ref="A1:H24"/>
  <sheetViews>
    <sheetView tabSelected="1" topLeftCell="B1" zoomScaleNormal="100" workbookViewId="0">
      <pane ySplit="1" topLeftCell="A17" activePane="bottomLeft" state="frozen"/>
      <selection pane="bottomLeft" activeCell="B19" sqref="B19"/>
    </sheetView>
  </sheetViews>
  <sheetFormatPr baseColWidth="10" defaultColWidth="11.44140625" defaultRowHeight="14.4" x14ac:dyDescent="0.3"/>
  <cols>
    <col min="1" max="1" width="13.88671875" style="7" bestFit="1" customWidth="1"/>
    <col min="2" max="2" width="105.5546875" style="7" customWidth="1"/>
    <col min="3" max="3" width="23.88671875" style="7" customWidth="1"/>
    <col min="4" max="4" width="28.33203125" style="7" customWidth="1"/>
    <col min="5" max="5" width="10.109375" style="7" customWidth="1"/>
    <col min="6" max="6" width="27.88671875" style="7" customWidth="1"/>
    <col min="7" max="7" width="18.5546875" style="7" customWidth="1"/>
    <col min="8" max="8" width="22.6640625" style="7" customWidth="1"/>
    <col min="9" max="16384" width="11.44140625" style="7"/>
  </cols>
  <sheetData>
    <row r="1" spans="1:7" ht="43.8" thickBot="1" x14ac:dyDescent="0.35">
      <c r="A1" s="3" t="s">
        <v>0</v>
      </c>
      <c r="B1" s="4" t="s">
        <v>1</v>
      </c>
      <c r="C1" s="23" t="s">
        <v>2</v>
      </c>
      <c r="D1" s="24"/>
      <c r="E1" s="5" t="s">
        <v>3</v>
      </c>
      <c r="F1" s="6" t="s">
        <v>4</v>
      </c>
      <c r="G1" s="6" t="s">
        <v>5</v>
      </c>
    </row>
    <row r="2" spans="1:7" ht="29.4" thickBot="1" x14ac:dyDescent="0.35">
      <c r="A2" s="8" t="s">
        <v>6</v>
      </c>
      <c r="B2" s="8" t="s">
        <v>7</v>
      </c>
      <c r="C2" s="9" t="s">
        <v>20</v>
      </c>
      <c r="D2" s="9" t="s">
        <v>21</v>
      </c>
      <c r="E2" s="10">
        <v>380</v>
      </c>
      <c r="F2" s="1"/>
      <c r="G2" s="11">
        <f t="shared" ref="G2:G15" si="0">E2*F2</f>
        <v>0</v>
      </c>
    </row>
    <row r="3" spans="1:7" ht="29.4" thickBot="1" x14ac:dyDescent="0.35">
      <c r="A3" s="8" t="s">
        <v>8</v>
      </c>
      <c r="B3" s="8" t="s">
        <v>9</v>
      </c>
      <c r="C3" s="9" t="s">
        <v>20</v>
      </c>
      <c r="D3" s="9" t="s">
        <v>21</v>
      </c>
      <c r="E3" s="10">
        <v>100</v>
      </c>
      <c r="F3" s="1"/>
      <c r="G3" s="11">
        <f t="shared" si="0"/>
        <v>0</v>
      </c>
    </row>
    <row r="4" spans="1:7" ht="29.4" thickBot="1" x14ac:dyDescent="0.35">
      <c r="A4" s="8" t="s">
        <v>10</v>
      </c>
      <c r="B4" s="8" t="s">
        <v>11</v>
      </c>
      <c r="C4" s="9" t="s">
        <v>20</v>
      </c>
      <c r="D4" s="9" t="s">
        <v>21</v>
      </c>
      <c r="E4" s="10">
        <v>290</v>
      </c>
      <c r="F4" s="1"/>
      <c r="G4" s="11">
        <f t="shared" si="0"/>
        <v>0</v>
      </c>
    </row>
    <row r="5" spans="1:7" ht="29.4" thickBot="1" x14ac:dyDescent="0.35">
      <c r="A5" s="8" t="s">
        <v>12</v>
      </c>
      <c r="B5" s="8" t="s">
        <v>13</v>
      </c>
      <c r="C5" s="9" t="s">
        <v>20</v>
      </c>
      <c r="D5" s="9" t="s">
        <v>21</v>
      </c>
      <c r="E5" s="10">
        <v>4</v>
      </c>
      <c r="F5" s="1"/>
      <c r="G5" s="11">
        <f t="shared" si="0"/>
        <v>0</v>
      </c>
    </row>
    <row r="6" spans="1:7" ht="15" thickBot="1" x14ac:dyDescent="0.35">
      <c r="A6" s="8" t="s">
        <v>18</v>
      </c>
      <c r="B6" s="8" t="s">
        <v>19</v>
      </c>
      <c r="C6" s="9" t="s">
        <v>20</v>
      </c>
      <c r="D6" s="9" t="s">
        <v>22</v>
      </c>
      <c r="E6" s="10">
        <v>1</v>
      </c>
      <c r="F6" s="1"/>
      <c r="G6" s="11">
        <f t="shared" ref="G6:G11" si="1">E6*F6</f>
        <v>0</v>
      </c>
    </row>
    <row r="7" spans="1:7" ht="29.4" thickBot="1" x14ac:dyDescent="0.35">
      <c r="A7" s="8" t="s">
        <v>6</v>
      </c>
      <c r="B7" s="8" t="s">
        <v>7</v>
      </c>
      <c r="C7" s="9" t="s">
        <v>23</v>
      </c>
      <c r="D7" s="9" t="s">
        <v>24</v>
      </c>
      <c r="E7" s="10">
        <v>380</v>
      </c>
      <c r="F7" s="1"/>
      <c r="G7" s="11">
        <f t="shared" si="1"/>
        <v>0</v>
      </c>
    </row>
    <row r="8" spans="1:7" ht="29.4" thickBot="1" x14ac:dyDescent="0.35">
      <c r="A8" s="8" t="s">
        <v>8</v>
      </c>
      <c r="B8" s="8" t="s">
        <v>9</v>
      </c>
      <c r="C8" s="9" t="s">
        <v>23</v>
      </c>
      <c r="D8" s="9" t="s">
        <v>24</v>
      </c>
      <c r="E8" s="10">
        <v>100</v>
      </c>
      <c r="F8" s="1"/>
      <c r="G8" s="11">
        <f t="shared" si="1"/>
        <v>0</v>
      </c>
    </row>
    <row r="9" spans="1:7" ht="29.4" thickBot="1" x14ac:dyDescent="0.35">
      <c r="A9" s="8" t="s">
        <v>10</v>
      </c>
      <c r="B9" s="8" t="s">
        <v>11</v>
      </c>
      <c r="C9" s="9" t="s">
        <v>23</v>
      </c>
      <c r="D9" s="9" t="s">
        <v>24</v>
      </c>
      <c r="E9" s="10">
        <v>290</v>
      </c>
      <c r="F9" s="1"/>
      <c r="G9" s="11">
        <f t="shared" si="1"/>
        <v>0</v>
      </c>
    </row>
    <row r="10" spans="1:7" ht="29.4" thickBot="1" x14ac:dyDescent="0.35">
      <c r="A10" s="8" t="s">
        <v>12</v>
      </c>
      <c r="B10" s="8" t="s">
        <v>13</v>
      </c>
      <c r="C10" s="9" t="s">
        <v>23</v>
      </c>
      <c r="D10" s="9" t="s">
        <v>24</v>
      </c>
      <c r="E10" s="10">
        <v>4</v>
      </c>
      <c r="F10" s="1"/>
      <c r="G10" s="11">
        <f t="shared" si="1"/>
        <v>0</v>
      </c>
    </row>
    <row r="11" spans="1:7" ht="15" thickBot="1" x14ac:dyDescent="0.35">
      <c r="A11" s="8" t="s">
        <v>18</v>
      </c>
      <c r="B11" s="8" t="s">
        <v>19</v>
      </c>
      <c r="C11" s="9" t="s">
        <v>23</v>
      </c>
      <c r="D11" s="9" t="s">
        <v>24</v>
      </c>
      <c r="E11" s="10">
        <v>1</v>
      </c>
      <c r="F11" s="1"/>
      <c r="G11" s="11">
        <f t="shared" si="1"/>
        <v>0</v>
      </c>
    </row>
    <row r="12" spans="1:7" ht="29.4" thickBot="1" x14ac:dyDescent="0.35">
      <c r="A12" s="8" t="s">
        <v>6</v>
      </c>
      <c r="B12" s="8" t="s">
        <v>7</v>
      </c>
      <c r="C12" s="9" t="s">
        <v>32</v>
      </c>
      <c r="D12" s="9" t="s">
        <v>33</v>
      </c>
      <c r="E12" s="10">
        <v>380</v>
      </c>
      <c r="F12" s="1"/>
      <c r="G12" s="11">
        <f t="shared" si="0"/>
        <v>0</v>
      </c>
    </row>
    <row r="13" spans="1:7" ht="29.4" thickBot="1" x14ac:dyDescent="0.35">
      <c r="A13" s="8" t="s">
        <v>8</v>
      </c>
      <c r="B13" s="8" t="s">
        <v>9</v>
      </c>
      <c r="C13" s="9" t="s">
        <v>32</v>
      </c>
      <c r="D13" s="9" t="s">
        <v>33</v>
      </c>
      <c r="E13" s="10">
        <v>100</v>
      </c>
      <c r="F13" s="1"/>
      <c r="G13" s="11">
        <f t="shared" si="0"/>
        <v>0</v>
      </c>
    </row>
    <row r="14" spans="1:7" ht="29.4" thickBot="1" x14ac:dyDescent="0.35">
      <c r="A14" s="8" t="s">
        <v>10</v>
      </c>
      <c r="B14" s="8" t="s">
        <v>11</v>
      </c>
      <c r="C14" s="9" t="s">
        <v>32</v>
      </c>
      <c r="D14" s="9" t="s">
        <v>33</v>
      </c>
      <c r="E14" s="10">
        <v>290</v>
      </c>
      <c r="F14" s="1"/>
      <c r="G14" s="11">
        <f t="shared" si="0"/>
        <v>0</v>
      </c>
    </row>
    <row r="15" spans="1:7" ht="29.4" thickBot="1" x14ac:dyDescent="0.35">
      <c r="A15" s="8" t="s">
        <v>12</v>
      </c>
      <c r="B15" s="8" t="s">
        <v>13</v>
      </c>
      <c r="C15" s="9" t="s">
        <v>32</v>
      </c>
      <c r="D15" s="9" t="s">
        <v>33</v>
      </c>
      <c r="E15" s="10">
        <v>4</v>
      </c>
      <c r="F15" s="1"/>
      <c r="G15" s="11">
        <f t="shared" si="0"/>
        <v>0</v>
      </c>
    </row>
    <row r="16" spans="1:7" ht="15" thickBot="1" x14ac:dyDescent="0.35">
      <c r="A16" s="8" t="s">
        <v>18</v>
      </c>
      <c r="B16" s="8" t="s">
        <v>19</v>
      </c>
      <c r="C16" s="9" t="s">
        <v>32</v>
      </c>
      <c r="D16" s="9" t="s">
        <v>33</v>
      </c>
      <c r="E16" s="10">
        <v>1</v>
      </c>
      <c r="F16" s="1"/>
      <c r="G16" s="11">
        <f t="shared" ref="G16" si="2">E16*F16</f>
        <v>0</v>
      </c>
    </row>
    <row r="17" spans="1:8" ht="36.75" customHeight="1" thickBot="1" x14ac:dyDescent="0.35">
      <c r="F17" s="4" t="s">
        <v>17</v>
      </c>
      <c r="G17" s="15">
        <f>SUM(G2:G16)</f>
        <v>0</v>
      </c>
    </row>
    <row r="18" spans="1:8" ht="15" thickBot="1" x14ac:dyDescent="0.35">
      <c r="G18" s="12"/>
    </row>
    <row r="19" spans="1:8" ht="30.75" customHeight="1" thickBot="1" x14ac:dyDescent="0.35">
      <c r="A19" s="13" t="s">
        <v>14</v>
      </c>
      <c r="B19" s="2"/>
      <c r="C19" s="14"/>
      <c r="D19" s="14"/>
      <c r="F19" s="25" t="s">
        <v>31</v>
      </c>
      <c r="G19" s="26"/>
      <c r="H19" s="20">
        <f>G17</f>
        <v>0</v>
      </c>
    </row>
    <row r="20" spans="1:8" ht="15" thickBot="1" x14ac:dyDescent="0.35">
      <c r="A20" s="13" t="s">
        <v>15</v>
      </c>
      <c r="B20" s="2"/>
      <c r="C20" s="14"/>
      <c r="D20" s="14"/>
      <c r="F20" s="18" t="s">
        <v>27</v>
      </c>
      <c r="G20" s="17">
        <v>0</v>
      </c>
      <c r="H20" s="20">
        <f>H19*G20</f>
        <v>0</v>
      </c>
    </row>
    <row r="21" spans="1:8" ht="15" thickBot="1" x14ac:dyDescent="0.35">
      <c r="A21" s="21" t="s">
        <v>16</v>
      </c>
      <c r="B21" s="2"/>
      <c r="C21" s="14"/>
      <c r="D21" s="14"/>
      <c r="F21" s="18" t="s">
        <v>28</v>
      </c>
      <c r="G21" s="17">
        <v>0</v>
      </c>
      <c r="H21" s="20">
        <f>H19*G21</f>
        <v>0</v>
      </c>
    </row>
    <row r="22" spans="1:8" ht="15" thickBot="1" x14ac:dyDescent="0.35">
      <c r="C22" s="14"/>
      <c r="D22" s="14"/>
      <c r="F22" s="25" t="s">
        <v>26</v>
      </c>
      <c r="G22" s="26"/>
      <c r="H22" s="20">
        <f>H19+H20+H21</f>
        <v>0</v>
      </c>
    </row>
    <row r="23" spans="1:8" ht="15" thickBot="1" x14ac:dyDescent="0.35">
      <c r="B23" s="7" t="s">
        <v>34</v>
      </c>
      <c r="F23" s="18" t="s">
        <v>29</v>
      </c>
      <c r="G23" s="19">
        <v>0.21</v>
      </c>
      <c r="H23" s="20">
        <f>H22*G23</f>
        <v>0</v>
      </c>
    </row>
    <row r="24" spans="1:8" ht="29.4" thickBot="1" x14ac:dyDescent="0.35">
      <c r="B24" s="16" t="s">
        <v>25</v>
      </c>
      <c r="F24" s="25" t="s">
        <v>30</v>
      </c>
      <c r="G24" s="26"/>
      <c r="H24" s="22">
        <f>H22+H23</f>
        <v>0</v>
      </c>
    </row>
  </sheetData>
  <sheetProtection algorithmName="SHA-512" hashValue="z2Fsv/+vP3PwpdmjROMAM3Zlv9zgBF7+zPvmbtA7jiGtAGrLkUu00LAFggAn9dn2gzxa9YNe66rpc/v7XkaCuw==" saltValue="a9yqzrZDQFoP6J6m5Zva3Q==" spinCount="100000" sheet="1" selectLockedCells="1"/>
  <mergeCells count="4">
    <mergeCell ref="C1:D1"/>
    <mergeCell ref="F19:G19"/>
    <mergeCell ref="F24:G24"/>
    <mergeCell ref="F22:G2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Company>Metro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Jiménez Hernández, José L.</dc:creator>
  <cp:lastModifiedBy>García Martín, Amaya</cp:lastModifiedBy>
  <dcterms:created xsi:type="dcterms:W3CDTF">2020-01-31T10:42:52Z</dcterms:created>
  <dcterms:modified xsi:type="dcterms:W3CDTF">2022-07-29T12:01:11Z</dcterms:modified>
</cp:coreProperties>
</file>