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00010482 MTTO DISPOSITIVOS COMBUSTIÓN EN TTCC\1. Vb Pliegos\"/>
    </mc:Choice>
  </mc:AlternateContent>
  <xr:revisionPtr revIDLastSave="0" documentId="8_{C85E18EF-9334-4FCD-ACF6-310CD9CABBBB}" xr6:coauthVersionLast="36" xr6:coauthVersionMax="36" xr10:uidLastSave="{00000000-0000-0000-0000-000000000000}"/>
  <bookViews>
    <workbookView xWindow="0" yWindow="0" windowWidth="19416" windowHeight="9216" xr2:uid="{00000000-000D-0000-FFFF-FFFF00000000}"/>
  </bookViews>
  <sheets>
    <sheet name="Tabla anex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G9" i="1" l="1"/>
  <c r="G8" i="1"/>
  <c r="F4" i="1"/>
  <c r="F5" i="1" l="1"/>
  <c r="G4" i="1" l="1"/>
  <c r="G5" i="1"/>
  <c r="G7" i="1" l="1"/>
  <c r="G6" i="1"/>
  <c r="F7" i="1" l="1"/>
  <c r="I7" i="1" s="1"/>
  <c r="I9" i="1" l="1"/>
  <c r="F9" i="1" s="1"/>
  <c r="I8" i="1"/>
  <c r="F8" i="1" s="1"/>
  <c r="H9" i="1" l="1"/>
  <c r="I10" i="1" l="1"/>
  <c r="F10" i="1" s="1"/>
  <c r="I11" i="1" l="1"/>
  <c r="F11" i="1" s="1"/>
  <c r="I12" i="1" l="1"/>
  <c r="F12" i="1" s="1"/>
  <c r="I13" i="1" l="1"/>
  <c r="F13" i="1" s="1"/>
</calcChain>
</file>

<file path=xl/sharedStrings.xml><?xml version="1.0" encoding="utf-8"?>
<sst xmlns="http://schemas.openxmlformats.org/spreadsheetml/2006/main" count="18" uniqueCount="18">
  <si>
    <t>Posición</t>
  </si>
  <si>
    <t>Actuación</t>
  </si>
  <si>
    <t>Unidades</t>
  </si>
  <si>
    <t>IVA</t>
  </si>
  <si>
    <t>Precio unit. (€)</t>
  </si>
  <si>
    <t>PRESUPUESTO DE EJECUCIÓN MATERIAL ANUAL (SIN IVA)</t>
  </si>
  <si>
    <t xml:space="preserve">Gastos Generales  </t>
  </si>
  <si>
    <t xml:space="preserve">Beneficio Industrial  </t>
  </si>
  <si>
    <t>Precio total = Unidades X Precio unitario (€)</t>
  </si>
  <si>
    <t xml:space="preserve">  Cumplimentar el porcentaje de los gastos generales y el beneficio industrial en las casillas de color naranja (podrán tener valor cero).</t>
  </si>
  <si>
    <t xml:space="preserve">  Se tendrán en cuenta las Notas del apartado “27. Evaluación de las ofertas” del cuadro resumen del Pliego de Condiciones Particulares.</t>
  </si>
  <si>
    <t xml:space="preserve">  Cumplimentar el importe correspondiente al precio unitario en las casillas de color amarillo (IVA no incluido)</t>
  </si>
  <si>
    <t>MANTENIMIENTO PREVENTIVO ANUAL QUEMADORES DE CABINA DE PINTURA</t>
  </si>
  <si>
    <t>MANTENIMIENTO PREVENTIVO ANUAL QUEMADORES DE LAVADORA DE BOGIES</t>
  </si>
  <si>
    <t>MANTENIMIENTO CORRECTIVO ANUAL NIVEL 1 PARA AMBAS INSTALACIONES</t>
  </si>
  <si>
    <t>OFERTA ANUAL (SUBTOTAL)</t>
  </si>
  <si>
    <t>OFERTA CUATRO AÑOS SIN IVA (TOTAL)</t>
  </si>
  <si>
    <t>OFERTA CUATRO AÑOS IVA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</si>
</sst>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3" formatCode="_-* #,##0.00\ _€_-;\-* #,##0.00\ _€_-;_-* &quot;-&quot;??\ _€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3" borderId="3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0" fontId="0" fillId="5" borderId="1" xfId="0" applyNumberFormat="1" applyFill="1" applyBorder="1" applyAlignment="1" applyProtection="1">
      <alignment horizontal="center" vertical="center"/>
      <protection locked="0"/>
    </xf>
    <xf numFmtId="0" fontId="4" fillId="0" borderId="0" xfId="0" applyFont="1"/>
    <xf numFmtId="164" fontId="0" fillId="7" borderId="4" xfId="0" applyNumberFormat="1" applyFill="1" applyBorder="1" applyAlignment="1" applyProtection="1">
      <alignment horizontal="right" vertical="center"/>
      <protection hidden="1"/>
    </xf>
    <xf numFmtId="164" fontId="0" fillId="0" borderId="4" xfId="0" applyNumberFormat="1" applyFill="1" applyBorder="1" applyAlignment="1" applyProtection="1">
      <alignment horizontal="right" vertical="center"/>
      <protection hidden="1"/>
    </xf>
    <xf numFmtId="43" fontId="5" fillId="0" borderId="4" xfId="1" applyFont="1" applyBorder="1" applyAlignment="1" applyProtection="1">
      <alignment horizontal="justify" vertical="center" wrapText="1"/>
      <protection hidden="1"/>
    </xf>
    <xf numFmtId="164" fontId="3" fillId="0" borderId="8" xfId="1" applyNumberFormat="1" applyFont="1" applyBorder="1" applyAlignment="1" applyProtection="1">
      <alignment horizontal="right" vertical="center" wrapText="1"/>
      <protection hidden="1"/>
    </xf>
    <xf numFmtId="4" fontId="0" fillId="0" borderId="7" xfId="0" applyNumberFormat="1" applyBorder="1"/>
    <xf numFmtId="0" fontId="0" fillId="3" borderId="4" xfId="0" applyFill="1" applyBorder="1" applyAlignment="1" applyProtection="1">
      <alignment horizontal="left" vertical="center" wrapText="1"/>
      <protection hidden="1"/>
    </xf>
    <xf numFmtId="7" fontId="1" fillId="6" borderId="4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4" xfId="0" applyFont="1" applyFill="1" applyBorder="1" applyAlignment="1" applyProtection="1">
      <alignment horizontal="center" vertical="center" wrapText="1"/>
      <protection hidden="1"/>
    </xf>
    <xf numFmtId="164" fontId="6" fillId="7" borderId="4" xfId="0" applyNumberFormat="1" applyFont="1" applyFill="1" applyBorder="1" applyAlignment="1" applyProtection="1">
      <alignment horizontal="right" vertical="center"/>
      <protection hidden="1"/>
    </xf>
    <xf numFmtId="7" fontId="7" fillId="7" borderId="4" xfId="1" applyNumberFormat="1" applyFont="1" applyFill="1" applyBorder="1" applyAlignment="1" applyProtection="1">
      <alignment horizontal="right" vertical="center" wrapText="1"/>
      <protection hidden="1"/>
    </xf>
    <xf numFmtId="7" fontId="1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/>
    <xf numFmtId="164" fontId="0" fillId="7" borderId="1" xfId="0" applyNumberFormat="1" applyFill="1" applyBorder="1" applyAlignment="1" applyProtection="1">
      <alignment horizontal="right" vertical="center"/>
      <protection hidden="1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0" fontId="3" fillId="3" borderId="6" xfId="0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0" fontId="2" fillId="4" borderId="5" xfId="0" applyFont="1" applyFill="1" applyBorder="1" applyAlignment="1" applyProtection="1">
      <alignment horizontal="center" vertical="center" wrapText="1"/>
      <protection hidden="1"/>
    </xf>
    <xf numFmtId="0" fontId="2" fillId="4" borderId="6" xfId="0" applyFont="1" applyFill="1" applyBorder="1" applyAlignment="1" applyProtection="1">
      <alignment horizontal="center" vertical="center" wrapText="1"/>
      <protection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8"/>
  <sheetViews>
    <sheetView tabSelected="1" workbookViewId="0">
      <selection activeCell="N9" sqref="N9"/>
    </sheetView>
  </sheetViews>
  <sheetFormatPr baseColWidth="10" defaultRowHeight="14.4" x14ac:dyDescent="0.3"/>
  <cols>
    <col min="2" max="2" width="8.44140625" customWidth="1"/>
    <col min="3" max="3" width="64" customWidth="1"/>
    <col min="5" max="5" width="15.6640625" customWidth="1"/>
    <col min="6" max="6" width="16.6640625" customWidth="1"/>
    <col min="7" max="7" width="12.6640625" hidden="1" customWidth="1"/>
    <col min="8" max="9" width="11.44140625" hidden="1" customWidth="1"/>
    <col min="10" max="10" width="0" hidden="1" customWidth="1"/>
  </cols>
  <sheetData>
    <row r="2" spans="2:9" ht="15" thickBot="1" x14ac:dyDescent="0.35"/>
    <row r="3" spans="2:9" ht="42" thickBot="1" x14ac:dyDescent="0.35">
      <c r="B3" s="2" t="s">
        <v>0</v>
      </c>
      <c r="C3" s="3" t="s">
        <v>1</v>
      </c>
      <c r="D3" s="3" t="s">
        <v>2</v>
      </c>
      <c r="E3" s="3" t="s">
        <v>4</v>
      </c>
      <c r="F3" s="3" t="s">
        <v>8</v>
      </c>
    </row>
    <row r="4" spans="2:9" ht="35.1" customHeight="1" thickBot="1" x14ac:dyDescent="0.35">
      <c r="B4" s="1">
        <v>1</v>
      </c>
      <c r="C4" s="11" t="s">
        <v>12</v>
      </c>
      <c r="D4" s="13">
        <v>1</v>
      </c>
      <c r="E4" s="12"/>
      <c r="F4" s="7">
        <f>+D4*E4</f>
        <v>0</v>
      </c>
      <c r="G4">
        <f>IF(F4&gt;0,1,2)</f>
        <v>2</v>
      </c>
    </row>
    <row r="5" spans="2:9" ht="35.1" customHeight="1" thickBot="1" x14ac:dyDescent="0.35">
      <c r="B5" s="1">
        <v>2</v>
      </c>
      <c r="C5" s="11" t="s">
        <v>13</v>
      </c>
      <c r="D5" s="13">
        <v>1</v>
      </c>
      <c r="E5" s="12"/>
      <c r="F5" s="7">
        <f>+D5*E5</f>
        <v>0</v>
      </c>
      <c r="G5">
        <f t="shared" ref="G5" si="0">IF(F5&gt;0,1,2)</f>
        <v>2</v>
      </c>
    </row>
    <row r="6" spans="2:9" ht="35.1" customHeight="1" thickBot="1" x14ac:dyDescent="0.35">
      <c r="B6" s="1">
        <v>3</v>
      </c>
      <c r="C6" s="11" t="s">
        <v>14</v>
      </c>
      <c r="D6" s="13">
        <v>1</v>
      </c>
      <c r="E6" s="16">
        <v>320</v>
      </c>
      <c r="F6" s="7">
        <f>+E6</f>
        <v>320</v>
      </c>
      <c r="G6">
        <f>SUM(G4:G5)</f>
        <v>4</v>
      </c>
    </row>
    <row r="7" spans="2:9" ht="19.95" customHeight="1" thickBot="1" x14ac:dyDescent="0.35">
      <c r="B7" s="19" t="s">
        <v>5</v>
      </c>
      <c r="C7" s="20"/>
      <c r="D7" s="20"/>
      <c r="E7" s="21"/>
      <c r="F7" s="18" t="str">
        <f>IF(G6=2,G7,"")</f>
        <v/>
      </c>
      <c r="G7" s="17">
        <f>SUM(F4:F6)</f>
        <v>320</v>
      </c>
      <c r="I7" s="10" t="e">
        <f>+F7*4</f>
        <v>#VALUE!</v>
      </c>
    </row>
    <row r="8" spans="2:9" ht="19.95" customHeight="1" thickBot="1" x14ac:dyDescent="0.35">
      <c r="B8" s="19" t="s">
        <v>6</v>
      </c>
      <c r="C8" s="20"/>
      <c r="D8" s="20"/>
      <c r="E8" s="4">
        <v>0</v>
      </c>
      <c r="F8" s="6" t="str">
        <f>IF(AND(G8=1,G6=2),I8,"")</f>
        <v/>
      </c>
      <c r="G8">
        <f>IF(OR(E8&gt;0, E8=0), 1,2)</f>
        <v>1</v>
      </c>
      <c r="I8" s="8" t="e">
        <f>+F7*E8</f>
        <v>#VALUE!</v>
      </c>
    </row>
    <row r="9" spans="2:9" ht="19.95" customHeight="1" thickBot="1" x14ac:dyDescent="0.35">
      <c r="B9" s="19" t="s">
        <v>7</v>
      </c>
      <c r="C9" s="20"/>
      <c r="D9" s="20"/>
      <c r="E9" s="4">
        <v>0</v>
      </c>
      <c r="F9" s="6" t="str">
        <f>IF(AND(G9=1,G6=2),I9,"")</f>
        <v/>
      </c>
      <c r="G9">
        <f>IF(OR(E9&gt;0, E9=0), 1,2)</f>
        <v>1</v>
      </c>
      <c r="H9">
        <f>+G8+G9</f>
        <v>2</v>
      </c>
      <c r="I9" s="8" t="e">
        <f>+F7*E9</f>
        <v>#VALUE!</v>
      </c>
    </row>
    <row r="10" spans="2:9" ht="19.95" customHeight="1" thickBot="1" x14ac:dyDescent="0.35">
      <c r="B10" s="19" t="s">
        <v>15</v>
      </c>
      <c r="C10" s="20"/>
      <c r="D10" s="20"/>
      <c r="E10" s="21"/>
      <c r="F10" s="14" t="str">
        <f>IF(AND(H9=2,G6=2),I10,"")</f>
        <v/>
      </c>
      <c r="I10" s="9" t="e">
        <f>+F7+F8+F9</f>
        <v>#VALUE!</v>
      </c>
    </row>
    <row r="11" spans="2:9" ht="19.95" customHeight="1" thickBot="1" x14ac:dyDescent="0.35">
      <c r="B11" s="22" t="s">
        <v>16</v>
      </c>
      <c r="C11" s="23"/>
      <c r="D11" s="23"/>
      <c r="E11" s="24"/>
      <c r="F11" s="14" t="str">
        <f>IF(AND(H9=2,G6=2),I11,"")</f>
        <v/>
      </c>
      <c r="I11" s="10" t="e">
        <f>+I10*4</f>
        <v>#VALUE!</v>
      </c>
    </row>
    <row r="12" spans="2:9" ht="19.95" customHeight="1" thickBot="1" x14ac:dyDescent="0.35">
      <c r="B12" s="19" t="s">
        <v>3</v>
      </c>
      <c r="C12" s="20"/>
      <c r="D12" s="20"/>
      <c r="E12" s="21"/>
      <c r="F12" s="6" t="str">
        <f>IF(AND(H9=2,G6=2),I12,"")</f>
        <v/>
      </c>
      <c r="I12" s="10" t="e">
        <f>+I11*0.21</f>
        <v>#VALUE!</v>
      </c>
    </row>
    <row r="13" spans="2:9" ht="19.95" customHeight="1" thickBot="1" x14ac:dyDescent="0.35">
      <c r="B13" s="22" t="s">
        <v>17</v>
      </c>
      <c r="C13" s="23"/>
      <c r="D13" s="23"/>
      <c r="E13" s="24"/>
      <c r="F13" s="15" t="str">
        <f>IF(AND(H9=2,G6=2),I13,"")</f>
        <v/>
      </c>
      <c r="I13" s="10" t="e">
        <f>+I11+I12</f>
        <v>#VALUE!</v>
      </c>
    </row>
    <row r="16" spans="2:9" x14ac:dyDescent="0.3">
      <c r="B16" s="5" t="s">
        <v>11</v>
      </c>
      <c r="C16" s="5"/>
      <c r="D16" s="5"/>
    </row>
    <row r="17" spans="2:4" x14ac:dyDescent="0.3">
      <c r="B17" s="5" t="s">
        <v>9</v>
      </c>
      <c r="C17" s="5"/>
      <c r="D17" s="5"/>
    </row>
    <row r="18" spans="2:4" x14ac:dyDescent="0.3">
      <c r="B18" s="5" t="s">
        <v>10</v>
      </c>
      <c r="C18" s="5"/>
      <c r="D18" s="5"/>
    </row>
  </sheetData>
  <sheetProtection password="CC35" sheet="1" objects="1" scenarios="1"/>
  <mergeCells count="7">
    <mergeCell ref="B12:E12"/>
    <mergeCell ref="B13:E13"/>
    <mergeCell ref="B7:E7"/>
    <mergeCell ref="B8:D8"/>
    <mergeCell ref="B9:D9"/>
    <mergeCell ref="B10:E10"/>
    <mergeCell ref="B11:E11"/>
  </mergeCells>
  <conditionalFormatting sqref="I8:I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{508120DD-2B31-4262-A5B2-B764DCD4DB41}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08120DD-2B31-4262-A5B2-B764DCD4DB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I8:I10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anexo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 Serrano, Miguel Ángel</dc:creator>
  <cp:lastModifiedBy>Ruiz de Agustín, Alberto</cp:lastModifiedBy>
  <dcterms:created xsi:type="dcterms:W3CDTF">2021-04-21T12:11:06Z</dcterms:created>
  <dcterms:modified xsi:type="dcterms:W3CDTF">2022-07-11T06:55:07Z</dcterms:modified>
</cp:coreProperties>
</file>